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harts/chart1.xml" ContentType="application/vnd.openxmlformats-officedocument.drawingml.chart+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drawings/drawing13.xml" ContentType="application/vnd.openxmlformats-officedocument.drawing+xml"/>
  <Override PartName="/xl/embeddings/oleObject1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laboração\PROCESSO 12932-2019 (Reforma da Escola Mirian)\"/>
    </mc:Choice>
  </mc:AlternateContent>
  <bookViews>
    <workbookView xWindow="0" yWindow="0" windowWidth="21600" windowHeight="9045" tabRatio="792"/>
  </bookViews>
  <sheets>
    <sheet name="M.C." sheetId="2" r:id="rId1"/>
    <sheet name="P.O. DESONERADA GERAL" sheetId="17" r:id="rId2"/>
    <sheet name="P.O. DESONERADA CONSTR." sheetId="1" r:id="rId3"/>
    <sheet name="P.O. DESONERADA REFORMA" sheetId="15" r:id="rId4"/>
    <sheet name="C.F.F." sheetId="3" r:id="rId5"/>
    <sheet name="C.D.M." sheetId="4" r:id="rId6"/>
    <sheet name="RESUMO CUSTO OBRA" sheetId="9" r:id="rId7"/>
    <sheet name="BDI DESONERADO" sheetId="10" r:id="rId8"/>
    <sheet name="--------------FIM--------------" sheetId="19" r:id="rId9"/>
    <sheet name="P.O. ONERADA REFORMA " sheetId="16" r:id="rId10"/>
    <sheet name="P.O. ONERADA GERAL " sheetId="18" r:id="rId11"/>
    <sheet name="Plan2" sheetId="8" state="hidden" r:id="rId12"/>
    <sheet name="P.O. ONERADA CONSTR." sheetId="12" r:id="rId13"/>
    <sheet name="BDI ONERADO" sheetId="13" r:id="rId14"/>
    <sheet name="QCI" sheetId="11" state="hidden" r:id="rId15"/>
  </sheets>
  <externalReferences>
    <externalReference r:id="rId16"/>
    <externalReference r:id="rId17"/>
    <externalReference r:id="rId18"/>
    <externalReference r:id="rId19"/>
  </externalReferences>
  <definedNames>
    <definedName name="__xlnm.Print_Area_1" localSheetId="1">'P.O. DESONERADA GERAL'!#REF!</definedName>
    <definedName name="__xlnm.Print_Area_1" localSheetId="3">'P.O. DESONERADA REFORMA'!#REF!</definedName>
    <definedName name="__xlnm.Print_Area_1" localSheetId="10">'P.O. ONERADA GERAL '!#REF!</definedName>
    <definedName name="__xlnm.Print_Area_1" localSheetId="9">'P.O. ONERADA REFORMA '!#REF!</definedName>
    <definedName name="__xlnm.Print_Area_1">'P.O. DESONERADA CONSTR.'!#REF!</definedName>
    <definedName name="__xlnm.Print_Area_2">M.C.!$A$2:$E$213</definedName>
    <definedName name="__xlnm.Print_Area_3">C.F.F.!$A$1:$F$39</definedName>
    <definedName name="__xlnm.Print_Area_4">C.D.M.!$A$1:$F$62</definedName>
    <definedName name="__xlnm.Print_Area_5" localSheetId="1">#REF!</definedName>
    <definedName name="__xlnm.Print_Area_5" localSheetId="3">#REF!</definedName>
    <definedName name="__xlnm.Print_Area_5" localSheetId="10">#REF!</definedName>
    <definedName name="__xlnm.Print_Area_5" localSheetId="9">#REF!</definedName>
    <definedName name="__xlnm.Print_Area_5">#REF!</definedName>
    <definedName name="__xlnm.Print_Area_6" localSheetId="1">#REF!</definedName>
    <definedName name="__xlnm.Print_Area_6" localSheetId="3">#REF!</definedName>
    <definedName name="__xlnm.Print_Area_6" localSheetId="10">#REF!</definedName>
    <definedName name="__xlnm.Print_Area_6" localSheetId="9">#REF!</definedName>
    <definedName name="__xlnm.Print_Area_6">#REF!</definedName>
    <definedName name="_xlnm.Print_Area" localSheetId="7">'BDI DESONERADO'!$A$1:$H$47</definedName>
    <definedName name="_xlnm.Print_Area" localSheetId="13">'BDI ONERADO'!$A$1:$H$47</definedName>
    <definedName name="_xlnm.Print_Area" localSheetId="5">C.D.M.!$A$1:$G$38</definedName>
    <definedName name="_xlnm.Print_Area" localSheetId="4">C.F.F.!$A$1:$F$39</definedName>
    <definedName name="_xlnm.Print_Area" localSheetId="0">M.C.!$A$1:$P$177</definedName>
    <definedName name="_xlnm.Print_Area" localSheetId="2">'P.O. DESONERADA CONSTR.'!$A$1:$Q$69</definedName>
    <definedName name="_xlnm.Print_Area" localSheetId="1">'P.O. DESONERADA GERAL'!$A$1:$Q$69</definedName>
    <definedName name="_xlnm.Print_Area" localSheetId="3">'P.O. DESONERADA REFORMA'!$A$1:$Q$69</definedName>
    <definedName name="_xlnm.Print_Area" localSheetId="12">'P.O. ONERADA CONSTR.'!$A$1:$Q$68</definedName>
    <definedName name="_xlnm.Print_Area" localSheetId="10">'P.O. ONERADA GERAL '!$A$1:$Q$69</definedName>
    <definedName name="_xlnm.Print_Area" localSheetId="9">'P.O. ONERADA REFORMA '!$A$1:$Q$69</definedName>
    <definedName name="_xlnm.Print_Area" localSheetId="6">'RESUMO CUSTO OBRA'!$A$1:$F$37</definedName>
    <definedName name="PODON" localSheetId="1">#REF!</definedName>
    <definedName name="PODON" localSheetId="10">#REF!</definedName>
    <definedName name="PODON">#REF!</definedName>
    <definedName name="_xlnm.Print_Titles" localSheetId="0">M.C.!$1:$13</definedName>
    <definedName name="_xlnm.Print_Titles" localSheetId="2">'P.O. DESONERADA CONSTR.'!$1:$13</definedName>
    <definedName name="_xlnm.Print_Titles" localSheetId="1">'P.O. DESONERADA GERAL'!$1:$13</definedName>
    <definedName name="_xlnm.Print_Titles" localSheetId="3">'P.O. DESONERADA REFORMA'!$1:$13</definedName>
    <definedName name="_xlnm.Print_Titles" localSheetId="12">'P.O. ONERADA CONSTR.'!$1:$13</definedName>
    <definedName name="_xlnm.Print_Titles" localSheetId="10">'P.O. ONERADA GERAL '!$1:$13</definedName>
    <definedName name="_xlnm.Print_Titles" localSheetId="9">'P.O. ONERADA REFORMA '!$1:$13</definedName>
    <definedName name="xlnm.Print_a">'P.O. DESONERADA CONSTR.'!#REF!</definedName>
  </definedNames>
  <calcPr calcId="162913"/>
</workbook>
</file>

<file path=xl/calcChain.xml><?xml version="1.0" encoding="utf-8"?>
<calcChain xmlns="http://schemas.openxmlformats.org/spreadsheetml/2006/main">
  <c r="S27" i="12" l="1"/>
  <c r="S28" i="12"/>
  <c r="S29" i="12"/>
  <c r="R16" i="2" l="1"/>
  <c r="S16" i="2" s="1"/>
  <c r="R17" i="2"/>
  <c r="R18" i="2"/>
  <c r="R19" i="2"/>
  <c r="R20" i="2"/>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59" i="2"/>
  <c r="R60" i="2"/>
  <c r="R61" i="2"/>
  <c r="R62" i="2"/>
  <c r="R63" i="2"/>
  <c r="R64" i="2"/>
  <c r="R65" i="2"/>
  <c r="R66" i="2"/>
  <c r="R67" i="2"/>
  <c r="R68" i="2"/>
  <c r="R69" i="2"/>
  <c r="R70" i="2"/>
  <c r="R71" i="2"/>
  <c r="R72" i="2"/>
  <c r="R73" i="2"/>
  <c r="R74" i="2"/>
  <c r="R75" i="2"/>
  <c r="R76" i="2"/>
  <c r="R77" i="2"/>
  <c r="R78" i="2"/>
  <c r="R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112" i="2"/>
  <c r="R113" i="2"/>
  <c r="R114" i="2"/>
  <c r="R115" i="2"/>
  <c r="R116" i="2"/>
  <c r="R117" i="2"/>
  <c r="R118" i="2"/>
  <c r="R119" i="2"/>
  <c r="R120" i="2"/>
  <c r="R121" i="2"/>
  <c r="R122" i="2"/>
  <c r="R123" i="2"/>
  <c r="R124" i="2"/>
  <c r="R125" i="2"/>
  <c r="R126" i="2"/>
  <c r="R127" i="2"/>
  <c r="R128" i="2"/>
  <c r="R129" i="2"/>
  <c r="R130" i="2"/>
  <c r="R131" i="2"/>
  <c r="R132" i="2"/>
  <c r="R133" i="2"/>
  <c r="R134" i="2"/>
  <c r="R135" i="2"/>
  <c r="R136" i="2"/>
  <c r="R137" i="2"/>
  <c r="R138" i="2"/>
  <c r="R139" i="2"/>
  <c r="R140" i="2"/>
  <c r="R141" i="2"/>
  <c r="R142" i="2"/>
  <c r="R143" i="2"/>
  <c r="R144" i="2"/>
  <c r="R145" i="2"/>
  <c r="R146" i="2"/>
  <c r="R147" i="2"/>
  <c r="R148" i="2"/>
  <c r="R149" i="2"/>
  <c r="R150" i="2"/>
  <c r="R151" i="2"/>
  <c r="R152" i="2"/>
  <c r="R153" i="2"/>
  <c r="R154" i="2"/>
  <c r="R155" i="2"/>
  <c r="R156" i="2"/>
  <c r="R157" i="2"/>
  <c r="R158" i="2"/>
  <c r="R159" i="2"/>
  <c r="R160" i="2"/>
  <c r="R161" i="2"/>
  <c r="R162" i="2"/>
  <c r="R163" i="2"/>
  <c r="R164" i="2"/>
  <c r="R165" i="2"/>
  <c r="R166" i="2"/>
  <c r="R167" i="2"/>
  <c r="R168" i="2"/>
  <c r="R169" i="2"/>
  <c r="R170" i="2"/>
  <c r="R171" i="2"/>
  <c r="R172" i="2"/>
  <c r="R173" i="2"/>
  <c r="R174" i="2"/>
  <c r="R175" i="2"/>
  <c r="R176" i="2"/>
  <c r="R177" i="2"/>
  <c r="R15" i="2"/>
  <c r="U15" i="2" s="1"/>
  <c r="S67" i="18"/>
  <c r="O67" i="18" s="1"/>
  <c r="P67" i="18" s="1"/>
  <c r="S66" i="18"/>
  <c r="S65" i="18"/>
  <c r="O65" i="18" s="1"/>
  <c r="P65" i="18" s="1"/>
  <c r="S64" i="18"/>
  <c r="S63" i="18"/>
  <c r="O63" i="18" s="1"/>
  <c r="P63" i="18" s="1"/>
  <c r="S62" i="18"/>
  <c r="S61" i="18"/>
  <c r="O61" i="18" s="1"/>
  <c r="P61" i="18" s="1"/>
  <c r="S60" i="18"/>
  <c r="S59" i="18"/>
  <c r="O59" i="18" s="1"/>
  <c r="P59" i="18" s="1"/>
  <c r="S58" i="18"/>
  <c r="S57" i="18"/>
  <c r="S56" i="18"/>
  <c r="O56" i="18" s="1"/>
  <c r="S55" i="18"/>
  <c r="S54" i="18"/>
  <c r="O54" i="18" s="1"/>
  <c r="P54" i="18" s="1"/>
  <c r="S53" i="18"/>
  <c r="O53" i="18" s="1"/>
  <c r="P53" i="18" s="1"/>
  <c r="S52" i="18"/>
  <c r="O52" i="18" s="1"/>
  <c r="P52" i="18" s="1"/>
  <c r="S51" i="18"/>
  <c r="O51" i="18" s="1"/>
  <c r="P51" i="18" s="1"/>
  <c r="S50" i="18"/>
  <c r="O50" i="18" s="1"/>
  <c r="S49" i="18"/>
  <c r="S48" i="18"/>
  <c r="S47" i="18"/>
  <c r="O47" i="18" s="1"/>
  <c r="P47" i="18" s="1"/>
  <c r="S46" i="18"/>
  <c r="O46" i="18" s="1"/>
  <c r="P46" i="18" s="1"/>
  <c r="S45" i="18"/>
  <c r="O45" i="18" s="1"/>
  <c r="P45" i="18" s="1"/>
  <c r="S44" i="18"/>
  <c r="O44" i="18" s="1"/>
  <c r="P44" i="18" s="1"/>
  <c r="S43" i="18"/>
  <c r="O43" i="18" s="1"/>
  <c r="P43" i="18" s="1"/>
  <c r="S42" i="18"/>
  <c r="S41" i="18"/>
  <c r="O41" i="18" s="1"/>
  <c r="P41" i="18" s="1"/>
  <c r="S40" i="18"/>
  <c r="O40" i="18" s="1"/>
  <c r="S39" i="18"/>
  <c r="S38" i="18"/>
  <c r="O38" i="18" s="1"/>
  <c r="P38" i="18" s="1"/>
  <c r="S37" i="18"/>
  <c r="O37" i="18" s="1"/>
  <c r="P37" i="18" s="1"/>
  <c r="S36" i="18"/>
  <c r="S35" i="18"/>
  <c r="O35" i="18" s="1"/>
  <c r="P35" i="18" s="1"/>
  <c r="S34" i="18"/>
  <c r="S33" i="18"/>
  <c r="S32" i="18"/>
  <c r="O32" i="18" s="1"/>
  <c r="S31" i="18"/>
  <c r="S30" i="18"/>
  <c r="O30" i="18" s="1"/>
  <c r="S29" i="18"/>
  <c r="O29" i="18" s="1"/>
  <c r="P29" i="18" s="1"/>
  <c r="S28" i="18"/>
  <c r="S27" i="18"/>
  <c r="O27" i="18" s="1"/>
  <c r="P27" i="18" s="1"/>
  <c r="S26" i="18"/>
  <c r="O26" i="18" s="1"/>
  <c r="S25" i="18"/>
  <c r="O25" i="18" s="1"/>
  <c r="P25" i="18" s="1"/>
  <c r="S24" i="18"/>
  <c r="O24" i="18" s="1"/>
  <c r="S23" i="18"/>
  <c r="O23" i="18" s="1"/>
  <c r="P23" i="18" s="1"/>
  <c r="S22" i="18"/>
  <c r="S21" i="18"/>
  <c r="O21" i="18" s="1"/>
  <c r="P21" i="18" s="1"/>
  <c r="S20" i="18"/>
  <c r="O20" i="18" s="1"/>
  <c r="P20" i="18" s="1"/>
  <c r="S19" i="18"/>
  <c r="O19" i="18" s="1"/>
  <c r="P19" i="18" s="1"/>
  <c r="M19" i="18"/>
  <c r="S18" i="18"/>
  <c r="O18" i="18" s="1"/>
  <c r="P18" i="18" s="1"/>
  <c r="M18" i="18"/>
  <c r="S17" i="18"/>
  <c r="O17" i="18" s="1"/>
  <c r="P17" i="18" s="1"/>
  <c r="M17" i="18"/>
  <c r="S16" i="18"/>
  <c r="O16" i="18" s="1"/>
  <c r="P16" i="18" s="1"/>
  <c r="B11" i="18"/>
  <c r="B10" i="18"/>
  <c r="S67" i="17"/>
  <c r="O67" i="17" s="1"/>
  <c r="P67" i="17" s="1"/>
  <c r="S66" i="17"/>
  <c r="S65" i="17"/>
  <c r="O65" i="17" s="1"/>
  <c r="P65" i="17" s="1"/>
  <c r="S64" i="17"/>
  <c r="S63" i="17"/>
  <c r="O63" i="17" s="1"/>
  <c r="P63" i="17" s="1"/>
  <c r="S62" i="17"/>
  <c r="P62" i="17"/>
  <c r="S61" i="17"/>
  <c r="O61" i="17" s="1"/>
  <c r="P61" i="17" s="1"/>
  <c r="S60" i="17"/>
  <c r="S59" i="17"/>
  <c r="O59" i="17" s="1"/>
  <c r="P59" i="17" s="1"/>
  <c r="S58" i="17"/>
  <c r="S57" i="17"/>
  <c r="S56" i="17"/>
  <c r="O56" i="17" s="1"/>
  <c r="P56" i="17" s="1"/>
  <c r="S55" i="17"/>
  <c r="S54" i="17"/>
  <c r="O54" i="17" s="1"/>
  <c r="P54" i="17" s="1"/>
  <c r="S53" i="17"/>
  <c r="O53" i="17" s="1"/>
  <c r="P53" i="17" s="1"/>
  <c r="S52" i="17"/>
  <c r="O52" i="17" s="1"/>
  <c r="P52" i="17" s="1"/>
  <c r="S51" i="17"/>
  <c r="O51" i="17" s="1"/>
  <c r="P51" i="17" s="1"/>
  <c r="S50" i="17"/>
  <c r="O50" i="17" s="1"/>
  <c r="P50" i="17" s="1"/>
  <c r="S49" i="17"/>
  <c r="S48" i="17"/>
  <c r="S47" i="17"/>
  <c r="O47" i="17" s="1"/>
  <c r="P47" i="17" s="1"/>
  <c r="S46" i="17"/>
  <c r="O46" i="17" s="1"/>
  <c r="P46" i="17" s="1"/>
  <c r="S45" i="17"/>
  <c r="O45" i="17" s="1"/>
  <c r="P45" i="17" s="1"/>
  <c r="S44" i="17"/>
  <c r="O44" i="17" s="1"/>
  <c r="P44" i="17" s="1"/>
  <c r="S43" i="17"/>
  <c r="O43" i="17" s="1"/>
  <c r="P43" i="17" s="1"/>
  <c r="S42" i="17"/>
  <c r="S41" i="17"/>
  <c r="O41" i="17" s="1"/>
  <c r="P41" i="17" s="1"/>
  <c r="S40" i="17"/>
  <c r="O40" i="17" s="1"/>
  <c r="P40" i="17" s="1"/>
  <c r="S39" i="17"/>
  <c r="S38" i="17"/>
  <c r="O38" i="17" s="1"/>
  <c r="P38" i="17" s="1"/>
  <c r="S37" i="17"/>
  <c r="O37" i="17" s="1"/>
  <c r="P37" i="17" s="1"/>
  <c r="S36" i="17"/>
  <c r="S35" i="17"/>
  <c r="O35" i="17" s="1"/>
  <c r="P35" i="17" s="1"/>
  <c r="S34" i="17"/>
  <c r="S33" i="17"/>
  <c r="S32" i="17"/>
  <c r="O32" i="17" s="1"/>
  <c r="P32" i="17" s="1"/>
  <c r="S31" i="17"/>
  <c r="S30" i="17"/>
  <c r="O30" i="17" s="1"/>
  <c r="P30" i="17" s="1"/>
  <c r="S29" i="17"/>
  <c r="O29" i="17" s="1"/>
  <c r="P29" i="17" s="1"/>
  <c r="S28" i="17"/>
  <c r="S27" i="17"/>
  <c r="O27" i="17" s="1"/>
  <c r="P27" i="17" s="1"/>
  <c r="S26" i="17"/>
  <c r="O26" i="17" s="1"/>
  <c r="P26" i="17" s="1"/>
  <c r="S25" i="17"/>
  <c r="O25" i="17" s="1"/>
  <c r="P25" i="17" s="1"/>
  <c r="S24" i="17"/>
  <c r="O24" i="17" s="1"/>
  <c r="P24" i="17" s="1"/>
  <c r="S23" i="17"/>
  <c r="O23" i="17" s="1"/>
  <c r="P23" i="17" s="1"/>
  <c r="S22" i="17"/>
  <c r="S21" i="17"/>
  <c r="O21" i="17" s="1"/>
  <c r="P21" i="17" s="1"/>
  <c r="S20" i="17"/>
  <c r="O20" i="17" s="1"/>
  <c r="P20" i="17" s="1"/>
  <c r="S19" i="17"/>
  <c r="O19" i="17" s="1"/>
  <c r="P19" i="17" s="1"/>
  <c r="M19" i="17"/>
  <c r="S18" i="17"/>
  <c r="O18" i="17" s="1"/>
  <c r="P18" i="17" s="1"/>
  <c r="M18" i="17"/>
  <c r="S17" i="17"/>
  <c r="O17" i="17" s="1"/>
  <c r="P17" i="17" s="1"/>
  <c r="M17" i="17"/>
  <c r="S16" i="17"/>
  <c r="O16" i="17" s="1"/>
  <c r="P16" i="17" s="1"/>
  <c r="B11" i="17"/>
  <c r="B10" i="17"/>
  <c r="S17" i="15"/>
  <c r="S18" i="15"/>
  <c r="S19" i="15"/>
  <c r="S20" i="15"/>
  <c r="S21" i="15"/>
  <c r="S22" i="15"/>
  <c r="S23" i="15"/>
  <c r="S24" i="15"/>
  <c r="S25" i="15"/>
  <c r="S26" i="15"/>
  <c r="S27" i="15"/>
  <c r="S28" i="15"/>
  <c r="S29" i="15"/>
  <c r="S30" i="15"/>
  <c r="S31" i="15"/>
  <c r="S32" i="15"/>
  <c r="S33" i="15"/>
  <c r="S34" i="15"/>
  <c r="S35" i="15"/>
  <c r="S36" i="15"/>
  <c r="S37" i="15"/>
  <c r="S38" i="15"/>
  <c r="S39" i="15"/>
  <c r="S40" i="15"/>
  <c r="S41" i="15"/>
  <c r="S42" i="15"/>
  <c r="S43" i="15"/>
  <c r="S44" i="15"/>
  <c r="S45" i="15"/>
  <c r="S46" i="15"/>
  <c r="S47" i="15"/>
  <c r="S48" i="15"/>
  <c r="S49" i="15"/>
  <c r="S50" i="15"/>
  <c r="S51" i="15"/>
  <c r="S52" i="15"/>
  <c r="S53" i="15"/>
  <c r="S54" i="15"/>
  <c r="S55" i="15"/>
  <c r="S56" i="15"/>
  <c r="S57" i="15"/>
  <c r="S58" i="15"/>
  <c r="S59" i="15"/>
  <c r="S60" i="15"/>
  <c r="S61" i="15"/>
  <c r="S62" i="15"/>
  <c r="S63" i="15"/>
  <c r="S64" i="15"/>
  <c r="S65" i="15"/>
  <c r="S66" i="15"/>
  <c r="S67" i="15"/>
  <c r="S16" i="15"/>
  <c r="N67" i="16"/>
  <c r="N46" i="16"/>
  <c r="N45" i="16"/>
  <c r="N44" i="16"/>
  <c r="N43" i="16"/>
  <c r="N37" i="16"/>
  <c r="N29" i="16"/>
  <c r="N23" i="16"/>
  <c r="S17" i="16"/>
  <c r="S18" i="16"/>
  <c r="S19" i="16"/>
  <c r="S20" i="16"/>
  <c r="S21" i="16"/>
  <c r="O21" i="16" s="1"/>
  <c r="S22" i="16"/>
  <c r="S23" i="16"/>
  <c r="S24" i="16"/>
  <c r="S25" i="16"/>
  <c r="S26" i="16"/>
  <c r="S27" i="16"/>
  <c r="O27" i="16" s="1"/>
  <c r="P27" i="16" s="1"/>
  <c r="S28" i="16"/>
  <c r="S29" i="16"/>
  <c r="O29" i="16" s="1"/>
  <c r="P29" i="16" s="1"/>
  <c r="S30" i="16"/>
  <c r="O30" i="16" s="1"/>
  <c r="P30" i="16" s="1"/>
  <c r="S31" i="16"/>
  <c r="S32" i="16"/>
  <c r="O32" i="16" s="1"/>
  <c r="S33" i="16"/>
  <c r="S34" i="16"/>
  <c r="S35" i="16"/>
  <c r="O35" i="16" s="1"/>
  <c r="P35" i="16" s="1"/>
  <c r="S36" i="16"/>
  <c r="S37" i="16"/>
  <c r="O37" i="16" s="1"/>
  <c r="P37" i="16" s="1"/>
  <c r="S38" i="16"/>
  <c r="O38" i="16" s="1"/>
  <c r="P38" i="16" s="1"/>
  <c r="S39" i="16"/>
  <c r="S40" i="16"/>
  <c r="O40" i="16" s="1"/>
  <c r="S41" i="16"/>
  <c r="O41" i="16" s="1"/>
  <c r="P41" i="16" s="1"/>
  <c r="S42" i="16"/>
  <c r="S43" i="16"/>
  <c r="O43" i="16" s="1"/>
  <c r="S44" i="16"/>
  <c r="O44" i="16" s="1"/>
  <c r="P44" i="16" s="1"/>
  <c r="S45" i="16"/>
  <c r="O45" i="16" s="1"/>
  <c r="P45" i="16" s="1"/>
  <c r="S46" i="16"/>
  <c r="O46" i="16" s="1"/>
  <c r="P46" i="16" s="1"/>
  <c r="S47" i="16"/>
  <c r="O47" i="16" s="1"/>
  <c r="S48" i="16"/>
  <c r="S49" i="16"/>
  <c r="S50" i="16"/>
  <c r="O50" i="16" s="1"/>
  <c r="P50" i="16" s="1"/>
  <c r="S51" i="16"/>
  <c r="O51" i="16" s="1"/>
  <c r="S52" i="16"/>
  <c r="O52" i="16" s="1"/>
  <c r="S53" i="16"/>
  <c r="O53" i="16" s="1"/>
  <c r="S54" i="16"/>
  <c r="O54" i="16" s="1"/>
  <c r="P54" i="16" s="1"/>
  <c r="S55" i="16"/>
  <c r="S56" i="16"/>
  <c r="O56" i="16" s="1"/>
  <c r="P56" i="16" s="1"/>
  <c r="S57" i="16"/>
  <c r="S58" i="16"/>
  <c r="S59" i="16"/>
  <c r="O59" i="16" s="1"/>
  <c r="P59" i="16" s="1"/>
  <c r="S60" i="16"/>
  <c r="S61" i="16"/>
  <c r="O61" i="16" s="1"/>
  <c r="P61" i="16" s="1"/>
  <c r="S62" i="16"/>
  <c r="S63" i="16"/>
  <c r="O63" i="16" s="1"/>
  <c r="P63" i="16" s="1"/>
  <c r="S64" i="16"/>
  <c r="S65" i="16"/>
  <c r="O65" i="16" s="1"/>
  <c r="P65" i="16" s="1"/>
  <c r="S66" i="16"/>
  <c r="S67" i="16"/>
  <c r="O67" i="16" s="1"/>
  <c r="P67" i="16" s="1"/>
  <c r="S16" i="16"/>
  <c r="O16" i="16" s="1"/>
  <c r="P16" i="16" s="1"/>
  <c r="O26" i="16"/>
  <c r="O25" i="16"/>
  <c r="P25" i="16" s="1"/>
  <c r="O24" i="16"/>
  <c r="O23" i="16"/>
  <c r="P23" i="16" s="1"/>
  <c r="O20" i="16"/>
  <c r="P20" i="16" s="1"/>
  <c r="O19" i="16"/>
  <c r="M19" i="16"/>
  <c r="O18" i="16"/>
  <c r="P18" i="16" s="1"/>
  <c r="M18" i="16"/>
  <c r="O17" i="16"/>
  <c r="M17" i="16"/>
  <c r="B11" i="16"/>
  <c r="B10" i="16"/>
  <c r="S16" i="12"/>
  <c r="S17" i="12"/>
  <c r="S18" i="12"/>
  <c r="S19" i="12"/>
  <c r="S20" i="12"/>
  <c r="S21" i="12"/>
  <c r="S22" i="12"/>
  <c r="S23" i="12"/>
  <c r="S24" i="12"/>
  <c r="S25" i="12"/>
  <c r="S26" i="12"/>
  <c r="S30" i="12"/>
  <c r="S31" i="12"/>
  <c r="S32" i="12"/>
  <c r="S33" i="12"/>
  <c r="S34" i="12"/>
  <c r="S35" i="12"/>
  <c r="S36" i="12"/>
  <c r="S37" i="12"/>
  <c r="S38" i="12"/>
  <c r="S39" i="12"/>
  <c r="S40" i="12"/>
  <c r="S41" i="12"/>
  <c r="S42" i="12"/>
  <c r="S43" i="12"/>
  <c r="S44" i="12"/>
  <c r="S45" i="12"/>
  <c r="S46" i="12"/>
  <c r="S47" i="12"/>
  <c r="S48" i="12"/>
  <c r="S49" i="12"/>
  <c r="O49" i="12" s="1"/>
  <c r="S50" i="12"/>
  <c r="S51" i="12"/>
  <c r="S52" i="12"/>
  <c r="S53" i="12"/>
  <c r="S54" i="12"/>
  <c r="S55" i="12"/>
  <c r="S56" i="12"/>
  <c r="S57" i="12"/>
  <c r="S58" i="12"/>
  <c r="S59" i="12"/>
  <c r="S60" i="12"/>
  <c r="S61" i="12"/>
  <c r="S62" i="12"/>
  <c r="S63" i="12"/>
  <c r="S64" i="12"/>
  <c r="S65" i="12"/>
  <c r="S66" i="12"/>
  <c r="S15" i="12"/>
  <c r="N66" i="12"/>
  <c r="N67" i="18" s="1"/>
  <c r="N62" i="12"/>
  <c r="N55" i="12"/>
  <c r="N53" i="12"/>
  <c r="N52" i="12"/>
  <c r="N51" i="12"/>
  <c r="N50" i="12"/>
  <c r="N46" i="12"/>
  <c r="N45" i="12"/>
  <c r="N46" i="18" s="1"/>
  <c r="N44" i="12"/>
  <c r="N45" i="18" s="1"/>
  <c r="N43" i="12"/>
  <c r="N44" i="18" s="1"/>
  <c r="N40" i="12"/>
  <c r="N39" i="12"/>
  <c r="N37" i="12"/>
  <c r="N34" i="12"/>
  <c r="N67" i="15"/>
  <c r="N46" i="15"/>
  <c r="N45" i="15"/>
  <c r="N44" i="15"/>
  <c r="N43" i="15"/>
  <c r="N37" i="15"/>
  <c r="N29" i="15"/>
  <c r="P26" i="16" l="1"/>
  <c r="P24" i="16"/>
  <c r="P53" i="16"/>
  <c r="P51" i="16"/>
  <c r="P32" i="18"/>
  <c r="P40" i="18"/>
  <c r="P56" i="18"/>
  <c r="Q23" i="16"/>
  <c r="P21" i="16"/>
  <c r="P19" i="16"/>
  <c r="P17" i="16"/>
  <c r="P32" i="16"/>
  <c r="P40" i="16"/>
  <c r="P43" i="16"/>
  <c r="Q43" i="16" s="1"/>
  <c r="P47" i="16"/>
  <c r="P52" i="16"/>
  <c r="P26" i="18"/>
  <c r="P24" i="18"/>
  <c r="P30" i="18"/>
  <c r="P50" i="18"/>
  <c r="Q46" i="16"/>
  <c r="Q44" i="16"/>
  <c r="Q29" i="16"/>
  <c r="Q37" i="16"/>
  <c r="Q45" i="16"/>
  <c r="Q67" i="16"/>
  <c r="Q66" i="16" s="1"/>
  <c r="N40" i="1"/>
  <c r="N41" i="1"/>
  <c r="S17" i="1"/>
  <c r="S18" i="1"/>
  <c r="S19" i="1"/>
  <c r="S20" i="1"/>
  <c r="S21" i="1"/>
  <c r="S22" i="1"/>
  <c r="S23" i="1"/>
  <c r="S24" i="1"/>
  <c r="S25" i="1"/>
  <c r="S26" i="1"/>
  <c r="S27" i="1"/>
  <c r="S28" i="1"/>
  <c r="S29" i="1"/>
  <c r="S30" i="1"/>
  <c r="S31" i="1"/>
  <c r="S32" i="1"/>
  <c r="S33" i="1"/>
  <c r="S34" i="1"/>
  <c r="S35" i="1"/>
  <c r="S36" i="1"/>
  <c r="S37" i="1"/>
  <c r="S38" i="1"/>
  <c r="S39" i="1"/>
  <c r="S40" i="1"/>
  <c r="O40" i="1" s="1"/>
  <c r="P40" i="1" s="1"/>
  <c r="S41" i="1"/>
  <c r="O41" i="1" s="1"/>
  <c r="P41" i="1" s="1"/>
  <c r="S42" i="1"/>
  <c r="S43" i="1"/>
  <c r="S44" i="1"/>
  <c r="S45" i="1"/>
  <c r="S46" i="1"/>
  <c r="S47" i="1"/>
  <c r="S48" i="1"/>
  <c r="S49" i="1"/>
  <c r="S50" i="1"/>
  <c r="S51" i="1"/>
  <c r="S52" i="1"/>
  <c r="S53" i="1"/>
  <c r="S54" i="1"/>
  <c r="S55" i="1"/>
  <c r="S56" i="1"/>
  <c r="S57" i="1"/>
  <c r="S58" i="1"/>
  <c r="S59" i="1"/>
  <c r="S60" i="1"/>
  <c r="S61" i="1"/>
  <c r="S62" i="1"/>
  <c r="S63" i="1"/>
  <c r="S64" i="1"/>
  <c r="S65" i="1"/>
  <c r="S66" i="1"/>
  <c r="S67" i="1"/>
  <c r="S16" i="1"/>
  <c r="N67" i="1"/>
  <c r="N63" i="1"/>
  <c r="N56" i="1"/>
  <c r="N54" i="1"/>
  <c r="N53" i="1"/>
  <c r="N52" i="1"/>
  <c r="N51" i="1"/>
  <c r="N47" i="1"/>
  <c r="N46" i="1"/>
  <c r="N45" i="1"/>
  <c r="N44" i="1"/>
  <c r="N38" i="1"/>
  <c r="N35" i="1"/>
  <c r="N30" i="1"/>
  <c r="N27" i="1"/>
  <c r="N26" i="1"/>
  <c r="N25" i="1"/>
  <c r="N24" i="1"/>
  <c r="N21" i="1"/>
  <c r="N20" i="1"/>
  <c r="N19" i="1"/>
  <c r="N18" i="1"/>
  <c r="N17" i="1"/>
  <c r="N16" i="1"/>
  <c r="O67" i="15"/>
  <c r="P67" i="15" s="1"/>
  <c r="O65" i="15"/>
  <c r="P65" i="15" s="1"/>
  <c r="O63" i="15"/>
  <c r="P63" i="15" s="1"/>
  <c r="P62" i="15"/>
  <c r="O61" i="15"/>
  <c r="P61" i="15" s="1"/>
  <c r="O59" i="15"/>
  <c r="P59" i="15" s="1"/>
  <c r="O56" i="15"/>
  <c r="P56" i="15" s="1"/>
  <c r="O54" i="15"/>
  <c r="P54" i="15" s="1"/>
  <c r="O53" i="15"/>
  <c r="P53" i="15" s="1"/>
  <c r="O52" i="15"/>
  <c r="P52" i="15" s="1"/>
  <c r="O51" i="15"/>
  <c r="P51" i="15" s="1"/>
  <c r="O50" i="15"/>
  <c r="P50" i="15" s="1"/>
  <c r="O47" i="15"/>
  <c r="P47" i="15" s="1"/>
  <c r="O46" i="15"/>
  <c r="P46" i="15" s="1"/>
  <c r="Q46" i="15" s="1"/>
  <c r="O45" i="15"/>
  <c r="P45" i="15" s="1"/>
  <c r="O44" i="15"/>
  <c r="P44" i="15" s="1"/>
  <c r="O43" i="15"/>
  <c r="P43" i="15" s="1"/>
  <c r="O41" i="15"/>
  <c r="P41" i="15" s="1"/>
  <c r="O40" i="15"/>
  <c r="P40" i="15" s="1"/>
  <c r="O38" i="15"/>
  <c r="P38" i="15" s="1"/>
  <c r="O37" i="15"/>
  <c r="P37" i="15" s="1"/>
  <c r="Q37" i="15" s="1"/>
  <c r="O35" i="15"/>
  <c r="P35" i="15" s="1"/>
  <c r="O32" i="15"/>
  <c r="P32" i="15" s="1"/>
  <c r="O30" i="15"/>
  <c r="P30" i="15" s="1"/>
  <c r="O29" i="15"/>
  <c r="P29" i="15" s="1"/>
  <c r="O27" i="15"/>
  <c r="P27" i="15" s="1"/>
  <c r="O26" i="15"/>
  <c r="P26" i="15" s="1"/>
  <c r="O25" i="15"/>
  <c r="P25" i="15" s="1"/>
  <c r="O24" i="15"/>
  <c r="P24" i="15" s="1"/>
  <c r="O23" i="15"/>
  <c r="P23" i="15" s="1"/>
  <c r="Q23" i="15" s="1"/>
  <c r="O21" i="15"/>
  <c r="P21" i="15" s="1"/>
  <c r="O20" i="15"/>
  <c r="P20" i="15" s="1"/>
  <c r="O19" i="15"/>
  <c r="P19" i="15" s="1"/>
  <c r="M19" i="15"/>
  <c r="O18" i="15"/>
  <c r="P18" i="15" s="1"/>
  <c r="M18" i="15"/>
  <c r="O17" i="15"/>
  <c r="P17" i="15" s="1"/>
  <c r="M17" i="15"/>
  <c r="O16" i="15"/>
  <c r="P16" i="15" s="1"/>
  <c r="B11" i="15"/>
  <c r="B10" i="15"/>
  <c r="P108" i="2"/>
  <c r="S108" i="2" s="1"/>
  <c r="P107" i="2"/>
  <c r="S107" i="2" s="1"/>
  <c r="P106" i="2"/>
  <c r="S106" i="2" s="1"/>
  <c r="P177" i="2"/>
  <c r="S177" i="2" s="1"/>
  <c r="L162" i="2"/>
  <c r="N152" i="2" s="1"/>
  <c r="L149" i="2"/>
  <c r="N139" i="2" s="1"/>
  <c r="O131" i="2"/>
  <c r="O110" i="2"/>
  <c r="N104" i="2"/>
  <c r="O86" i="2"/>
  <c r="O29" i="2"/>
  <c r="N19" i="16" s="1"/>
  <c r="N19" i="18" s="1"/>
  <c r="Q41" i="1" l="1"/>
  <c r="R66" i="16"/>
  <c r="O80" i="18"/>
  <c r="N60" i="12"/>
  <c r="N61" i="1"/>
  <c r="N58" i="12"/>
  <c r="N59" i="1"/>
  <c r="N35" i="16"/>
  <c r="N35" i="15"/>
  <c r="N47" i="16"/>
  <c r="N47" i="15"/>
  <c r="N67" i="17"/>
  <c r="Q67" i="17" s="1"/>
  <c r="Q66" i="17" s="1"/>
  <c r="Q67" i="18"/>
  <c r="Q66" i="18" s="1"/>
  <c r="R66" i="18" s="1"/>
  <c r="Q44" i="18"/>
  <c r="N44" i="17"/>
  <c r="Q44" i="17" s="1"/>
  <c r="Q46" i="18"/>
  <c r="N46" i="17"/>
  <c r="Q46" i="17" s="1"/>
  <c r="N42" i="12"/>
  <c r="N43" i="18" s="1"/>
  <c r="N54" i="16"/>
  <c r="N54" i="15"/>
  <c r="Q45" i="18"/>
  <c r="N45" i="17"/>
  <c r="Q45" i="17" s="1"/>
  <c r="P29" i="2"/>
  <c r="S29" i="2" s="1"/>
  <c r="P86" i="2"/>
  <c r="S86" i="2" s="1"/>
  <c r="Q54" i="15"/>
  <c r="Q19" i="16"/>
  <c r="P104" i="2"/>
  <c r="S104" i="2" s="1"/>
  <c r="P110" i="2"/>
  <c r="S110" i="2" s="1"/>
  <c r="P131" i="2"/>
  <c r="S131" i="2" s="1"/>
  <c r="Q47" i="15"/>
  <c r="N43" i="1"/>
  <c r="Q40" i="1"/>
  <c r="Q29" i="15"/>
  <c r="Q35" i="15"/>
  <c r="Q43" i="15"/>
  <c r="Q44" i="15"/>
  <c r="Q45" i="15"/>
  <c r="Q67" i="15"/>
  <c r="Q66" i="15" s="1"/>
  <c r="O55" i="12"/>
  <c r="P55" i="12" s="1"/>
  <c r="O56" i="1"/>
  <c r="P56" i="1" s="1"/>
  <c r="J127" i="2"/>
  <c r="J174" i="2"/>
  <c r="N170" i="2" s="1"/>
  <c r="J173" i="2"/>
  <c r="J98" i="2"/>
  <c r="Q54" i="16" l="1"/>
  <c r="N54" i="18"/>
  <c r="R66" i="15"/>
  <c r="O81" i="17"/>
  <c r="R66" i="17"/>
  <c r="F30" i="3"/>
  <c r="C30" i="9" s="1"/>
  <c r="Q47" i="16"/>
  <c r="N47" i="18"/>
  <c r="Q35" i="16"/>
  <c r="N35" i="18"/>
  <c r="N64" i="12"/>
  <c r="N65" i="1"/>
  <c r="Q54" i="18"/>
  <c r="N54" i="17"/>
  <c r="Q54" i="17" s="1"/>
  <c r="Q43" i="18"/>
  <c r="N43" i="17"/>
  <c r="Q43" i="17" s="1"/>
  <c r="Q19" i="18"/>
  <c r="N19" i="17"/>
  <c r="Q19" i="17" s="1"/>
  <c r="N19" i="15"/>
  <c r="Q19" i="15" s="1"/>
  <c r="Q47" i="18"/>
  <c r="N47" i="17"/>
  <c r="Q47" i="17" s="1"/>
  <c r="N35" i="17"/>
  <c r="Q35" i="17" s="1"/>
  <c r="Q35" i="18"/>
  <c r="Q56" i="1"/>
  <c r="O19" i="12"/>
  <c r="O20" i="12"/>
  <c r="O22" i="12"/>
  <c r="O23" i="12"/>
  <c r="O24" i="12"/>
  <c r="O25" i="12"/>
  <c r="O26" i="12"/>
  <c r="O28" i="12"/>
  <c r="O29" i="12"/>
  <c r="O31" i="12"/>
  <c r="O34" i="12"/>
  <c r="O36" i="12"/>
  <c r="O37" i="12"/>
  <c r="O39" i="12"/>
  <c r="O40" i="12"/>
  <c r="O42" i="12"/>
  <c r="O43" i="12"/>
  <c r="O44" i="12"/>
  <c r="O45" i="12"/>
  <c r="O46" i="12"/>
  <c r="O50" i="12"/>
  <c r="O51" i="12"/>
  <c r="O52" i="12"/>
  <c r="O53" i="12"/>
  <c r="O58" i="12"/>
  <c r="O60" i="12"/>
  <c r="O62" i="12"/>
  <c r="O64" i="12"/>
  <c r="O66" i="12"/>
  <c r="O15" i="12"/>
  <c r="O16" i="12"/>
  <c r="O17" i="12"/>
  <c r="O18" i="12"/>
  <c r="P59" i="12"/>
  <c r="P61" i="12"/>
  <c r="P63" i="12"/>
  <c r="A8" i="13" l="1"/>
  <c r="H33" i="13"/>
  <c r="H26" i="13"/>
  <c r="H22" i="13"/>
  <c r="H18" i="13"/>
  <c r="H46" i="13" s="1"/>
  <c r="L147" i="2" l="1"/>
  <c r="D145" i="2"/>
  <c r="K145" i="2" s="1"/>
  <c r="L146" i="2" s="1"/>
  <c r="L141" i="2"/>
  <c r="L140" i="2"/>
  <c r="L142" i="2" l="1"/>
  <c r="L143" i="2" s="1"/>
  <c r="L150" i="2" l="1"/>
  <c r="O139" i="2"/>
  <c r="L160" i="2"/>
  <c r="N59" i="16" l="1"/>
  <c r="N59" i="15"/>
  <c r="Q59" i="15" s="1"/>
  <c r="P139" i="2"/>
  <c r="S139" i="2" s="1"/>
  <c r="H33" i="10"/>
  <c r="H26" i="10"/>
  <c r="H22" i="10"/>
  <c r="H18" i="10"/>
  <c r="H46" i="10" s="1"/>
  <c r="A8" i="10"/>
  <c r="Q59" i="16" l="1"/>
  <c r="N59" i="18"/>
  <c r="N59" i="17"/>
  <c r="Q59" i="17" s="1"/>
  <c r="Q59" i="18"/>
  <c r="P66" i="12"/>
  <c r="P64" i="12"/>
  <c r="P62" i="12"/>
  <c r="P60" i="12"/>
  <c r="P58" i="12"/>
  <c r="P53" i="12"/>
  <c r="P52" i="12"/>
  <c r="P51" i="12"/>
  <c r="P50" i="12"/>
  <c r="P49" i="12"/>
  <c r="P46" i="12"/>
  <c r="P45" i="12"/>
  <c r="P44" i="12"/>
  <c r="P43" i="12"/>
  <c r="P42" i="12"/>
  <c r="P40" i="12"/>
  <c r="P39" i="12"/>
  <c r="P37" i="12"/>
  <c r="P36" i="12"/>
  <c r="P34" i="12"/>
  <c r="P31" i="12"/>
  <c r="P29" i="12"/>
  <c r="P28" i="12"/>
  <c r="P26" i="12"/>
  <c r="P25" i="12"/>
  <c r="P24" i="12"/>
  <c r="P23" i="12"/>
  <c r="P22" i="12"/>
  <c r="P20" i="12"/>
  <c r="P19" i="12"/>
  <c r="P18" i="12"/>
  <c r="M18" i="12"/>
  <c r="P17" i="12"/>
  <c r="M17" i="12"/>
  <c r="P16" i="12"/>
  <c r="M16" i="12"/>
  <c r="P15" i="12"/>
  <c r="B11" i="12"/>
  <c r="B10" i="12"/>
  <c r="B11" i="3" s="1"/>
  <c r="B11" i="1"/>
  <c r="B10" i="1"/>
  <c r="M19" i="1"/>
  <c r="M18" i="1"/>
  <c r="M17" i="1"/>
  <c r="L36" i="2"/>
  <c r="O35" i="2" s="1"/>
  <c r="J172" i="2"/>
  <c r="L167" i="2"/>
  <c r="O165" i="2" s="1"/>
  <c r="L153" i="2"/>
  <c r="L154" i="2"/>
  <c r="D158" i="2"/>
  <c r="K158" i="2" s="1"/>
  <c r="L159" i="2" s="1"/>
  <c r="D175" i="2" l="1"/>
  <c r="L175" i="2" s="1"/>
  <c r="O170" i="2"/>
  <c r="N63" i="16"/>
  <c r="N63" i="15"/>
  <c r="Q63" i="15" s="1"/>
  <c r="P165" i="2"/>
  <c r="S165" i="2" s="1"/>
  <c r="N21" i="16"/>
  <c r="P35" i="2"/>
  <c r="Q20" i="12"/>
  <c r="B11" i="9"/>
  <c r="B9" i="4"/>
  <c r="Q43" i="12"/>
  <c r="Q62" i="12"/>
  <c r="Q66" i="12"/>
  <c r="Q65" i="12" s="1"/>
  <c r="N80" i="18" s="1"/>
  <c r="P80" i="18" s="1"/>
  <c r="Q44" i="12"/>
  <c r="Q53" i="12"/>
  <c r="L155" i="2"/>
  <c r="L156" i="2" s="1"/>
  <c r="Q63" i="16" l="1"/>
  <c r="N63" i="18"/>
  <c r="Q21" i="16"/>
  <c r="N21" i="18"/>
  <c r="L163" i="2"/>
  <c r="O152" i="2"/>
  <c r="Q21" i="18"/>
  <c r="N21" i="17"/>
  <c r="Q21" i="17" s="1"/>
  <c r="N21" i="15"/>
  <c r="Q21" i="15" s="1"/>
  <c r="N63" i="17"/>
  <c r="Q63" i="17" s="1"/>
  <c r="Q63" i="18"/>
  <c r="N65" i="16"/>
  <c r="N65" i="15"/>
  <c r="Q65" i="15" s="1"/>
  <c r="P170" i="2"/>
  <c r="S170" i="2" s="1"/>
  <c r="R65" i="12"/>
  <c r="Q64" i="12"/>
  <c r="L136" i="2"/>
  <c r="L118" i="2"/>
  <c r="L117" i="2"/>
  <c r="N114" i="2" s="1"/>
  <c r="L116" i="2"/>
  <c r="O114" i="2" s="1"/>
  <c r="Q65" i="16" l="1"/>
  <c r="N65" i="18"/>
  <c r="N49" i="12"/>
  <c r="P114" i="2"/>
  <c r="S114" i="2" s="1"/>
  <c r="N50" i="1"/>
  <c r="Q55" i="12"/>
  <c r="O134" i="2"/>
  <c r="N50" i="16"/>
  <c r="Q50" i="16" s="1"/>
  <c r="N50" i="15"/>
  <c r="Q50" i="15" s="1"/>
  <c r="Q65" i="18"/>
  <c r="N65" i="17"/>
  <c r="Q65" i="17" s="1"/>
  <c r="N61" i="16"/>
  <c r="N61" i="15"/>
  <c r="Q61" i="15" s="1"/>
  <c r="Q57" i="15" s="1"/>
  <c r="P152" i="2"/>
  <c r="S152" i="2" s="1"/>
  <c r="Q58" i="12"/>
  <c r="Q60" i="12"/>
  <c r="E119" i="2"/>
  <c r="L119" i="2" s="1"/>
  <c r="Q45" i="12"/>
  <c r="L82" i="2"/>
  <c r="L81" i="2"/>
  <c r="N78" i="2" s="1"/>
  <c r="L80" i="2"/>
  <c r="O78" i="2" s="1"/>
  <c r="N50" i="18" l="1"/>
  <c r="R57" i="15"/>
  <c r="O80" i="17"/>
  <c r="Q61" i="16"/>
  <c r="Q57" i="16" s="1"/>
  <c r="N61" i="18"/>
  <c r="R57" i="16"/>
  <c r="O79" i="18"/>
  <c r="N31" i="12"/>
  <c r="N32" i="1"/>
  <c r="P78" i="2"/>
  <c r="S78" i="2" s="1"/>
  <c r="Q61" i="18"/>
  <c r="Q57" i="18" s="1"/>
  <c r="R57" i="18" s="1"/>
  <c r="N61" i="17"/>
  <c r="Q61" i="17" s="1"/>
  <c r="Q57" i="17" s="1"/>
  <c r="Q50" i="18"/>
  <c r="N50" i="17"/>
  <c r="Q50" i="17" s="1"/>
  <c r="N32" i="16"/>
  <c r="Q32" i="16" s="1"/>
  <c r="Q31" i="16" s="1"/>
  <c r="N32" i="15"/>
  <c r="Q32" i="15" s="1"/>
  <c r="Q31" i="15" s="1"/>
  <c r="N56" i="16"/>
  <c r="N56" i="15"/>
  <c r="Q56" i="15" s="1"/>
  <c r="P134" i="2"/>
  <c r="S134" i="2" s="1"/>
  <c r="Q49" i="12"/>
  <c r="Q56" i="12"/>
  <c r="N79" i="18" s="1"/>
  <c r="P79" i="18" s="1"/>
  <c r="Q42" i="12"/>
  <c r="L83" i="2"/>
  <c r="R31" i="15" l="1"/>
  <c r="O77" i="17"/>
  <c r="R57" i="17"/>
  <c r="F28" i="3"/>
  <c r="C28" i="9" s="1"/>
  <c r="N32" i="18"/>
  <c r="Q32" i="18" s="1"/>
  <c r="Q31" i="18" s="1"/>
  <c r="R31" i="18" s="1"/>
  <c r="Q56" i="16"/>
  <c r="N56" i="18"/>
  <c r="Q56" i="18" s="1"/>
  <c r="R31" i="16"/>
  <c r="O76" i="18"/>
  <c r="N56" i="17"/>
  <c r="Q56" i="17" s="1"/>
  <c r="N32" i="17"/>
  <c r="Q32" i="17" s="1"/>
  <c r="Q31" i="17" s="1"/>
  <c r="R56" i="12"/>
  <c r="Q31" i="12"/>
  <c r="Q30" i="12" s="1"/>
  <c r="N76" i="18" s="1"/>
  <c r="P76" i="18" s="1"/>
  <c r="L65" i="2"/>
  <c r="L64" i="2"/>
  <c r="L62" i="2"/>
  <c r="R31" i="17" l="1"/>
  <c r="F22" i="3"/>
  <c r="C22" i="9" s="1"/>
  <c r="R30" i="12"/>
  <c r="L57" i="2"/>
  <c r="F58" i="2" s="1"/>
  <c r="L58" i="2" s="1"/>
  <c r="O55" i="2" s="1"/>
  <c r="L53" i="2"/>
  <c r="F54" i="2" s="1"/>
  <c r="L54" i="2" s="1"/>
  <c r="O51" i="2" s="1"/>
  <c r="L40" i="2"/>
  <c r="L32" i="2"/>
  <c r="L34" i="2" s="1"/>
  <c r="Q19" i="12" l="1"/>
  <c r="O31" i="2"/>
  <c r="N26" i="16"/>
  <c r="N26" i="15"/>
  <c r="Q26" i="15" s="1"/>
  <c r="P51" i="2"/>
  <c r="S51" i="2" s="1"/>
  <c r="N27" i="16"/>
  <c r="N27" i="15"/>
  <c r="Q27" i="15" s="1"/>
  <c r="P55" i="2"/>
  <c r="S55" i="2" s="1"/>
  <c r="N38" i="2"/>
  <c r="Q18" i="12"/>
  <c r="Q25" i="12"/>
  <c r="Q26" i="12"/>
  <c r="F44" i="2"/>
  <c r="L44" i="2" s="1"/>
  <c r="F49" i="2" s="1"/>
  <c r="L49" i="2" s="1"/>
  <c r="Q26" i="16" l="1"/>
  <c r="N26" i="18"/>
  <c r="Q27" i="16"/>
  <c r="N27" i="18"/>
  <c r="P38" i="2"/>
  <c r="S38" i="2" s="1"/>
  <c r="N23" i="1"/>
  <c r="Q26" i="18"/>
  <c r="N26" i="17"/>
  <c r="Q26" i="17" s="1"/>
  <c r="N27" i="17"/>
  <c r="Q27" i="17" s="1"/>
  <c r="Q27" i="18"/>
  <c r="N20" i="16"/>
  <c r="P31" i="2"/>
  <c r="S31" i="2" s="1"/>
  <c r="L27" i="2"/>
  <c r="L26" i="2"/>
  <c r="Q20" i="16" l="1"/>
  <c r="N20" i="18"/>
  <c r="N23" i="17"/>
  <c r="Q23" i="17" s="1"/>
  <c r="Q20" i="18"/>
  <c r="N20" i="17"/>
  <c r="Q20" i="17" s="1"/>
  <c r="N20" i="15"/>
  <c r="Q20" i="15" s="1"/>
  <c r="N22" i="12"/>
  <c r="L28" i="2"/>
  <c r="L23" i="2"/>
  <c r="L22" i="2"/>
  <c r="L21" i="2"/>
  <c r="L20" i="2"/>
  <c r="L19" i="2"/>
  <c r="Q22" i="12" l="1"/>
  <c r="N23" i="18"/>
  <c r="Q23" i="18" s="1"/>
  <c r="Q17" i="12"/>
  <c r="O25" i="2"/>
  <c r="O26" i="2"/>
  <c r="L24" i="2"/>
  <c r="F43" i="2" l="1"/>
  <c r="L43" i="2" s="1"/>
  <c r="L45" i="2" s="1"/>
  <c r="O17" i="2"/>
  <c r="O21" i="2"/>
  <c r="N18" i="16"/>
  <c r="P25" i="2"/>
  <c r="S25" i="2" s="1"/>
  <c r="Q18" i="16" l="1"/>
  <c r="N18" i="18"/>
  <c r="N18" i="17"/>
  <c r="Q18" i="17" s="1"/>
  <c r="Q18" i="18"/>
  <c r="N18" i="15"/>
  <c r="Q18" i="15" s="1"/>
  <c r="Q24" i="12"/>
  <c r="O41" i="2"/>
  <c r="N17" i="16"/>
  <c r="P17" i="2"/>
  <c r="S17" i="2" s="1"/>
  <c r="F48" i="2"/>
  <c r="L48" i="2" s="1"/>
  <c r="L50" i="2" s="1"/>
  <c r="O46" i="2" s="1"/>
  <c r="Q23" i="12"/>
  <c r="Q21" i="12" s="1"/>
  <c r="N74" i="18" s="1"/>
  <c r="E34" i="9"/>
  <c r="G34" i="3"/>
  <c r="L122" i="2"/>
  <c r="L121" i="2"/>
  <c r="O18" i="1"/>
  <c r="O19" i="1"/>
  <c r="O54" i="1"/>
  <c r="O50" i="1"/>
  <c r="O16" i="1"/>
  <c r="P16" i="1" s="1"/>
  <c r="Q16" i="1" s="1"/>
  <c r="O17" i="1"/>
  <c r="P17" i="1" s="1"/>
  <c r="O20" i="1"/>
  <c r="O21" i="1"/>
  <c r="O23" i="1"/>
  <c r="O24" i="1"/>
  <c r="P24" i="1" s="1"/>
  <c r="O25" i="1"/>
  <c r="O26" i="1"/>
  <c r="P26" i="1" s="1"/>
  <c r="O27" i="1"/>
  <c r="P27" i="1" s="1"/>
  <c r="O29" i="1"/>
  <c r="P29" i="1" s="1"/>
  <c r="O30" i="1"/>
  <c r="P30" i="1" s="1"/>
  <c r="O32" i="1"/>
  <c r="P32" i="1" s="1"/>
  <c r="O35" i="1"/>
  <c r="P35" i="1" s="1"/>
  <c r="O37" i="1"/>
  <c r="P37" i="1" s="1"/>
  <c r="O38" i="1"/>
  <c r="P38" i="1" s="1"/>
  <c r="O43" i="1"/>
  <c r="P43" i="1" s="1"/>
  <c r="O44" i="1"/>
  <c r="P44" i="1" s="1"/>
  <c r="O45" i="1"/>
  <c r="P45" i="1" s="1"/>
  <c r="O46" i="1"/>
  <c r="O47" i="1"/>
  <c r="P47" i="1" s="1"/>
  <c r="O51" i="1"/>
  <c r="P51" i="1" s="1"/>
  <c r="O52" i="1"/>
  <c r="P52" i="1" s="1"/>
  <c r="O53" i="1"/>
  <c r="P53" i="1" s="1"/>
  <c r="O59" i="1"/>
  <c r="P59" i="1" s="1"/>
  <c r="O61" i="1"/>
  <c r="P61" i="1" s="1"/>
  <c r="O63" i="1"/>
  <c r="P63" i="1" s="1"/>
  <c r="O65" i="1"/>
  <c r="P65" i="1" s="1"/>
  <c r="O67" i="1"/>
  <c r="P67" i="1" s="1"/>
  <c r="H130" i="2"/>
  <c r="O129" i="2" s="1"/>
  <c r="J126" i="2"/>
  <c r="J125" i="2"/>
  <c r="K90" i="2"/>
  <c r="J99" i="2"/>
  <c r="J93" i="2"/>
  <c r="J92" i="2"/>
  <c r="J102" i="2"/>
  <c r="O101" i="2" s="1"/>
  <c r="L67" i="2"/>
  <c r="L68" i="2" s="1"/>
  <c r="N60" i="2" s="1"/>
  <c r="L75" i="2"/>
  <c r="L74" i="2"/>
  <c r="L73" i="2"/>
  <c r="L72" i="2"/>
  <c r="L71" i="2"/>
  <c r="I16" i="2"/>
  <c r="U34" i="11"/>
  <c r="U33" i="11"/>
  <c r="T36" i="11"/>
  <c r="Q36" i="11"/>
  <c r="P36" i="11"/>
  <c r="O39" i="11" s="1"/>
  <c r="AB32" i="11"/>
  <c r="U32" i="11"/>
  <c r="AB31" i="11"/>
  <c r="U31" i="11"/>
  <c r="AB30" i="11"/>
  <c r="U30" i="11"/>
  <c r="AB29" i="11"/>
  <c r="U29" i="11"/>
  <c r="AB28" i="11"/>
  <c r="U28" i="11"/>
  <c r="AB27" i="11"/>
  <c r="U27" i="11"/>
  <c r="AB26" i="11"/>
  <c r="U26" i="11"/>
  <c r="AB25" i="11"/>
  <c r="U25" i="11"/>
  <c r="AB24" i="11"/>
  <c r="U24" i="11"/>
  <c r="AB23" i="11"/>
  <c r="U23" i="11"/>
  <c r="C23" i="11"/>
  <c r="O21" i="11"/>
  <c r="B13" i="11"/>
  <c r="F128" i="8"/>
  <c r="F127" i="8"/>
  <c r="F115" i="8"/>
  <c r="F114" i="8"/>
  <c r="F110" i="8"/>
  <c r="F109" i="8"/>
  <c r="F105" i="8"/>
  <c r="F104" i="8"/>
  <c r="F101" i="8"/>
  <c r="F100" i="8"/>
  <c r="F96" i="8"/>
  <c r="F95" i="8"/>
  <c r="F86" i="8"/>
  <c r="F85" i="8"/>
  <c r="F84" i="8"/>
  <c r="F83" i="8"/>
  <c r="F82" i="8"/>
  <c r="F78" i="8"/>
  <c r="F77" i="8"/>
  <c r="F76" i="8"/>
  <c r="E79" i="8" s="1"/>
  <c r="F79" i="8" s="1"/>
  <c r="F65" i="8"/>
  <c r="F64" i="8"/>
  <c r="E66" i="8" s="1"/>
  <c r="F66" i="8" s="1"/>
  <c r="F63" i="8"/>
  <c r="F48" i="8"/>
  <c r="E49" i="8" s="1"/>
  <c r="H49" i="8" s="1"/>
  <c r="F31" i="8"/>
  <c r="F30" i="8"/>
  <c r="F26" i="8"/>
  <c r="F25" i="8"/>
  <c r="E27" i="8"/>
  <c r="F27" i="8" s="1"/>
  <c r="F21" i="8"/>
  <c r="F20" i="8"/>
  <c r="F19" i="8"/>
  <c r="F18" i="8"/>
  <c r="E22" i="8"/>
  <c r="F22" i="8" s="1"/>
  <c r="F14" i="8"/>
  <c r="F13" i="8"/>
  <c r="F12" i="8"/>
  <c r="F8" i="8"/>
  <c r="F7" i="8"/>
  <c r="E9" i="8" s="1"/>
  <c r="F9" i="8" s="1"/>
  <c r="F6" i="8"/>
  <c r="E111" i="8"/>
  <c r="H111" i="8" s="1"/>
  <c r="D15" i="3"/>
  <c r="E38" i="8"/>
  <c r="F40" i="8" s="1"/>
  <c r="E41" i="8" s="1"/>
  <c r="F41" i="8" s="1"/>
  <c r="E118" i="8"/>
  <c r="F120" i="8" s="1"/>
  <c r="E42" i="8"/>
  <c r="F44" i="8" s="1"/>
  <c r="E45" i="8" s="1"/>
  <c r="E54" i="8"/>
  <c r="F56" i="8" s="1"/>
  <c r="E69" i="8"/>
  <c r="F72" i="8" s="1"/>
  <c r="Y32" i="11"/>
  <c r="X32" i="11" s="1"/>
  <c r="Y30" i="11"/>
  <c r="O30" i="11" s="1"/>
  <c r="Y34" i="11"/>
  <c r="X34" i="11" s="1"/>
  <c r="Y31" i="11"/>
  <c r="O31" i="11" s="1"/>
  <c r="Y26" i="11"/>
  <c r="V26" i="11" s="1"/>
  <c r="Y29" i="11"/>
  <c r="O29" i="11" s="1"/>
  <c r="Y33" i="11"/>
  <c r="X33" i="11" s="1"/>
  <c r="Y27" i="11"/>
  <c r="V27" i="11" s="1"/>
  <c r="Y28" i="11"/>
  <c r="X28" i="11" s="1"/>
  <c r="Y25" i="11"/>
  <c r="V25" i="11" s="1"/>
  <c r="Y23" i="11"/>
  <c r="S23" i="11" s="1"/>
  <c r="S36" i="11" s="1"/>
  <c r="Y24" i="11"/>
  <c r="O24" i="11" s="1"/>
  <c r="X29" i="11"/>
  <c r="V31" i="11"/>
  <c r="E32" i="8" l="1"/>
  <c r="H32" i="8" s="1"/>
  <c r="E97" i="8"/>
  <c r="E102" i="8"/>
  <c r="E116" i="8"/>
  <c r="F116" i="8" s="1"/>
  <c r="E129" i="8"/>
  <c r="S33" i="11"/>
  <c r="Q17" i="16"/>
  <c r="N17" i="18"/>
  <c r="N41" i="16"/>
  <c r="N41" i="15"/>
  <c r="Q41" i="15" s="1"/>
  <c r="P101" i="2"/>
  <c r="S101" i="2" s="1"/>
  <c r="N89" i="2"/>
  <c r="Q17" i="18"/>
  <c r="N17" i="17"/>
  <c r="Q17" i="17" s="1"/>
  <c r="N17" i="15"/>
  <c r="Q17" i="15" s="1"/>
  <c r="N24" i="16"/>
  <c r="N24" i="15"/>
  <c r="Q24" i="15" s="1"/>
  <c r="P41" i="2"/>
  <c r="S41" i="2" s="1"/>
  <c r="Q15" i="12"/>
  <c r="O15" i="2"/>
  <c r="N29" i="1"/>
  <c r="P60" i="2"/>
  <c r="S60" i="2" s="1"/>
  <c r="N53" i="16"/>
  <c r="N53" i="15"/>
  <c r="Q53" i="15" s="1"/>
  <c r="P129" i="2"/>
  <c r="S129" i="2" s="1"/>
  <c r="N25" i="16"/>
  <c r="N25" i="15"/>
  <c r="Q25" i="15" s="1"/>
  <c r="P46" i="2"/>
  <c r="S46" i="2" s="1"/>
  <c r="J128" i="2"/>
  <c r="O124" i="2" s="1"/>
  <c r="X31" i="11"/>
  <c r="O33" i="11"/>
  <c r="S31" i="11"/>
  <c r="J100" i="2"/>
  <c r="P19" i="1"/>
  <c r="Q19" i="1" s="1"/>
  <c r="P46" i="1"/>
  <c r="Q46" i="1" s="1"/>
  <c r="P21" i="1"/>
  <c r="Q21" i="1" s="1"/>
  <c r="P50" i="1"/>
  <c r="Q50" i="1" s="1"/>
  <c r="P23" i="1"/>
  <c r="Q23" i="1" s="1"/>
  <c r="P18" i="1"/>
  <c r="Q18" i="1" s="1"/>
  <c r="P25" i="1"/>
  <c r="Q25" i="1" s="1"/>
  <c r="P20" i="1"/>
  <c r="Q20" i="1" s="1"/>
  <c r="P54" i="1"/>
  <c r="Q54" i="1" s="1"/>
  <c r="R21" i="12"/>
  <c r="Q43" i="1"/>
  <c r="Q45" i="1"/>
  <c r="Q35" i="1"/>
  <c r="Q34" i="12"/>
  <c r="Q47" i="1"/>
  <c r="Q46" i="12"/>
  <c r="N28" i="12"/>
  <c r="O28" i="11"/>
  <c r="Y36" i="11"/>
  <c r="U36" i="11" s="1"/>
  <c r="X26" i="11"/>
  <c r="X24" i="11"/>
  <c r="O25" i="11"/>
  <c r="V28" i="11"/>
  <c r="S24" i="11"/>
  <c r="V24" i="11"/>
  <c r="S27" i="11"/>
  <c r="O26" i="11"/>
  <c r="X27" i="11"/>
  <c r="S29" i="11"/>
  <c r="O27" i="11"/>
  <c r="Q67" i="1"/>
  <c r="Q66" i="1" s="1"/>
  <c r="N81" i="17" s="1"/>
  <c r="P81" i="17" s="1"/>
  <c r="Q44" i="1"/>
  <c r="Q24" i="1"/>
  <c r="Q63" i="1"/>
  <c r="L123" i="2"/>
  <c r="O120" i="2" s="1"/>
  <c r="V23" i="11"/>
  <c r="V36" i="11" s="1"/>
  <c r="V30" i="11"/>
  <c r="S25" i="11"/>
  <c r="X23" i="11"/>
  <c r="O23" i="11"/>
  <c r="O36" i="11" s="1"/>
  <c r="H22" i="8"/>
  <c r="E15" i="8"/>
  <c r="E87" i="8"/>
  <c r="F87" i="8" s="1"/>
  <c r="S30" i="11"/>
  <c r="F111" i="8"/>
  <c r="E106" i="8"/>
  <c r="S26" i="11"/>
  <c r="S28" i="11"/>
  <c r="L76" i="2"/>
  <c r="Q59" i="1"/>
  <c r="F121" i="8"/>
  <c r="E122" i="8" s="1"/>
  <c r="F122" i="8" s="1"/>
  <c r="F15" i="8"/>
  <c r="H15" i="8"/>
  <c r="H102" i="8"/>
  <c r="F102" i="8"/>
  <c r="F129" i="8"/>
  <c r="H129" i="8"/>
  <c r="F106" i="8"/>
  <c r="H106" i="8"/>
  <c r="F97" i="8"/>
  <c r="H97" i="8"/>
  <c r="V29" i="11"/>
  <c r="X25" i="11"/>
  <c r="O32" i="11"/>
  <c r="F32" i="8"/>
  <c r="H9" i="8"/>
  <c r="L94" i="2"/>
  <c r="S32" i="11"/>
  <c r="V32" i="11"/>
  <c r="H116" i="8"/>
  <c r="F49" i="8"/>
  <c r="S34" i="11"/>
  <c r="X30" i="11"/>
  <c r="O34" i="11"/>
  <c r="H79" i="8"/>
  <c r="H27" i="8"/>
  <c r="Q27" i="1"/>
  <c r="Q26" i="1"/>
  <c r="F57" i="8"/>
  <c r="E58" i="8" s="1"/>
  <c r="F58" i="8" s="1"/>
  <c r="F45" i="8"/>
  <c r="H45" i="8"/>
  <c r="E51" i="8" s="1"/>
  <c r="F51" i="8" s="1"/>
  <c r="F71" i="8"/>
  <c r="E73" i="8" s="1"/>
  <c r="H87" i="8" l="1"/>
  <c r="R36" i="11"/>
  <c r="X36" i="11" s="1"/>
  <c r="W36" i="11"/>
  <c r="Q28" i="12"/>
  <c r="N29" i="18"/>
  <c r="Q25" i="16"/>
  <c r="N25" i="18"/>
  <c r="Q24" i="16"/>
  <c r="Q22" i="16" s="1"/>
  <c r="N24" i="18"/>
  <c r="Q53" i="16"/>
  <c r="N53" i="18"/>
  <c r="Q41" i="16"/>
  <c r="N41" i="18"/>
  <c r="Q29" i="12"/>
  <c r="O69" i="2"/>
  <c r="N51" i="16"/>
  <c r="N51" i="15"/>
  <c r="Q51" i="15" s="1"/>
  <c r="P120" i="2"/>
  <c r="S120" i="2" s="1"/>
  <c r="Q39" i="12"/>
  <c r="O96" i="2"/>
  <c r="N52" i="16"/>
  <c r="N52" i="15"/>
  <c r="Q52" i="15" s="1"/>
  <c r="P124" i="2"/>
  <c r="S124" i="2" s="1"/>
  <c r="Q53" i="18"/>
  <c r="N53" i="17"/>
  <c r="Q53" i="17" s="1"/>
  <c r="N16" i="16"/>
  <c r="N16" i="15"/>
  <c r="Q16" i="15" s="1"/>
  <c r="Q15" i="15" s="1"/>
  <c r="P15" i="2"/>
  <c r="S15" i="2" s="1"/>
  <c r="Q24" i="18"/>
  <c r="N24" i="17"/>
  <c r="Q24" i="17" s="1"/>
  <c r="N36" i="12"/>
  <c r="N37" i="1"/>
  <c r="Q37" i="1" s="1"/>
  <c r="P89" i="2"/>
  <c r="S89" i="2" s="1"/>
  <c r="N41" i="17"/>
  <c r="Q41" i="17" s="1"/>
  <c r="Q41" i="18"/>
  <c r="Q37" i="12"/>
  <c r="O91" i="2"/>
  <c r="N25" i="17"/>
  <c r="Q25" i="17" s="1"/>
  <c r="Q25" i="18"/>
  <c r="Q29" i="18"/>
  <c r="N29" i="17"/>
  <c r="Q29" i="17" s="1"/>
  <c r="Q22" i="15"/>
  <c r="R66" i="1"/>
  <c r="E31" i="3"/>
  <c r="Q40" i="12"/>
  <c r="Q51" i="1"/>
  <c r="Q50" i="12"/>
  <c r="Q53" i="1"/>
  <c r="Q52" i="12"/>
  <c r="Q27" i="12"/>
  <c r="N75" i="18" s="1"/>
  <c r="Q17" i="1"/>
  <c r="Q15" i="1" s="1"/>
  <c r="N74" i="17" s="1"/>
  <c r="Q16" i="12"/>
  <c r="Q14" i="12" s="1"/>
  <c r="N73" i="18" s="1"/>
  <c r="Q52" i="1"/>
  <c r="Q51" i="12"/>
  <c r="AB36" i="11"/>
  <c r="Q30" i="1"/>
  <c r="Q38" i="1"/>
  <c r="Q61" i="1"/>
  <c r="Q65" i="1"/>
  <c r="H122" i="8"/>
  <c r="E34" i="8"/>
  <c r="F34" i="8" s="1"/>
  <c r="F73" i="8"/>
  <c r="H73" i="8"/>
  <c r="E89" i="8" s="1"/>
  <c r="F89" i="8" s="1"/>
  <c r="Q48" i="1" l="1"/>
  <c r="N79" i="17" s="1"/>
  <c r="R22" i="15"/>
  <c r="O75" i="17"/>
  <c r="Q16" i="16"/>
  <c r="Q15" i="16" s="1"/>
  <c r="N16" i="18"/>
  <c r="Q16" i="18" s="1"/>
  <c r="Q51" i="16"/>
  <c r="N51" i="18"/>
  <c r="Q36" i="12"/>
  <c r="Q32" i="12" s="1"/>
  <c r="N77" i="18" s="1"/>
  <c r="N37" i="18"/>
  <c r="R15" i="15"/>
  <c r="O74" i="17"/>
  <c r="Q52" i="16"/>
  <c r="N52" i="18"/>
  <c r="P74" i="17"/>
  <c r="Q48" i="15"/>
  <c r="O79" i="17" s="1"/>
  <c r="P79" i="17" s="1"/>
  <c r="R22" i="16"/>
  <c r="O74" i="18"/>
  <c r="P74" i="18" s="1"/>
  <c r="R15" i="16"/>
  <c r="O73" i="18"/>
  <c r="P73" i="18" s="1"/>
  <c r="Q22" i="17"/>
  <c r="N38" i="16"/>
  <c r="N38" i="15"/>
  <c r="Q38" i="15" s="1"/>
  <c r="P91" i="2"/>
  <c r="S91" i="2" s="1"/>
  <c r="Q37" i="18"/>
  <c r="N37" i="17"/>
  <c r="Q37" i="17" s="1"/>
  <c r="N16" i="17"/>
  <c r="Q16" i="17" s="1"/>
  <c r="Q15" i="17" s="1"/>
  <c r="Q15" i="18"/>
  <c r="R15" i="18" s="1"/>
  <c r="N40" i="16"/>
  <c r="N40" i="15"/>
  <c r="Q40" i="15" s="1"/>
  <c r="P96" i="2"/>
  <c r="S96" i="2" s="1"/>
  <c r="Q51" i="18"/>
  <c r="N51" i="17"/>
  <c r="Q51" i="17" s="1"/>
  <c r="Q52" i="18"/>
  <c r="N52" i="17"/>
  <c r="Q52" i="17" s="1"/>
  <c r="N30" i="16"/>
  <c r="N30" i="15"/>
  <c r="Q30" i="15" s="1"/>
  <c r="Q28" i="15" s="1"/>
  <c r="P69" i="2"/>
  <c r="S69" i="2" s="1"/>
  <c r="S178" i="2" s="1"/>
  <c r="Q22" i="18"/>
  <c r="R22" i="18" s="1"/>
  <c r="R48" i="15"/>
  <c r="R48" i="1"/>
  <c r="R27" i="12"/>
  <c r="R32" i="12"/>
  <c r="R14" i="12"/>
  <c r="Q33" i="1"/>
  <c r="Q47" i="12"/>
  <c r="N78" i="18" s="1"/>
  <c r="Q32" i="1"/>
  <c r="Q31" i="1" s="1"/>
  <c r="Q57" i="1"/>
  <c r="N80" i="17" s="1"/>
  <c r="P80" i="17" s="1"/>
  <c r="Q22" i="1"/>
  <c r="N75" i="17" s="1"/>
  <c r="P75" i="17" s="1"/>
  <c r="Q29" i="1"/>
  <c r="R15" i="1"/>
  <c r="R31" i="1" l="1"/>
  <c r="N77" i="17"/>
  <c r="P77" i="17" s="1"/>
  <c r="N78" i="17"/>
  <c r="Q30" i="16"/>
  <c r="Q28" i="16" s="1"/>
  <c r="N30" i="18"/>
  <c r="Q38" i="16"/>
  <c r="N38" i="18"/>
  <c r="Q48" i="16"/>
  <c r="R48" i="16" s="1"/>
  <c r="R28" i="15"/>
  <c r="O76" i="17"/>
  <c r="Q40" i="16"/>
  <c r="N40" i="18"/>
  <c r="R15" i="17"/>
  <c r="F16" i="3"/>
  <c r="R22" i="17"/>
  <c r="F18" i="3"/>
  <c r="C18" i="9" s="1"/>
  <c r="O78" i="18"/>
  <c r="P78" i="18" s="1"/>
  <c r="R28" i="16"/>
  <c r="O75" i="18"/>
  <c r="P75" i="18" s="1"/>
  <c r="Q33" i="16"/>
  <c r="S179" i="2"/>
  <c r="S180" i="2" s="1"/>
  <c r="Q30" i="18"/>
  <c r="Q28" i="18" s="1"/>
  <c r="R28" i="18" s="1"/>
  <c r="N30" i="17"/>
  <c r="Q30" i="17" s="1"/>
  <c r="Q28" i="17" s="1"/>
  <c r="Q38" i="18"/>
  <c r="N38" i="17"/>
  <c r="Q38" i="17" s="1"/>
  <c r="Q40" i="18"/>
  <c r="N40" i="17"/>
  <c r="Q40" i="17" s="1"/>
  <c r="Q48" i="18"/>
  <c r="R48" i="18" s="1"/>
  <c r="Q48" i="17"/>
  <c r="Q33" i="15"/>
  <c r="D23" i="3"/>
  <c r="C19" i="3"/>
  <c r="R47" i="12"/>
  <c r="R68" i="12" s="1"/>
  <c r="P68" i="12" s="1"/>
  <c r="R33" i="1"/>
  <c r="E29" i="3"/>
  <c r="D29" i="3"/>
  <c r="R57" i="1"/>
  <c r="R22" i="1"/>
  <c r="Q28" i="1"/>
  <c r="N76" i="17" s="1"/>
  <c r="P76" i="17" s="1"/>
  <c r="R33" i="15" l="1"/>
  <c r="R69" i="15" s="1"/>
  <c r="P69" i="15" s="1"/>
  <c r="O78" i="17"/>
  <c r="C16" i="9"/>
  <c r="C17" i="3"/>
  <c r="P78" i="17"/>
  <c r="P82" i="17" s="1"/>
  <c r="R48" i="17"/>
  <c r="F26" i="3"/>
  <c r="R28" i="17"/>
  <c r="F20" i="3"/>
  <c r="C20" i="9" s="1"/>
  <c r="Q33" i="17"/>
  <c r="R33" i="16"/>
  <c r="R69" i="16" s="1"/>
  <c r="P69" i="16" s="1"/>
  <c r="O77" i="18"/>
  <c r="P77" i="18" s="1"/>
  <c r="P82" i="18" s="1"/>
  <c r="P71" i="18"/>
  <c r="Q33" i="18"/>
  <c r="R33" i="18" s="1"/>
  <c r="D27" i="3"/>
  <c r="R28" i="1"/>
  <c r="R69" i="1" s="1"/>
  <c r="P69" i="1" s="1"/>
  <c r="C23" i="3"/>
  <c r="R33" i="17" l="1"/>
  <c r="R69" i="17" s="1"/>
  <c r="P69" i="17" s="1"/>
  <c r="F24" i="3"/>
  <c r="C26" i="9"/>
  <c r="E27" i="3"/>
  <c r="R69" i="18"/>
  <c r="P69" i="18" s="1"/>
  <c r="Q71" i="18" s="1"/>
  <c r="P71" i="15"/>
  <c r="P72" i="17"/>
  <c r="P71" i="17" s="1"/>
  <c r="F34" i="3"/>
  <c r="D21" i="3"/>
  <c r="C21" i="3"/>
  <c r="C34" i="3" s="1"/>
  <c r="C36" i="3" s="1"/>
  <c r="C24" i="9" l="1"/>
  <c r="D25" i="3"/>
  <c r="D34" i="3" s="1"/>
  <c r="E25" i="3"/>
  <c r="E34" i="3" s="1"/>
  <c r="E35" i="3"/>
  <c r="C35" i="3"/>
  <c r="C13" i="4"/>
  <c r="C15" i="4"/>
  <c r="D35" i="3" l="1"/>
  <c r="F36" i="3"/>
  <c r="D36" i="3"/>
  <c r="C34" i="9"/>
  <c r="D24" i="9" s="1"/>
  <c r="G35" i="3"/>
  <c r="F35" i="3"/>
  <c r="E36" i="3"/>
  <c r="D13" i="4"/>
  <c r="E13" i="4"/>
  <c r="D28" i="9" l="1"/>
  <c r="D22" i="9"/>
  <c r="D18" i="9"/>
  <c r="D30" i="9"/>
  <c r="D20" i="9"/>
  <c r="D26" i="9"/>
  <c r="D16" i="9"/>
  <c r="D34" i="9" s="1"/>
  <c r="F13" i="4"/>
  <c r="F15" i="4"/>
  <c r="D15" i="4"/>
  <c r="E15" i="4" s="1"/>
  <c r="C14" i="4" l="1"/>
  <c r="D14" i="4"/>
  <c r="E14" i="4"/>
  <c r="F14" i="4" l="1"/>
</calcChain>
</file>

<file path=xl/sharedStrings.xml><?xml version="1.0" encoding="utf-8"?>
<sst xmlns="http://schemas.openxmlformats.org/spreadsheetml/2006/main" count="2197" uniqueCount="507">
  <si>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</si>
  <si>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</si>
  <si>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</si>
  <si>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</si>
  <si>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</si>
  <si>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</si>
  <si>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</si>
  <si>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</si>
  <si>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</si>
  <si>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</si>
  <si>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</si>
  <si>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</si>
  <si>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</si>
  <si>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</si>
  <si>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</si>
  <si>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</si>
  <si>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</si>
  <si>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</si>
  <si>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</si>
  <si>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CRONOGRAMA FÍSICO - FINANCEIRO</t>
  </si>
  <si>
    <t>DISCRIMINAÇÃO DOS SERVIÇOS</t>
  </si>
  <si>
    <t>1º Mês</t>
  </si>
  <si>
    <t>2º MÊS</t>
  </si>
  <si>
    <t>R$</t>
  </si>
  <si>
    <t>Total no mês</t>
  </si>
  <si>
    <t>Valor total</t>
  </si>
  <si>
    <t>Acumulado</t>
  </si>
  <si>
    <t>CRONOGRAMA DE DESEMBOLSO MÁXIMO</t>
  </si>
  <si>
    <t>REFERÊNCIA</t>
  </si>
  <si>
    <t>1º MÊS</t>
  </si>
  <si>
    <t>Total no mês:</t>
  </si>
  <si>
    <t>% do valor total</t>
  </si>
  <si>
    <t>Total Acumulado:</t>
  </si>
  <si>
    <t>1.1</t>
  </si>
  <si>
    <t>ALVENARIA</t>
  </si>
  <si>
    <t>6.2</t>
  </si>
  <si>
    <t>m</t>
  </si>
  <si>
    <t>LIMPEZA FINAL</t>
  </si>
  <si>
    <t>ESQUADRIAS / FERRAGENS / VIDROS</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</si>
  <si>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</si>
  <si>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</si>
  <si>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</si>
  <si>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</si>
  <si>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</si>
  <si>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</si>
  <si>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</si>
  <si>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</si>
  <si>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</si>
  <si>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</si>
  <si>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</si>
  <si>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</si>
  <si>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</si>
  <si>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</si>
  <si>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</si>
  <si>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1.3</t>
  </si>
  <si>
    <t>1.4</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</si>
  <si>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</si>
  <si>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</si>
  <si>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</si>
  <si>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</si>
  <si>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</si>
  <si>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</si>
  <si>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</si>
  <si>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</si>
  <si>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</si>
  <si>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</si>
  <si>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</si>
  <si>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PINTURA EM ESMALTE SINTÉTICO</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</si>
  <si>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</si>
  <si>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</si>
  <si>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</si>
  <si>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</si>
  <si>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</si>
  <si>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7.2</t>
  </si>
  <si>
    <t>7.3</t>
  </si>
  <si>
    <t>7.4</t>
  </si>
  <si>
    <t>1.5</t>
  </si>
  <si>
    <t>7.1.1</t>
  </si>
  <si>
    <t>7.2.1</t>
  </si>
  <si>
    <t>7.3.1</t>
  </si>
  <si>
    <t>7.4.1</t>
  </si>
  <si>
    <t>M³</t>
  </si>
  <si>
    <t>3º MÊS</t>
  </si>
  <si>
    <t>ESQUADRIAS FERRAGENS E VIDROS</t>
  </si>
  <si>
    <t>2.3</t>
  </si>
  <si>
    <t>2.4</t>
  </si>
  <si>
    <t>PINTURA ACRÍLICA</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</si>
  <si>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</si>
  <si>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</si>
  <si>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</si>
  <si>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</si>
  <si>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</si>
  <si>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</si>
  <si>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</si>
  <si>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</si>
  <si>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</si>
  <si>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</si>
  <si>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5.2</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</si>
  <si>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</si>
  <si>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</si>
  <si>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</si>
  <si>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und.</t>
  </si>
  <si>
    <t>PINTURA FERRO</t>
  </si>
  <si>
    <t>REVESTIMENTO E PAVIMENTAÇÃO</t>
  </si>
  <si>
    <t>2.1</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</si>
  <si>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</si>
  <si>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</si>
  <si>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</si>
  <si>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</si>
  <si>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</si>
  <si>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</si>
  <si>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</si>
  <si>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</si>
  <si>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</si>
  <si>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</si>
  <si>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</si>
  <si>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</si>
  <si>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</si>
  <si>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</si>
  <si>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</si>
  <si>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</si>
  <si>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</si>
  <si>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</si>
  <si>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</si>
  <si>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</si>
  <si>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</si>
  <si>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</si>
  <si>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</si>
  <si>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</si>
  <si>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</si>
  <si>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</si>
  <si>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</si>
  <si>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</si>
  <si>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</si>
  <si>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</si>
  <si>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</si>
  <si>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</si>
  <si>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</si>
  <si>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</si>
  <si>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</si>
  <si>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</si>
  <si>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</si>
  <si>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</si>
  <si>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</si>
  <si>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</si>
  <si>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</si>
  <si>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</si>
  <si>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</si>
  <si>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</si>
  <si>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</si>
  <si>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</si>
  <si>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</si>
  <si>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</si>
  <si>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</si>
  <si>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</si>
  <si>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</si>
  <si>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</si>
  <si>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</si>
  <si>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</si>
  <si>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</si>
  <si>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</si>
  <si>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</si>
  <si>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</si>
  <si>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</si>
  <si>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</si>
  <si>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</si>
  <si>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</si>
  <si>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</si>
  <si>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</si>
  <si>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</si>
  <si>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</si>
  <si>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</si>
  <si>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</si>
  <si>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</si>
  <si>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</si>
  <si>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</si>
  <si>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</si>
  <si>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</si>
  <si>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</si>
  <si>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</si>
  <si>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</si>
  <si>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</si>
  <si>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</si>
  <si>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</si>
  <si>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</si>
  <si>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</si>
  <si>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</si>
  <si>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</si>
  <si>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</si>
  <si>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</si>
  <si>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</si>
  <si>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</si>
  <si>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</si>
  <si>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</si>
  <si>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</si>
  <si>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</si>
  <si>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</si>
  <si>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</si>
  <si>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</si>
  <si>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</si>
  <si>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</si>
  <si>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</si>
  <si>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</si>
  <si>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</si>
  <si>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</si>
  <si>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</si>
  <si>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</si>
  <si>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</si>
  <si>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</si>
  <si>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São Pedro da Aldeia, 12 de Setembro de 2013.</t>
  </si>
  <si>
    <t>FNS-04182700000113005</t>
  </si>
  <si>
    <t>BAIRRO FLUMINENSE - SÃO PEDRO DA ALDEIA - RJ.</t>
  </si>
  <si>
    <t>CONSTRUÇÃO DA ESCOLA MUNIC. "MIRIAN ALVES MACEDO"</t>
  </si>
  <si>
    <t>3,00</t>
  </si>
  <si>
    <t>‗</t>
  </si>
  <si>
    <t>A²</t>
  </si>
  <si>
    <t>X</t>
  </si>
  <si>
    <t>0,30</t>
  </si>
  <si>
    <t>1,20</t>
  </si>
  <si>
    <t>1,00</t>
  </si>
  <si>
    <t>0,13</t>
  </si>
  <si>
    <t>0,20</t>
  </si>
  <si>
    <t>9,54</t>
  </si>
  <si>
    <t>Atendimento</t>
  </si>
  <si>
    <t>0,15</t>
  </si>
  <si>
    <t>⁺</t>
  </si>
  <si>
    <t>1,50</t>
  </si>
  <si>
    <t>0,10</t>
  </si>
  <si>
    <t>2</t>
  </si>
  <si>
    <t>TOTAL=</t>
  </si>
  <si>
    <t>0,70</t>
  </si>
  <si>
    <t>0,80</t>
  </si>
  <si>
    <t>2,00</t>
  </si>
  <si>
    <t>2,50</t>
  </si>
  <si>
    <t>Unid.</t>
  </si>
  <si>
    <t>2,10)</t>
  </si>
  <si>
    <t>(0,70</t>
  </si>
  <si>
    <t>1,80</t>
  </si>
  <si>
    <t>J1</t>
  </si>
  <si>
    <t>J2</t>
  </si>
  <si>
    <t>P1</t>
  </si>
  <si>
    <t>P3</t>
  </si>
  <si>
    <t>2,10</t>
  </si>
  <si>
    <t>M</t>
  </si>
  <si>
    <t>J2=</t>
  </si>
  <si>
    <t>txKm</t>
  </si>
  <si>
    <t>8,03</t>
  </si>
  <si>
    <t>P1=</t>
  </si>
  <si>
    <t>0,75</t>
  </si>
  <si>
    <t>P3=</t>
  </si>
  <si>
    <t>Teto=</t>
  </si>
  <si>
    <t>Área do gramado=</t>
  </si>
  <si>
    <t>1.6</t>
  </si>
  <si>
    <t>2.5</t>
  </si>
  <si>
    <t>3.2</t>
  </si>
  <si>
    <t>5.3</t>
  </si>
  <si>
    <t>5.4</t>
  </si>
  <si>
    <t>FERRO</t>
  </si>
  <si>
    <t>VIDRO TEMPERADO</t>
  </si>
  <si>
    <t>FERRAGENS</t>
  </si>
  <si>
    <t>PREPARO</t>
  </si>
  <si>
    <t>V. TOTAL</t>
  </si>
  <si>
    <t>TOTAL DO ITEM 2.0</t>
  </si>
  <si>
    <t>TOTAL DO ITEM 1.0</t>
  </si>
  <si>
    <t>1.0</t>
  </si>
  <si>
    <t>2.0</t>
  </si>
  <si>
    <t>TOTAL DO ITEM 3.0</t>
  </si>
  <si>
    <t>3.0</t>
  </si>
  <si>
    <t>4.0</t>
  </si>
  <si>
    <t>5.0</t>
  </si>
  <si>
    <t>TOTAL DO ITEM 5.0</t>
  </si>
  <si>
    <t>6.0</t>
  </si>
  <si>
    <t>TOTAL DO ITEM 6.0</t>
  </si>
  <si>
    <t>TOTAL COM BDI</t>
  </si>
  <si>
    <t>7.0</t>
  </si>
  <si>
    <t>8.0</t>
  </si>
  <si>
    <t>RESUMO CUSTO OBRA</t>
  </si>
  <si>
    <t>EMOP DESONERADA</t>
  </si>
  <si>
    <t>02.020.0002-A</t>
  </si>
  <si>
    <t>05.001.0023-A</t>
  </si>
  <si>
    <t>04.005.0003-A</t>
  </si>
  <si>
    <t>04.006.0008-B</t>
  </si>
  <si>
    <t>20.004.0011-A</t>
  </si>
  <si>
    <t>20.104.0001-A</t>
  </si>
  <si>
    <t>11.013.0070-B</t>
  </si>
  <si>
    <t>11.013.0003-B</t>
  </si>
  <si>
    <t>14.006.0012-A</t>
  </si>
  <si>
    <t>14.002.0070-A</t>
  </si>
  <si>
    <t>14.002.0134-A</t>
  </si>
  <si>
    <t>14.004.0120-A</t>
  </si>
  <si>
    <t>14.004.0121-A</t>
  </si>
  <si>
    <t>14.007.0274-A</t>
  </si>
  <si>
    <t>14.007.0338-A</t>
  </si>
  <si>
    <t>14.007.0347-A</t>
  </si>
  <si>
    <t>14.007.0316-A</t>
  </si>
  <si>
    <t>14.007.0040-A</t>
  </si>
  <si>
    <t>13.330.0100-A</t>
  </si>
  <si>
    <t>13.365.0170-A</t>
  </si>
  <si>
    <t>13.365.0150-A</t>
  </si>
  <si>
    <t>13.370.0015-A</t>
  </si>
  <si>
    <t>17.018.0060-A</t>
  </si>
  <si>
    <t>17.025.0005-B</t>
  </si>
  <si>
    <t>17.017.0169-A</t>
  </si>
  <si>
    <t>17.017.0300-B</t>
  </si>
  <si>
    <t>04.014.0095-A</t>
  </si>
  <si>
    <t>Vão do balcão atend.</t>
  </si>
  <si>
    <t>Largura                        Altura (h)             Espessura</t>
  </si>
  <si>
    <t xml:space="preserve">Vão para porta externa do Atendimento </t>
  </si>
  <si>
    <t>Vão para porta interna  do Arquivo</t>
  </si>
  <si>
    <t>Vão para portão</t>
  </si>
  <si>
    <t>,13</t>
  </si>
  <si>
    <t>Sapata muro</t>
  </si>
  <si>
    <t>RETIRADA DE GRAMA EM PLACAS</t>
  </si>
  <si>
    <t>09.005.0009-A</t>
  </si>
  <si>
    <t>REMOCAO DE VIDRO ACIMA DE 0,30X0,30M,COM LIMPEZA LOCAL</t>
  </si>
  <si>
    <t>05.001.0131-A</t>
  </si>
  <si>
    <t>Painel fixo Atendimento</t>
  </si>
  <si>
    <t>Porta vidro Atendimento</t>
  </si>
  <si>
    <t>ARRANCAMENTO DE BANCADA DE PIA/LAVATORIO OU BANCA SECA DE ATE 1,00M DE ALTURA E ATE 0,80M DE LARGURA</t>
  </si>
  <si>
    <t>Balcão do Atendimento</t>
  </si>
  <si>
    <t>05.001.0071-0</t>
  </si>
  <si>
    <t>REMOCAO CUIDADOSA DE PEITORIS,SOLEIRAS OU CHAPINS</t>
  </si>
  <si>
    <t>Soleira do Atendimento</t>
  </si>
  <si>
    <t>2,36</t>
  </si>
  <si>
    <t>˖</t>
  </si>
  <si>
    <t>Peitoril janela Arquivo</t>
  </si>
  <si>
    <t>01.001.0077-A</t>
  </si>
  <si>
    <t>PERFURACAO MANUAL DE SOLO,A TRADO ATE 10"</t>
  </si>
  <si>
    <t xml:space="preserve">       Profundidadde       Quantidade</t>
  </si>
  <si>
    <t>alvenaria demolida</t>
  </si>
  <si>
    <t xml:space="preserve">Arrancamento e remoção de Soleiras e peitoril </t>
  </si>
  <si>
    <t>Peso próprio</t>
  </si>
  <si>
    <t>T</t>
  </si>
  <si>
    <t>Dist./km</t>
  </si>
  <si>
    <t>Cumprimento             Largura/ Altura</t>
  </si>
  <si>
    <t>Calçada de entrada ao Atendimento</t>
  </si>
  <si>
    <t>0,05</t>
  </si>
  <si>
    <t>4,40</t>
  </si>
  <si>
    <t xml:space="preserve">                 Cumprim.             Largura           Altura           Quant.</t>
  </si>
  <si>
    <t>1,85</t>
  </si>
  <si>
    <t>Balcão</t>
  </si>
  <si>
    <t>Arquivo</t>
  </si>
  <si>
    <t>Muro</t>
  </si>
  <si>
    <t>Fechamento Balcão</t>
  </si>
  <si>
    <t xml:space="preserve">                                                     Extensão das paredes                         Altura</t>
  </si>
  <si>
    <t>P1 - Arquivo</t>
  </si>
  <si>
    <t>Portão Atendimento</t>
  </si>
  <si>
    <t>Portas do Arquivo e do Atendimento</t>
  </si>
  <si>
    <t>lados</t>
  </si>
  <si>
    <t>Entrada do Atendimento</t>
  </si>
  <si>
    <t xml:space="preserve">                                                                     Cumprim.               Largura               Espessura</t>
  </si>
  <si>
    <t>2,39</t>
  </si>
  <si>
    <t>BANCA SECA DE GRANITO CINZA CORUMBA,COM 3CM DE ESPESSURA E 60CM DE LARGURA,SOBRE APOIOS DE ALVENARIA DE MEIA VEZ E VERGADE CONCRETO,SEM REVESTIMENTO.FORNECIMENTO E COLOCACAO</t>
  </si>
  <si>
    <t>18.081.0021-A</t>
  </si>
  <si>
    <t>Subtotal</t>
  </si>
  <si>
    <t>M2</t>
  </si>
  <si>
    <t>Área da porta X 2 lados</t>
  </si>
  <si>
    <t>TOTAL GERAL</t>
  </si>
  <si>
    <t>PLACA DE IDENTIFICACAO DE OBRA PUBLICA,TIPO BANNER/PLOTTER,CONSTITUIDA POR LONA E IMPRESSAO DIGITAL,INCLUSIVE SUPORTES DE MADEIRA.FORNECIMENTO E COLOCACAO</t>
  </si>
  <si>
    <t>DEMOLICAO MANUAL DE ALVENARIA DE TIJOLOS FURADOS,INCLUSIVE EMPILHAMENTO DENTRO DO CANTEIRO DE SERVICO</t>
  </si>
  <si>
    <t>M3</t>
  </si>
  <si>
    <t>TRANSPORTE DE CARGA DE QUALQUER NATUREZA,EXCLUSIVE AS DESPESAS DE CARGA E DESCARGA,TANTO DE ESPERA DO CAMINHAO COMO DO SERVENTE OU EQUIPAMENTO AUXILIAR,A VELOCIDADE MEDIA DE 50KM/H,EM CAMINHAO DE CARROCERIA FIXA A OLEO DIESEL,COM CAPACIDADEUTIL DE 7,5T</t>
  </si>
  <si>
    <t>TxKM</t>
  </si>
  <si>
    <t>CARGA MANUAL E DESCARGA MECANICA DE MATERIAL A GRANEL(AGREGADOS,PEDRA-DE-MAO,PARALELOS,TERRA E ESCOMBROS),COMPREENDENDOOS TEMPOS PARA CARGA,DESCARGA E MANOBRAS DO CAMINHAO BASCULANTE A OLEO DIESEL,COM CAPACIDADE UTIL DE 8T,EMPREGANDO 2 SERVENTES NA CARGA</t>
  </si>
  <si>
    <t>ATERRO COMPACTADO EM CAMADAS DE NO MAXIMO 20CM,PARA EXECUCAODE TERRA ARMADA,INCLUSIVE ESPALHAMENTO,IRRIGACAO E CONTROLEDE COMPACTACAO,EXCLUSIVE O FORNECIMENTO E O TRANSPORTE DOSMATERIAIS</t>
  </si>
  <si>
    <t>SAIBRO,INCLUSIVE TRANSPORTE.FORNECIMENTO</t>
  </si>
  <si>
    <t>VERGAS DE CONCRETO ARMADO PARA ALVENARIA,COM APROVEITAMENTODA MADEIRA POR 10 VEZES</t>
  </si>
  <si>
    <t>ALVENARIA DE TIJOLOS CERAMICOS FURADOS 10X20X30CM,COMPLEMENTADA COM 6% DE TIJOLOS DE 10X20X20CM,ASSENTES COM ARGAMASSA DE CIMENTO E SAIBRO,NO TRACO 1:8,EM PAREDES DE MEIA VEZ(0,10M) DE SUPERFICIE CORRIDA,ATE 1,50M DE ALTURA E MEDIDA PELA AREA REAL</t>
  </si>
  <si>
    <t>12.003.0116-A</t>
  </si>
  <si>
    <t>PORTA DE MADEIRA DE LEI EM COMPENSADO DE 70X210X3CM,FOLHEADANAS 2 FACES,ADUELA DE 13X3CM E ALIZARES DE 5X2CM,EXCLUSIVEFERRAGENS.FORNECIMENTO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</si>
  <si>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</si>
  <si>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GRADE DE FERRO ARTICULADA PARA PROTECAO DE ESCADA,EXECUTADA EM VERGALHOES DE 3/8" E CONTORNO EM CANTONEIRA DE 1".FORNECIMENTO E COLOCACAO</t>
  </si>
  <si>
    <t>UND.</t>
  </si>
  <si>
    <t>VIDRO TEMPERADO INCOLOR,10MM DE ESPESSURA,PARA PORTAS OU PAINEIS FIXOS,EXCLUSIVE FERRAGENS.FORNECIMENTO E COLOCACAO</t>
  </si>
  <si>
    <t>VIDRO TEMPERADO,INCOLOR,COM 6MM DE ESPESSURA,ENCAIXILHADO EM MADEIRA,ALUMINIO OU FERRO.FORNECIMENTO E COLOCACAO</t>
  </si>
  <si>
    <t>FECHADURA DE CENTRO PARA PORTA DE VIDRO TEMPERADO DE 10MM.FORNECIMENTO</t>
  </si>
  <si>
    <t>FECHADURA DE SOBREPOR,COM CILINDRO,DUAS VOLTAS,EM FERRO RESINADO PRETO,PARA PORTAO.FORNECIMENTO</t>
  </si>
  <si>
    <t>PUXADOR DE MADEIRA PARA PORTA DE VIDRO TEMPERADO.FORNECIMENTO</t>
  </si>
  <si>
    <t>EMBOCO COM ARGAMASSA DE CIMENTO E AREIA,NO TRACO 1:3 COM 2CMDE ESPESSURA,INCLUSIVE CHAPISCO DE CIMENTO E AREIA,NO TRACO1:3,COM 9MM DE ESPESSURA</t>
  </si>
  <si>
    <t>13.001.0026-A</t>
  </si>
  <si>
    <t>PATIO DE CONCRETO,NA ESPESSURA DE 10CM,NO TRACO 1:2:3 EM VOLUME, FORMANDO QUADROS DE 1,50X1,50M,COM SARRAFOS DE MADEIRAINCORPORADOS,EXCLUSIVE PREPARO DO TERRENO</t>
  </si>
  <si>
    <t>RODAPE COM LADRILHO CERAMICO,COM 7,5 A 10CM DE ALTURA,ASSENTE CONFORME ITEM 13.025.0016</t>
  </si>
  <si>
    <t>SOLEIRA EM GRANITO CINZA CORUMBA,2CM DE ESPESSURA,COM 2 POLIMENTOS,LARGURA DE 13CM, ASSENTE EM SUPERFICIE EM OSSO,COM NATA DE CIMENTO SOBRE ARGAMASSA DE CIMENTO,SAIBRO E AREIA,NO TRACO 1:2:2 E REJUNTAMENTO COM CIMENTO BRANCO E CORANTE</t>
  </si>
  <si>
    <t>PEITORIL EM GRANITO CINZA CORUMBA,2CM DE ESPESSURA,LARGURA DE 15 A 18CM,ASSENTADO COM NATA DE CIMENTO SOBRE ARGAMASSA DECIMENTO,SAIBRO E AREIA,NO TRACO 1:3:3 E REJUNTAMENTO COM CIMENTO BRANCO</t>
  </si>
  <si>
    <t>PREPARO DE SUPERFICIES NOVAS,COM REVESTIMENTO LISO INTERNO OU EXTERNO,INCLUSIVE UMA DEMAO DE SELADOR ACRILICO,DUAS DEMAOS DE MASSA ACRILICA E LIXAMENTOS NECESSARIOS</t>
  </si>
  <si>
    <t>PINTURA COM TINTA ACRILICA,ANTIFUNGO/BACTERICIDA,PARA AMBIENTES INTERNOS E EXTERNOS PROPENSOS A UMIDADE E VAPORES,EM DUAS DEMAOS,SOBRE SELADOR ACRILICO E DUAS DEMAOS DE MASSA ACRILICA,INCLUSIVE LIMPEZA E LIXAMENTO</t>
  </si>
  <si>
    <t>PINTURA INTERNA OU EXTERNA SOBRE FERRO COM TINTA A OLEO BRILHANTE,INCLUSIVE LIXAMENTO,LIMPEZA,UMA DEMAO DE TINTA ANTIOXIDO E DUAS DEMAOS DE ACABAMENTO</t>
  </si>
  <si>
    <t>LOCACAO DE CACAMBA DE ACO TIPO CONTAINER COM 5M3 DE CAPACIDADE,PARA RETIRADA DE ENTULHO DE OBRA,INCLUSIVE CARREGAMENTO,TRANSPORTE E DESCARREGAMENTO,EXCLUSIVE TAXA PARA DESCARGA EMLOCAIS AUTORIZADOS E/OU LICENCIADOS (VIDE ITEM 04.014.0110)</t>
  </si>
  <si>
    <t>5.1.1</t>
  </si>
  <si>
    <t>5.2.1</t>
  </si>
  <si>
    <t>5.2.2</t>
  </si>
  <si>
    <t>5.3.1</t>
  </si>
  <si>
    <t>5.3.2</t>
  </si>
  <si>
    <t>5.4.1</t>
  </si>
  <si>
    <t>5.4.2</t>
  </si>
  <si>
    <t>5.4.3</t>
  </si>
  <si>
    <t>5.4.4</t>
  </si>
  <si>
    <t>Brocas  muro</t>
  </si>
  <si>
    <t xml:space="preserve">Cintamento muro </t>
  </si>
  <si>
    <t>Vigamento  muro</t>
  </si>
  <si>
    <t>Pilares muro</t>
  </si>
  <si>
    <t>PORTAS MADEIRA</t>
  </si>
  <si>
    <t>PUXADOR DE 12CM,EM ZAMAK CROMADO.FORNECIMENTO</t>
  </si>
  <si>
    <t>05.001.0146-A</t>
  </si>
  <si>
    <t>05.001.0071-A</t>
  </si>
  <si>
    <t>PORTAS DE MADEIRA</t>
  </si>
  <si>
    <t>5.4.5</t>
  </si>
  <si>
    <t>V. UNITÁRIO SEM BDI</t>
  </si>
  <si>
    <t>BDI= 26,59%</t>
  </si>
  <si>
    <t>V. UNITÁRIO COM BDI</t>
  </si>
  <si>
    <t>TOTAL GERAL ESTIMADO</t>
  </si>
  <si>
    <t>05.001.0023-0</t>
  </si>
  <si>
    <t>05.001.0131-0</t>
  </si>
  <si>
    <t>05.001.0146-0</t>
  </si>
  <si>
    <t>09.005.0009-0</t>
  </si>
  <si>
    <t>01.001.0077-0</t>
  </si>
  <si>
    <t>04.005.0003-0</t>
  </si>
  <si>
    <t>04.006.0008-1</t>
  </si>
  <si>
    <t>20.104.0001-0</t>
  </si>
  <si>
    <t>11.013.0003-1</t>
  </si>
  <si>
    <t>12.003.0116-0</t>
  </si>
  <si>
    <t>14.006.0012-0</t>
  </si>
  <si>
    <t>14.002.0070-0</t>
  </si>
  <si>
    <t>14.004.0120-0</t>
  </si>
  <si>
    <t>14.004.0121-0</t>
  </si>
  <si>
    <t>14.007.0274-0</t>
  </si>
  <si>
    <t>14.007.0338-0</t>
  </si>
  <si>
    <t>14.007.0347-0</t>
  </si>
  <si>
    <t>14.007.0316-0</t>
  </si>
  <si>
    <t>14.007.0040-0</t>
  </si>
  <si>
    <t>13.001.0026-0</t>
  </si>
  <si>
    <t>13.370.0015-0</t>
  </si>
  <si>
    <t>13.330.0100-0</t>
  </si>
  <si>
    <t>13.365.0170-0</t>
  </si>
  <si>
    <t>13.365.0150-0</t>
  </si>
  <si>
    <t>18.081.0021-0</t>
  </si>
  <si>
    <t>17.018.0060-0</t>
  </si>
  <si>
    <t>17.025.0005-1</t>
  </si>
  <si>
    <t>17.017.0169-0</t>
  </si>
  <si>
    <t>17.017.0300-1</t>
  </si>
  <si>
    <t>04.014.0095-0</t>
  </si>
  <si>
    <t>EMOP ONERADA</t>
  </si>
  <si>
    <t>BDI= 20,36%</t>
  </si>
  <si>
    <r>
      <t xml:space="preserve">COMPOSIÇÃO   DO   B.D.I  -  </t>
    </r>
    <r>
      <rPr>
        <b/>
        <sz val="16"/>
        <color indexed="10"/>
        <rFont val="Arial"/>
        <family val="2"/>
      </rPr>
      <t>DESONERADO</t>
    </r>
    <r>
      <rPr>
        <b/>
        <sz val="16"/>
        <color indexed="12"/>
        <rFont val="Arial"/>
        <family val="2"/>
      </rPr>
      <t xml:space="preserve"> </t>
    </r>
    <r>
      <rPr>
        <b/>
        <sz val="12"/>
        <color indexed="12"/>
        <rFont val="Arial"/>
        <family val="2"/>
      </rPr>
      <t>- Lei 13.161/15</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</si>
  <si>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</si>
  <si>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</si>
  <si>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</si>
  <si>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</si>
  <si>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13.161/2015</t>
  </si>
  <si>
    <t>OBS.: As alíquotas praticadas nesse cálculo estão compatíveis com os valores mínimos dos parametros das determinações do TCU (Acórdão 2622/2013 – TCU – Plenário).</t>
  </si>
  <si>
    <r>
      <t>B.D.I  DESONERADO</t>
    </r>
    <r>
      <rPr>
        <b/>
        <sz val="8"/>
        <rFont val="Arial"/>
        <family val="2"/>
      </rPr>
      <t xml:space="preserve">  </t>
    </r>
    <r>
      <rPr>
        <b/>
        <sz val="8"/>
        <rFont val="Wingdings"/>
        <charset val="2"/>
      </rPr>
      <t>è</t>
    </r>
  </si>
  <si>
    <t>BAIRRO FLUMINENSE - SÃO PEDRO DA ALDEIA - RJ</t>
  </si>
  <si>
    <t>Volume</t>
  </si>
  <si>
    <t xml:space="preserve">                     Profund.              A²trado           Quant.</t>
  </si>
  <si>
    <t xml:space="preserve">                       Largura             Cumprim.         Altura           Quant.  </t>
  </si>
  <si>
    <t xml:space="preserve">                 Comprimento          Largura       Espessura         Unid.</t>
  </si>
  <si>
    <t>PUXADOR DE MADEIRA PARA PORTA DE VIDRO TEMPERADO.FORNECIMENTO. (Porta de entrada do Atendimento.)</t>
  </si>
  <si>
    <t>FECHADURA DE CENTRO PARA PORTA DE VIDRO TEMPERADO DE 10MM.FORNECIMENTO. (Porta de entrada do Atendimento)</t>
  </si>
  <si>
    <t>REVESTIMENTO</t>
  </si>
  <si>
    <t>Fechamento Balcão de Atendimento</t>
  </si>
  <si>
    <t>PAVIMENTAÇÃO</t>
  </si>
  <si>
    <t>Arquivo paredes internas</t>
  </si>
  <si>
    <t>Arquivo paredes externas</t>
  </si>
  <si>
    <t>6.1.1</t>
  </si>
  <si>
    <t>6.1.2</t>
  </si>
  <si>
    <t>6.1.3</t>
  </si>
  <si>
    <t>6.1.4</t>
  </si>
  <si>
    <t>6.1.5</t>
  </si>
  <si>
    <t>6.2.1</t>
  </si>
  <si>
    <t>TOTAL GERAL SEM BDI</t>
  </si>
  <si>
    <r>
      <t xml:space="preserve">COMPOSIÇÃO   DO   B.D.I  -  </t>
    </r>
    <r>
      <rPr>
        <b/>
        <sz val="16"/>
        <color indexed="10"/>
        <rFont val="Arial"/>
        <family val="2"/>
      </rPr>
      <t>ONERADO</t>
    </r>
    <r>
      <rPr>
        <b/>
        <sz val="16"/>
        <color indexed="12"/>
        <rFont val="Arial"/>
        <family val="2"/>
      </rPr>
      <t xml:space="preserve"> </t>
    </r>
    <r>
      <rPr>
        <b/>
        <sz val="12"/>
        <color indexed="12"/>
        <rFont val="Arial"/>
        <family val="2"/>
      </rPr>
      <t>- Lei 13.161/15</t>
    </r>
  </si>
  <si>
    <r>
      <t>B.D.I  ONERADO</t>
    </r>
    <r>
      <rPr>
        <b/>
        <sz val="8"/>
        <rFont val="Arial"/>
        <family val="2"/>
      </rPr>
      <t xml:space="preserve">  </t>
    </r>
    <r>
      <rPr>
        <b/>
        <sz val="8"/>
        <rFont val="Wingdings"/>
        <charset val="2"/>
      </rPr>
      <t>è</t>
    </r>
  </si>
  <si>
    <t>EMOP 02/2020</t>
  </si>
  <si>
    <t>TOTAL DO ITEM 4.0</t>
  </si>
  <si>
    <t>TOTAL DO ITEM 7.0</t>
  </si>
  <si>
    <t>TOTAL DO ITEM 8.0</t>
  </si>
  <si>
    <t>2,40</t>
  </si>
  <si>
    <t xml:space="preserve">                                   Largura                             Altura                    Quant.                Total</t>
  </si>
  <si>
    <t>Obs.:  Não é utilizado coeficiente no caso de porta lisa.</t>
  </si>
  <si>
    <t xml:space="preserve">                                   Largura                            Altura                    Quant.</t>
  </si>
  <si>
    <t>Coeficiente</t>
  </si>
  <si>
    <t>P4=</t>
  </si>
  <si>
    <t>P4 (Fixo)</t>
  </si>
  <si>
    <t>P4 (fixo)</t>
  </si>
  <si>
    <t>EMOP 04/2020</t>
  </si>
  <si>
    <t>BASE DE CÁLCULO - TABELA EMOP ABRIL / 2020</t>
  </si>
  <si>
    <t>BASE DE CÁLCULO - TABELA EMOP ABRIL 2020</t>
  </si>
  <si>
    <t xml:space="preserve"> Ferragens para portas de madeira, de 1 folha de abrir, internas, sociais ou de serviço, constando de fornecimento sem colocação (esta incluída no fornecimento e colocação das esquadrias), de:</t>
  </si>
  <si>
    <t xml:space="preserve"> Pintura interna ou externa sobre madeira nova, com esmalte sintético alto brilho ou acetinado, uma demão de verniz isolante incolor, uma demão de fundo sintético nivelador, uma demão de massa para madeira, inclusive lixamento e remoção de pó e duas demãos de acabamento m²</t>
  </si>
  <si>
    <t>MEMÓRIA DE CÁLCULO -GERAL</t>
  </si>
  <si>
    <t>QUANT. CONSTR.</t>
  </si>
  <si>
    <t>QUANT. REFORMA</t>
  </si>
  <si>
    <t>QUANT. GERAL</t>
  </si>
  <si>
    <t>Muro - paredes interna e externa</t>
  </si>
  <si>
    <t>QUANT. CONSTRUÇÃO</t>
  </si>
  <si>
    <t>GERAL</t>
  </si>
  <si>
    <t>PLANILHA ORÇAMENTÁRIA - REFORMA ONERADA</t>
  </si>
  <si>
    <t>PLANILHA ORÇAMENTÁRIA - CONSTRUÇÃO ONERADA</t>
  </si>
  <si>
    <t>PLANILHA ORÇAMENTÁRIA - CONSTRUÇÃO DESONERADA</t>
  </si>
  <si>
    <t>PLANILHA ORÇAMENTÁRIA - REFORMA DESONERADA</t>
  </si>
  <si>
    <t>TOTAL GERAL COM BDI</t>
  </si>
  <si>
    <t>PLANILHA ORÇAMENTÁRIA - GERAL ONERADA</t>
  </si>
  <si>
    <t>PLANILHA ORÇAMENTÁRIA - GERAL DESONERADA</t>
  </si>
  <si>
    <t>CONSTR</t>
  </si>
  <si>
    <t>RREFORMA</t>
  </si>
  <si>
    <t>CONSTRUÇÃO DE MURO E REFORMA DAS SALAS DO ARQUIVO E ATENDIMENTO DA ESCOLA MUNICIPAL MIRIAN ALVES MACEDO.</t>
  </si>
  <si>
    <t>OBRA: CONSTRUÇÃO DE MURO E REFORMA DAS SALAS DE ARQUIVO E ATENDIMENTO DA ESCOLA  MUNICIPAL MIRIAN ALVES MACEDO.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</si>
</sst>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_(* #,##0.00_);_(* \(#,##0.00\);_(* \-??_);_(@_)"/>
    <numFmt numFmtId="167" formatCode="_(&quot;R$&quot;* #,##0.00_);_(&quot;R$&quot;* \(#,##0.00\);_(&quot;R$&quot;* \-??_);_(@_)"/>
    <numFmt numFmtId="168" formatCode="mmmm/yyyy"/>
    <numFmt numFmtId="169" formatCode="dd/mm/yy"/>
    <numFmt numFmtId="170" formatCode="0.0%"/>
    <numFmt numFmtId="171" formatCode="0.0"/>
    <numFmt numFmtId="172" formatCode="&quot;R$&quot;\ #,##0.00"/>
  </numFmts>
  <fonts count="66">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sz val="12"/>
      <name val="Arial Narrow"/>
      <family val="2"/>
    </font>
    <font>
      <b/>
      <sz val="14"/>
      <name val="Arial Narrow"/>
      <family val="2"/>
    </font>
    <font>
      <sz val="14"/>
      <name val="Arial Narrow"/>
      <family val="2"/>
    </font>
    <font>
      <b/>
      <sz val="12"/>
      <name val="Arial Narrow"/>
      <family val="2"/>
    </font>
    <font>
      <b/>
      <sz val="11"/>
      <name val="Arial Narrow"/>
      <family val="2"/>
    </font>
    <font>
      <sz val="11"/>
      <color theme="1"/>
      <name val="Calibri"/>
      <family val="2"/>
      <scheme val="minor"/>
    </font>
    <font>
      <b/>
      <sz val="12"/>
      <color theme="1"/>
      <name val="Arial"/>
      <family val="2"/>
    </font>
    <font>
      <sz val="14"/>
      <color theme="1"/>
      <name val="Arial Narrow"/>
      <family val="2"/>
    </font>
    <font>
      <b/>
      <sz val="14"/>
      <color theme="1"/>
      <name val="Arial Narrow"/>
      <family val="2"/>
    </font>
    <font>
      <u/>
      <sz val="14"/>
      <color indexed="12"/>
      <name val="Arial Narrow"/>
      <family val="2"/>
    </font>
    <font>
      <b/>
      <i/>
      <sz val="14"/>
      <name val="Arial Narrow"/>
      <family val="2"/>
    </font>
    <font>
      <i/>
      <sz val="14"/>
      <name val="Arial Narrow"/>
      <family val="2"/>
    </font>
    <font>
      <b/>
      <sz val="11"/>
      <color theme="1"/>
      <name val="Arial Narrow"/>
      <family val="2"/>
    </font>
    <font>
      <sz val="12"/>
      <color theme="1"/>
      <name val="Arial Narrow"/>
      <family val="2"/>
    </font>
    <font>
      <b/>
      <sz val="16"/>
      <color theme="1"/>
      <name val="Arial Narrow"/>
      <family val="2"/>
    </font>
    <font>
      <sz val="16"/>
      <color theme="1"/>
      <name val="Arial Narrow"/>
      <family val="2"/>
    </font>
    <font>
      <b/>
      <sz val="16"/>
      <color indexed="12"/>
      <name val="Arial"/>
      <family val="2"/>
    </font>
    <font>
      <b/>
      <sz val="16"/>
      <color indexed="10"/>
      <name val="Arial"/>
      <family val="2"/>
    </font>
    <font>
      <b/>
      <sz val="10"/>
      <color indexed="17"/>
      <name val="Arial"/>
      <family val="2"/>
    </font>
    <font>
      <sz val="18"/>
      <name val="Arial Narrow"/>
      <family val="2"/>
    </font>
    <font>
      <sz val="22"/>
      <name val="Arial Narrow"/>
      <family val="2"/>
    </font>
    <font>
      <sz val="24"/>
      <name val="Arial Narrow"/>
      <family val="2"/>
    </font>
    <font>
      <b/>
      <sz val="16"/>
      <name val="Arial Narrow"/>
      <family val="2"/>
    </font>
    <font>
      <sz val="14"/>
      <color theme="0" tint="-0.499984740745262"/>
      <name val="Arial Narrow"/>
      <family val="2"/>
    </font>
    <font>
      <b/>
      <sz val="14"/>
      <color theme="0" tint="-0.499984740745262"/>
      <name val="Arial Narrow"/>
      <family val="2"/>
    </font>
  </fonts>
  <fills count="1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theme="3" tint="0.79998168889431442"/>
        <bgColor indexed="64"/>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s>
  <borders count="154">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8"/>
      </left>
      <right/>
      <top/>
      <bottom/>
      <diagonal/>
    </border>
    <border>
      <left/>
      <right/>
      <top/>
      <bottom style="thin">
        <color indexed="8"/>
      </bottom>
      <diagonal/>
    </border>
    <border>
      <left style="thin">
        <color indexed="64"/>
      </left>
      <right style="thin">
        <color indexed="64"/>
      </right>
      <top style="thin">
        <color indexed="8"/>
      </top>
      <bottom style="medium">
        <color indexed="64"/>
      </bottom>
      <diagonal/>
    </border>
    <border>
      <left/>
      <right/>
      <top style="thin">
        <color indexed="8"/>
      </top>
      <bottom style="medium">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top style="hair">
        <color indexed="64"/>
      </top>
      <bottom/>
      <diagonal/>
    </border>
    <border>
      <left/>
      <right style="hair">
        <color indexed="64"/>
      </right>
      <top style="hair">
        <color indexed="64"/>
      </top>
      <bottom/>
      <diagonal/>
    </border>
    <border>
      <left/>
      <right style="hair">
        <color indexed="64"/>
      </right>
      <top/>
      <bottom/>
      <diagonal/>
    </border>
    <border>
      <left style="hair">
        <color indexed="64"/>
      </left>
      <right/>
      <top/>
      <bottom/>
      <diagonal/>
    </border>
    <border>
      <left/>
      <right style="hair">
        <color indexed="64"/>
      </right>
      <top/>
      <bottom style="hair">
        <color indexed="64"/>
      </bottom>
      <diagonal/>
    </border>
    <border>
      <left style="hair">
        <color indexed="64"/>
      </left>
      <right/>
      <top style="hair">
        <color indexed="64"/>
      </top>
      <bottom/>
      <diagonal/>
    </border>
    <border>
      <left style="medium">
        <color indexed="64"/>
      </left>
      <right/>
      <top style="medium">
        <color indexed="64"/>
      </top>
      <bottom style="medium">
        <color indexed="64"/>
      </bottom>
      <diagonal/>
    </border>
    <border>
      <left style="hair">
        <color indexed="64"/>
      </left>
      <right style="hair">
        <color indexed="64"/>
      </right>
      <top/>
      <bottom/>
      <diagonal/>
    </border>
    <border>
      <left/>
      <right style="hair">
        <color indexed="64"/>
      </right>
      <top style="medium">
        <color indexed="64"/>
      </top>
      <bottom style="medium">
        <color indexed="64"/>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dashed">
        <color indexed="64"/>
      </left>
      <right style="dashed">
        <color indexed="64"/>
      </right>
      <top style="dashed">
        <color indexed="64"/>
      </top>
      <bottom/>
      <diagonal/>
    </border>
    <border>
      <left style="dashed">
        <color indexed="64"/>
      </left>
      <right style="dashed">
        <color indexed="64"/>
      </right>
      <top/>
      <bottom style="dashed">
        <color indexed="64"/>
      </bottom>
      <diagonal/>
    </border>
    <border>
      <left style="hair">
        <color indexed="64"/>
      </left>
      <right style="hair">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hair">
        <color indexed="64"/>
      </right>
      <top style="thin">
        <color indexed="64"/>
      </top>
      <bottom style="medium">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style="medium">
        <color indexed="64"/>
      </left>
      <right/>
      <top style="thin">
        <color indexed="64"/>
      </top>
      <bottom/>
      <diagonal/>
    </border>
    <border>
      <left/>
      <right style="double">
        <color indexed="64"/>
      </right>
      <top/>
      <bottom/>
      <diagonal/>
    </border>
    <border>
      <left/>
      <right style="medium">
        <color indexed="64"/>
      </right>
      <top style="double">
        <color indexed="64"/>
      </top>
      <bottom/>
      <diagonal/>
    </border>
    <border>
      <left/>
      <right style="double">
        <color indexed="64"/>
      </right>
      <top/>
      <bottom style="medium">
        <color indexed="64"/>
      </bottom>
      <diagonal/>
    </border>
    <border>
      <left style="double">
        <color indexed="64"/>
      </left>
      <right/>
      <top/>
      <bottom style="medium">
        <color indexed="64"/>
      </bottom>
      <diagonal/>
    </border>
    <border>
      <left/>
      <right style="thin">
        <color indexed="64"/>
      </right>
      <top style="medium">
        <color indexed="64"/>
      </top>
      <bottom style="medium">
        <color indexed="64"/>
      </bottom>
      <diagonal/>
    </border>
    <border>
      <left style="hair">
        <color indexed="64"/>
      </left>
      <right style="medium">
        <color indexed="64"/>
      </right>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top/>
      <bottom style="hair">
        <color indexed="64"/>
      </bottom>
      <diagonal/>
    </border>
    <border>
      <left/>
      <right style="medium">
        <color indexed="64"/>
      </right>
      <top/>
      <bottom style="hair">
        <color indexed="64"/>
      </bottom>
      <diagonal/>
    </border>
    <border>
      <left/>
      <right style="medium">
        <color indexed="64"/>
      </right>
      <top style="hair">
        <color indexed="64"/>
      </top>
      <bottom style="hair">
        <color indexed="64"/>
      </bottom>
      <diagonal/>
    </border>
    <border>
      <left style="medium">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top style="hair">
        <color indexed="64"/>
      </top>
      <bottom/>
      <diagonal/>
    </border>
    <border>
      <left/>
      <right style="medium">
        <color indexed="64"/>
      </right>
      <top style="hair">
        <color indexed="64"/>
      </top>
      <bottom/>
      <diagonal/>
    </border>
    <border>
      <left style="dotted">
        <color indexed="64"/>
      </left>
      <right style="dotted">
        <color indexed="64"/>
      </right>
      <top style="dotted">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medium">
        <color indexed="64"/>
      </top>
      <bottom/>
      <diagonal/>
    </border>
    <border>
      <left style="hair">
        <color indexed="64"/>
      </left>
      <right/>
      <top/>
      <bottom style="medium">
        <color indexed="64"/>
      </bottom>
      <diagonal/>
    </border>
    <border>
      <left style="dotted">
        <color indexed="64"/>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s>
  <cellStyleXfs count="15">
    <xf numFmtId="0" fontId="0" fillId="0" borderId="0"/>
    <xf numFmtId="166" fontId="20" fillId="0" borderId="0"/>
    <xf numFmtId="167" fontId="20" fillId="0" borderId="0"/>
    <xf numFmtId="0" fontId="3" fillId="0" borderId="0"/>
    <xf numFmtId="0" fontId="20" fillId="0" borderId="0"/>
    <xf numFmtId="9" fontId="20" fillId="0" borderId="0"/>
    <xf numFmtId="0" fontId="20" fillId="0" borderId="0"/>
    <xf numFmtId="0" fontId="46" fillId="0" borderId="0"/>
    <xf numFmtId="9" fontId="20" fillId="0" borderId="0" applyFont="0" applyFill="0" applyBorder="0" applyAlignment="0" applyProtection="0"/>
    <xf numFmtId="9" fontId="20" fillId="0" borderId="0" applyFont="0" applyFill="0" applyBorder="0" applyAlignment="0" applyProtection="0"/>
    <xf numFmtId="165" fontId="20" fillId="0" borderId="0" applyFont="0" applyFill="0" applyBorder="0" applyAlignment="0" applyProtection="0"/>
    <xf numFmtId="44" fontId="20" fillId="0" borderId="0" applyFont="0" applyFill="0" applyBorder="0" applyAlignment="0" applyProtection="0"/>
    <xf numFmtId="0" fontId="2" fillId="0" borderId="0"/>
    <xf numFmtId="9" fontId="2" fillId="0" borderId="0" applyFont="0" applyFill="0" applyBorder="0" applyAlignment="0" applyProtection="0"/>
    <xf numFmtId="0" fontId="2" fillId="0" borderId="0"/>
  </cellStyleXfs>
  <cellXfs count="1450">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166" fontId="0" fillId="0" borderId="0" xfId="1" applyFont="1" applyFill="1" applyBorder="1" applyAlignment="1" applyProtection="1">
      <alignment horizontal="center" vertical="center"/>
    </xf>
    <xf numFmtId="0" fontId="0" fillId="0" borderId="0" xfId="4" applyFont="1" applyFill="1" applyBorder="1" applyAlignment="1">
      <alignment horizontal="center"/>
    </xf>
    <xf numFmtId="0" fontId="4" fillId="0" borderId="0" xfId="4" applyFont="1" applyFill="1" applyBorder="1"/>
    <xf numFmtId="0" fontId="0" fillId="0" borderId="0" xfId="4" applyFont="1" applyFill="1" applyBorder="1"/>
    <xf numFmtId="0" fontId="3" fillId="0" borderId="0" xfId="3" applyNumberFormat="1" applyFill="1" applyBorder="1" applyAlignment="1" applyProtection="1">
      <alignment horizontal="center"/>
    </xf>
    <xf numFmtId="0" fontId="7" fillId="0" borderId="0" xfId="4" applyFont="1" applyFill="1" applyBorder="1" applyAlignment="1">
      <alignment vertical="center"/>
    </xf>
    <xf numFmtId="166" fontId="4" fillId="0" borderId="0" xfId="1" applyFont="1" applyFill="1" applyBorder="1" applyAlignment="1" applyProtection="1">
      <alignment horizontal="center" vertical="center"/>
    </xf>
    <xf numFmtId="166" fontId="9" fillId="0" borderId="0" xfId="1" applyFont="1" applyFill="1" applyBorder="1" applyAlignment="1" applyProtection="1">
      <alignment horizontal="right" vertical="center"/>
    </xf>
    <xf numFmtId="168" fontId="9" fillId="0" borderId="0" xfId="1" applyNumberFormat="1" applyFont="1" applyFill="1" applyBorder="1" applyAlignment="1" applyProtection="1">
      <alignment horizontal="left" vertical="center"/>
    </xf>
    <xf numFmtId="0" fontId="10" fillId="0" borderId="0" xfId="4" applyFont="1" applyBorder="1" applyAlignment="1">
      <alignment horizontal="center" vertical="center"/>
    </xf>
    <xf numFmtId="0" fontId="11" fillId="0" borderId="0" xfId="4" applyFont="1" applyBorder="1" applyAlignment="1">
      <alignment horizontal="center" vertical="center"/>
    </xf>
    <xf numFmtId="168" fontId="9" fillId="0" borderId="0" xfId="1" applyNumberFormat="1" applyFont="1" applyFill="1" applyBorder="1" applyAlignment="1" applyProtection="1">
      <alignment vertical="center"/>
    </xf>
    <xf numFmtId="0" fontId="4" fillId="0" borderId="0" xfId="4" applyFont="1" applyFill="1" applyBorder="1" applyAlignment="1">
      <alignment vertical="center"/>
    </xf>
    <xf numFmtId="0" fontId="8" fillId="0" borderId="0" xfId="4" applyFont="1" applyFill="1" applyBorder="1" applyAlignment="1">
      <alignment vertical="center"/>
    </xf>
    <xf numFmtId="0" fontId="4" fillId="0" borderId="0" xfId="4" applyFont="1" applyFill="1" applyBorder="1" applyAlignment="1">
      <alignment horizontal="center" vertical="center"/>
    </xf>
    <xf numFmtId="0" fontId="8" fillId="0" borderId="0" xfId="4" applyFont="1" applyFill="1" applyBorder="1" applyAlignment="1">
      <alignment horizontal="center" vertical="center"/>
    </xf>
    <xf numFmtId="0" fontId="13" fillId="0" borderId="0" xfId="4" applyFont="1" applyFill="1" applyBorder="1" applyAlignment="1">
      <alignment horizontal="center" vertical="center"/>
    </xf>
    <xf numFmtId="0" fontId="14" fillId="0" borderId="0" xfId="4" applyFont="1" applyFill="1" applyBorder="1" applyAlignment="1">
      <alignment vertical="center"/>
    </xf>
    <xf numFmtId="166" fontId="12" fillId="0" borderId="0" xfId="1" applyFont="1" applyFill="1" applyBorder="1" applyAlignment="1" applyProtection="1">
      <alignment horizontal="center" vertical="center"/>
    </xf>
    <xf numFmtId="166" fontId="14" fillId="0" borderId="0" xfId="1" applyFont="1" applyFill="1" applyBorder="1" applyAlignment="1" applyProtection="1">
      <alignment horizontal="center" vertical="center"/>
    </xf>
    <xf numFmtId="0" fontId="14" fillId="0" borderId="0" xfId="4" applyFont="1" applyFill="1" applyBorder="1"/>
    <xf numFmtId="0" fontId="12" fillId="0" borderId="0" xfId="4" applyFont="1" applyFill="1" applyBorder="1" applyAlignment="1">
      <alignment horizontal="center" vertical="center"/>
    </xf>
    <xf numFmtId="0" fontId="13" fillId="0" borderId="0" xfId="4" applyFont="1" applyFill="1" applyBorder="1" applyAlignment="1">
      <alignment horizontal="center" vertical="center" wrapText="1"/>
    </xf>
    <xf numFmtId="0" fontId="13" fillId="0" borderId="0" xfId="4" applyFont="1" applyFill="1" applyBorder="1"/>
    <xf numFmtId="166" fontId="13" fillId="0" borderId="0" xfId="4" applyNumberFormat="1" applyFont="1" applyFill="1" applyBorder="1"/>
    <xf numFmtId="0" fontId="0" fillId="0" borderId="0" xfId="4" applyFont="1" applyFill="1" applyBorder="1" applyAlignment="1">
      <alignment horizontal="center" wrapText="1"/>
    </xf>
    <xf numFmtId="166" fontId="0" fillId="0" borderId="0" xfId="1" applyFont="1" applyFill="1" applyBorder="1" applyAlignment="1" applyProtection="1">
      <alignment horizontal="center" vertical="center" wrapText="1"/>
    </xf>
    <xf numFmtId="166" fontId="0" fillId="0" borderId="0" xfId="4" applyNumberFormat="1" applyFont="1" applyFill="1" applyBorder="1" applyAlignment="1">
      <alignment horizontal="center" vertical="center" wrapText="1"/>
    </xf>
    <xf numFmtId="0" fontId="8" fillId="0" borderId="0" xfId="4" applyFont="1" applyFill="1" applyBorder="1" applyAlignment="1">
      <alignment horizontal="center" vertical="center" wrapText="1"/>
    </xf>
    <xf numFmtId="166" fontId="0" fillId="0" borderId="0" xfId="4" applyNumberFormat="1" applyFont="1" applyFill="1" applyBorder="1" applyAlignment="1">
      <alignment horizontal="center" vertical="center"/>
    </xf>
    <xf numFmtId="49" fontId="0" fillId="0" borderId="0" xfId="4" applyNumberFormat="1" applyFont="1" applyFill="1" applyBorder="1" applyAlignment="1">
      <alignment horizontal="center" vertical="center" wrapText="1"/>
    </xf>
    <xf numFmtId="0" fontId="0" fillId="0" borderId="0" xfId="4" applyFont="1" applyFill="1" applyBorder="1" applyAlignment="1">
      <alignment vertical="center"/>
    </xf>
    <xf numFmtId="0" fontId="20" fillId="0" borderId="0" xfId="4"/>
    <xf numFmtId="0" fontId="20" fillId="0" borderId="0" xfId="4" applyFill="1"/>
    <xf numFmtId="0" fontId="20" fillId="0" borderId="0" xfId="4" applyFill="1" applyBorder="1"/>
    <xf numFmtId="0" fontId="20" fillId="0" borderId="0" xfId="4" applyBorder="1"/>
    <xf numFmtId="0" fontId="15"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20" fillId="0" borderId="0" xfId="4" applyAlignment="1"/>
    <xf numFmtId="0" fontId="12" fillId="0" borderId="0" xfId="4" applyNumberFormat="1" applyFont="1" applyFill="1" applyBorder="1" applyAlignment="1">
      <alignment horizontal="center" vertical="center"/>
    </xf>
    <xf numFmtId="0" fontId="14" fillId="0" borderId="0" xfId="4" applyFont="1" applyFill="1" applyBorder="1" applyAlignment="1">
      <alignment horizontal="left" vertical="center" indent="1"/>
    </xf>
    <xf numFmtId="9" fontId="14" fillId="0" borderId="0" xfId="1" applyNumberFormat="1" applyFont="1" applyFill="1" applyBorder="1" applyAlignment="1" applyProtection="1">
      <alignment horizontal="center" vertical="center"/>
    </xf>
    <xf numFmtId="166" fontId="12" fillId="0" borderId="0" xfId="4" applyNumberFormat="1" applyFont="1" applyFill="1" applyBorder="1" applyAlignment="1">
      <alignment horizontal="center" vertical="center"/>
    </xf>
    <xf numFmtId="166" fontId="20" fillId="0" borderId="0" xfId="4" applyNumberFormat="1"/>
    <xf numFmtId="9" fontId="14" fillId="0" borderId="0" xfId="4" applyNumberFormat="1" applyFont="1" applyFill="1" applyBorder="1" applyAlignment="1">
      <alignment horizontal="center" vertical="center"/>
    </xf>
    <xf numFmtId="166" fontId="14" fillId="0" borderId="0" xfId="4" applyNumberFormat="1" applyFont="1" applyFill="1" applyBorder="1" applyAlignment="1">
      <alignment vertical="center"/>
    </xf>
    <xf numFmtId="166" fontId="14" fillId="0" borderId="0" xfId="4" applyNumberFormat="1" applyFont="1" applyFill="1" applyBorder="1" applyAlignment="1">
      <alignment horizontal="center" vertical="center"/>
    </xf>
    <xf numFmtId="166" fontId="14" fillId="0" borderId="0" xfId="4" applyNumberFormat="1" applyFont="1" applyFill="1" applyBorder="1" applyAlignment="1">
      <alignment horizontal="left" vertical="center" indent="1"/>
    </xf>
    <xf numFmtId="9" fontId="20" fillId="0" borderId="0" xfId="4" applyNumberFormat="1"/>
    <xf numFmtId="0" fontId="8" fillId="0" borderId="0" xfId="4" applyFont="1" applyFill="1" applyBorder="1" applyAlignment="1">
      <alignment horizontal="right" vertical="center"/>
    </xf>
    <xf numFmtId="166" fontId="20" fillId="0" borderId="0" xfId="4" applyNumberFormat="1" applyBorder="1"/>
    <xf numFmtId="0" fontId="20" fillId="0" borderId="0" xfId="4" applyAlignment="1">
      <alignment horizontal="center" vertical="center"/>
    </xf>
    <xf numFmtId="0" fontId="16" fillId="0" borderId="0" xfId="4" applyFont="1" applyFill="1" applyAlignment="1">
      <alignment vertical="center"/>
    </xf>
    <xf numFmtId="0" fontId="14" fillId="0" borderId="0" xfId="4" applyFont="1" applyFill="1" applyBorder="1" applyAlignment="1">
      <alignment horizontal="right" vertical="center"/>
    </xf>
    <xf numFmtId="0" fontId="17" fillId="0" borderId="0" xfId="4" applyFont="1" applyFill="1" applyBorder="1" applyAlignment="1">
      <alignment horizontal="center" vertical="center"/>
    </xf>
    <xf numFmtId="9" fontId="14" fillId="0" borderId="0" xfId="5" applyNumberFormat="1" applyFont="1" applyFill="1" applyBorder="1" applyAlignment="1" applyProtection="1">
      <alignment horizontal="center" vertical="center"/>
    </xf>
    <xf numFmtId="166" fontId="18" fillId="0" borderId="0" xfId="4" applyNumberFormat="1" applyFont="1" applyFill="1" applyBorder="1" applyAlignment="1">
      <alignment horizontal="center" vertical="center"/>
    </xf>
    <xf numFmtId="166" fontId="15" fillId="0" borderId="0" xfId="1" applyFont="1" applyFill="1" applyBorder="1" applyAlignment="1" applyProtection="1">
      <alignment horizontal="center" vertical="center"/>
    </xf>
    <xf numFmtId="0" fontId="6" fillId="0" borderId="0" xfId="4" applyFont="1" applyAlignment="1">
      <alignment vertical="center"/>
    </xf>
    <xf numFmtId="0" fontId="6" fillId="0" borderId="0" xfId="4" applyFont="1" applyAlignment="1">
      <alignment horizontal="left"/>
    </xf>
    <xf numFmtId="0" fontId="20" fillId="0" borderId="0" xfId="4" applyAlignment="1">
      <alignment horizontal="left"/>
    </xf>
    <xf numFmtId="0" fontId="14" fillId="0" borderId="0" xfId="4" applyFont="1"/>
    <xf numFmtId="167" fontId="14" fillId="0" borderId="0" xfId="2" applyFont="1" applyFill="1" applyBorder="1" applyAlignment="1" applyProtection="1">
      <alignment vertical="center"/>
    </xf>
    <xf numFmtId="9" fontId="14" fillId="0" borderId="0" xfId="5" applyNumberFormat="1" applyFont="1" applyFill="1" applyBorder="1" applyAlignment="1" applyProtection="1">
      <alignment vertical="center"/>
    </xf>
    <xf numFmtId="49" fontId="4" fillId="0" borderId="0" xfId="4" applyNumberFormat="1" applyFont="1" applyFill="1" applyBorder="1" applyAlignment="1">
      <alignment horizontal="center" vertical="center"/>
    </xf>
    <xf numFmtId="43" fontId="20" fillId="0" borderId="0" xfId="4" applyNumberFormat="1"/>
    <xf numFmtId="49" fontId="20" fillId="0" borderId="7" xfId="0" applyNumberFormat="1" applyFont="1" applyBorder="1" applyAlignment="1">
      <alignment vertical="center" wrapText="1"/>
    </xf>
    <xf numFmtId="0" fontId="20" fillId="12" borderId="7" xfId="4" applyFont="1" applyFill="1" applyBorder="1" applyAlignment="1">
      <alignment horizontal="center" vertical="center"/>
    </xf>
    <xf numFmtId="2" fontId="20" fillId="12" borderId="7" xfId="4" applyNumberFormat="1" applyFont="1" applyFill="1" applyBorder="1" applyAlignment="1">
      <alignment horizontal="center" vertical="center"/>
    </xf>
    <xf numFmtId="0" fontId="22"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2" fillId="0" borderId="10" xfId="0" applyFont="1" applyBorder="1" applyAlignment="1">
      <alignment horizontal="justify" vertical="center"/>
    </xf>
    <xf numFmtId="0" fontId="22" fillId="0" borderId="0" xfId="0" applyFont="1" applyBorder="1" applyAlignment="1">
      <alignment horizontal="justify" vertical="center"/>
    </xf>
    <xf numFmtId="0" fontId="22"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2" fillId="0" borderId="11" xfId="0" applyFont="1" applyBorder="1" applyAlignment="1">
      <alignment horizontal="justify" vertical="center"/>
    </xf>
    <xf numFmtId="0" fontId="22" fillId="0" borderId="12" xfId="0" applyFont="1" applyBorder="1" applyAlignment="1">
      <alignment horizontal="justify" vertical="center"/>
    </xf>
    <xf numFmtId="0" fontId="22" fillId="0" borderId="12" xfId="0" applyFont="1" applyBorder="1" applyAlignment="1">
      <alignment horizontal="center" vertical="center"/>
    </xf>
    <xf numFmtId="0" fontId="23" fillId="0" borderId="0" xfId="0" applyFont="1" applyBorder="1"/>
    <xf numFmtId="0" fontId="23" fillId="0" borderId="0" xfId="0" applyFont="1" applyBorder="1" applyAlignment="1">
      <alignment horizontal="center"/>
    </xf>
    <xf numFmtId="0" fontId="22" fillId="0" borderId="13" xfId="0" applyFont="1" applyBorder="1" applyAlignment="1">
      <alignment horizontal="center" vertical="center"/>
    </xf>
    <xf numFmtId="0" fontId="23" fillId="0" borderId="10" xfId="0" applyFont="1" applyBorder="1" applyAlignment="1">
      <alignment horizontal="left"/>
    </xf>
    <xf numFmtId="0" fontId="23" fillId="0" borderId="11" xfId="0" applyFont="1" applyBorder="1" applyAlignment="1">
      <alignment horizontal="left"/>
    </xf>
    <xf numFmtId="0" fontId="23" fillId="0" borderId="12" xfId="0" applyFont="1" applyBorder="1"/>
    <xf numFmtId="0" fontId="23" fillId="0" borderId="12" xfId="0" applyFont="1" applyBorder="1" applyAlignment="1">
      <alignment horizontal="center"/>
    </xf>
    <xf numFmtId="0" fontId="0" fillId="0" borderId="0" xfId="0" applyFont="1"/>
    <xf numFmtId="0" fontId="20" fillId="0" borderId="0" xfId="0" applyFont="1"/>
    <xf numFmtId="0" fontId="22" fillId="0" borderId="8" xfId="0" applyFont="1" applyBorder="1"/>
    <xf numFmtId="0" fontId="22" fillId="0" borderId="9" xfId="0" applyFont="1" applyBorder="1"/>
    <xf numFmtId="0" fontId="22" fillId="0" borderId="14" xfId="0" applyFont="1" applyBorder="1"/>
    <xf numFmtId="0" fontId="22" fillId="0" borderId="10" xfId="0" applyFont="1" applyBorder="1" applyAlignment="1">
      <alignment horizontal="left"/>
    </xf>
    <xf numFmtId="0" fontId="22" fillId="0" borderId="0" xfId="0" applyFont="1" applyBorder="1"/>
    <xf numFmtId="0" fontId="22" fillId="0" borderId="0" xfId="0" applyFont="1" applyBorder="1" applyAlignment="1">
      <alignment horizontal="center"/>
    </xf>
    <xf numFmtId="0" fontId="22" fillId="0" borderId="13" xfId="0" applyFont="1" applyBorder="1" applyAlignment="1">
      <alignment horizontal="center"/>
    </xf>
    <xf numFmtId="0" fontId="22" fillId="0" borderId="15" xfId="0" applyFont="1" applyBorder="1"/>
    <xf numFmtId="0" fontId="22" fillId="0" borderId="16" xfId="0" applyFont="1" applyBorder="1"/>
    <xf numFmtId="49" fontId="22" fillId="0" borderId="7" xfId="0" applyNumberFormat="1" applyFont="1" applyBorder="1" applyAlignment="1">
      <alignment vertical="center" wrapText="1"/>
    </xf>
    <xf numFmtId="0" fontId="22" fillId="0" borderId="0" xfId="0" applyFont="1" applyAlignment="1">
      <alignment horizontal="left"/>
    </xf>
    <xf numFmtId="0" fontId="22" fillId="0" borderId="0" xfId="0" applyFont="1" applyAlignment="1">
      <alignment horizontal="center"/>
    </xf>
    <xf numFmtId="0" fontId="22" fillId="0" borderId="17" xfId="0" applyFont="1" applyBorder="1"/>
    <xf numFmtId="0" fontId="22" fillId="0" borderId="12" xfId="0" applyFont="1" applyBorder="1"/>
    <xf numFmtId="0" fontId="22" fillId="0" borderId="12" xfId="0" applyFont="1" applyBorder="1" applyAlignment="1">
      <alignment horizontal="center"/>
    </xf>
    <xf numFmtId="2" fontId="22" fillId="0" borderId="7" xfId="0" applyNumberFormat="1" applyFont="1" applyBorder="1" applyAlignment="1">
      <alignment horizontal="center"/>
    </xf>
    <xf numFmtId="2" fontId="0" fillId="0" borderId="0" xfId="0" applyNumberFormat="1"/>
    <xf numFmtId="49" fontId="22" fillId="0" borderId="0" xfId="0" applyNumberFormat="1" applyFont="1" applyBorder="1" applyAlignment="1">
      <alignment vertical="center" wrapText="1"/>
    </xf>
    <xf numFmtId="0" fontId="22" fillId="0" borderId="0" xfId="0" applyFont="1" applyBorder="1" applyAlignment="1">
      <alignment horizontal="left"/>
    </xf>
    <xf numFmtId="0" fontId="23"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3" fillId="0" borderId="0" xfId="0" applyFont="1" applyBorder="1" applyAlignment="1">
      <alignment horizontal="left"/>
    </xf>
    <xf numFmtId="0" fontId="23" fillId="0" borderId="12" xfId="0" applyFont="1" applyBorder="1" applyAlignment="1">
      <alignment horizontal="center" vertical="center"/>
    </xf>
    <xf numFmtId="0" fontId="22" fillId="0" borderId="16" xfId="0" applyFont="1" applyBorder="1" applyAlignment="1">
      <alignment horizontal="center" vertical="center"/>
    </xf>
    <xf numFmtId="0" fontId="22" fillId="12" borderId="7" xfId="0" applyFont="1" applyFill="1" applyBorder="1" applyAlignment="1">
      <alignment horizontal="center" vertical="center" wrapText="1"/>
    </xf>
    <xf numFmtId="0" fontId="22" fillId="12" borderId="17" xfId="0" applyFont="1" applyFill="1" applyBorder="1" applyAlignment="1">
      <alignment horizontal="center" vertical="center" wrapText="1"/>
    </xf>
    <xf numFmtId="49" fontId="22" fillId="0" borderId="17" xfId="0" applyNumberFormat="1" applyFont="1" applyBorder="1" applyAlignment="1">
      <alignment vertical="center" wrapText="1"/>
    </xf>
    <xf numFmtId="0" fontId="22" fillId="12" borderId="19" xfId="0" applyFont="1" applyFill="1" applyBorder="1" applyAlignment="1">
      <alignment horizontal="center" vertical="center" wrapText="1"/>
    </xf>
    <xf numFmtId="0" fontId="22" fillId="0" borderId="20" xfId="0" applyFont="1" applyBorder="1" applyAlignment="1">
      <alignment horizontal="center" vertical="center"/>
    </xf>
    <xf numFmtId="2" fontId="22" fillId="0" borderId="21" xfId="0" applyNumberFormat="1" applyFont="1" applyBorder="1" applyAlignment="1">
      <alignment horizontal="center" vertical="center"/>
    </xf>
    <xf numFmtId="2" fontId="20" fillId="0" borderId="21" xfId="0" applyNumberFormat="1" applyFont="1" applyBorder="1" applyAlignment="1">
      <alignment horizontal="center"/>
    </xf>
    <xf numFmtId="49" fontId="22" fillId="0" borderId="19" xfId="0" applyNumberFormat="1" applyFont="1" applyBorder="1" applyAlignment="1">
      <alignment vertical="center" wrapText="1"/>
    </xf>
    <xf numFmtId="0" fontId="22" fillId="12" borderId="18" xfId="0" applyFont="1" applyFill="1" applyBorder="1" applyAlignment="1">
      <alignment horizontal="center" vertical="center" wrapText="1"/>
    </xf>
    <xf numFmtId="2" fontId="22" fillId="12" borderId="19" xfId="0" applyNumberFormat="1" applyFont="1" applyFill="1" applyBorder="1" applyAlignment="1">
      <alignment horizontal="center" vertical="center" wrapText="1"/>
    </xf>
    <xf numFmtId="2" fontId="22" fillId="12" borderId="7" xfId="0" applyNumberFormat="1" applyFont="1" applyFill="1" applyBorder="1" applyAlignment="1">
      <alignment horizontal="center" vertical="center" wrapText="1"/>
    </xf>
    <xf numFmtId="0" fontId="22" fillId="0" borderId="10" xfId="0" applyFont="1" applyBorder="1" applyAlignment="1">
      <alignment horizontal="left" vertical="center"/>
    </xf>
    <xf numFmtId="0" fontId="22" fillId="0" borderId="0" xfId="0" applyFont="1" applyBorder="1" applyAlignment="1">
      <alignment horizontal="left" vertical="center"/>
    </xf>
    <xf numFmtId="0" fontId="23" fillId="0" borderId="12" xfId="0" applyFont="1" applyBorder="1" applyAlignment="1">
      <alignment horizontal="left"/>
    </xf>
    <xf numFmtId="2" fontId="22" fillId="0" borderId="21" xfId="0" applyNumberFormat="1" applyFont="1" applyBorder="1" applyAlignment="1">
      <alignment horizontal="center"/>
    </xf>
    <xf numFmtId="49" fontId="22" fillId="0" borderId="9" xfId="0" applyNumberFormat="1" applyFont="1" applyBorder="1" applyAlignment="1">
      <alignment vertical="center" wrapText="1"/>
    </xf>
    <xf numFmtId="0" fontId="22" fillId="0" borderId="12" xfId="0" applyFont="1" applyBorder="1" applyAlignment="1">
      <alignment horizontal="left"/>
    </xf>
    <xf numFmtId="0" fontId="22" fillId="0" borderId="0" xfId="0" applyFont="1" applyFill="1" applyBorder="1" applyAlignment="1">
      <alignment horizontal="center" vertical="center"/>
    </xf>
    <xf numFmtId="49" fontId="22" fillId="0" borderId="22" xfId="0" applyNumberFormat="1" applyFont="1" applyBorder="1" applyAlignment="1">
      <alignment vertical="center" wrapText="1"/>
    </xf>
    <xf numFmtId="0" fontId="22" fillId="12" borderId="6" xfId="0" applyFont="1" applyFill="1" applyBorder="1" applyAlignment="1">
      <alignment horizontal="center" vertical="center" wrapText="1"/>
    </xf>
    <xf numFmtId="0" fontId="22" fillId="0" borderId="23" xfId="0" applyFont="1" applyBorder="1" applyAlignment="1">
      <alignment horizontal="center" vertical="center"/>
    </xf>
    <xf numFmtId="0" fontId="22" fillId="0" borderId="24" xfId="0" applyFont="1" applyBorder="1"/>
    <xf numFmtId="0" fontId="22" fillId="0" borderId="25" xfId="0" applyFont="1" applyBorder="1"/>
    <xf numFmtId="0" fontId="22" fillId="0" borderId="26" xfId="0" applyFont="1" applyBorder="1" applyAlignment="1">
      <alignment horizontal="center" vertical="center"/>
    </xf>
    <xf numFmtId="2" fontId="22" fillId="0" borderId="27" xfId="0" applyNumberFormat="1" applyFont="1" applyBorder="1" applyAlignment="1">
      <alignment horizontal="center" vertical="center"/>
    </xf>
    <xf numFmtId="2" fontId="22" fillId="0" borderId="28" xfId="0" applyNumberFormat="1" applyFont="1" applyBorder="1" applyAlignment="1">
      <alignment horizontal="center" vertical="center"/>
    </xf>
    <xf numFmtId="49" fontId="22" fillId="0" borderId="6" xfId="0" applyNumberFormat="1" applyFont="1" applyBorder="1" applyAlignment="1">
      <alignment vertical="center" wrapText="1"/>
    </xf>
    <xf numFmtId="0" fontId="22" fillId="0" borderId="29" xfId="0" applyFont="1" applyBorder="1"/>
    <xf numFmtId="169" fontId="22" fillId="12" borderId="6" xfId="4" applyNumberFormat="1" applyFont="1" applyFill="1" applyBorder="1" applyAlignment="1">
      <alignment horizontal="center" vertical="center"/>
    </xf>
    <xf numFmtId="2" fontId="22" fillId="12" borderId="6" xfId="4" applyNumberFormat="1" applyFont="1" applyFill="1" applyBorder="1" applyAlignment="1">
      <alignment horizontal="center" vertical="center"/>
    </xf>
    <xf numFmtId="0" fontId="22" fillId="0" borderId="25" xfId="0" applyFont="1" applyBorder="1" applyAlignment="1">
      <alignment horizontal="center" vertical="center"/>
    </xf>
    <xf numFmtId="0" fontId="22" fillId="0" borderId="30" xfId="0" applyFont="1" applyBorder="1" applyAlignment="1">
      <alignment horizontal="center" vertical="center"/>
    </xf>
    <xf numFmtId="2" fontId="22" fillId="0" borderId="31" xfId="0" applyNumberFormat="1" applyFont="1" applyBorder="1" applyAlignment="1">
      <alignment horizontal="center" vertical="center"/>
    </xf>
    <xf numFmtId="0" fontId="22" fillId="0" borderId="27" xfId="0" applyFont="1" applyBorder="1" applyAlignment="1">
      <alignment horizontal="center" vertical="center"/>
    </xf>
    <xf numFmtId="0" fontId="22" fillId="0" borderId="28" xfId="0" applyFont="1" applyBorder="1" applyAlignment="1">
      <alignment horizontal="center" vertical="center"/>
    </xf>
    <xf numFmtId="0" fontId="20" fillId="0" borderId="17" xfId="4" applyFont="1" applyFill="1" applyBorder="1" applyAlignment="1">
      <alignment horizontal="center" vertical="center"/>
    </xf>
    <xf numFmtId="169" fontId="22" fillId="0" borderId="22" xfId="4" applyNumberFormat="1" applyFont="1" applyFill="1" applyBorder="1" applyAlignment="1">
      <alignment horizontal="center" vertical="center"/>
    </xf>
    <xf numFmtId="0" fontId="22" fillId="12" borderId="22"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0" fillId="0" borderId="32" xfId="0" applyBorder="1" applyAlignment="1">
      <alignment horizontal="center" vertical="center"/>
    </xf>
    <xf numFmtId="0" fontId="24" fillId="0" borderId="16" xfId="0" applyFont="1" applyBorder="1" applyAlignment="1">
      <alignment horizontal="justify" vertical="center"/>
    </xf>
    <xf numFmtId="0" fontId="22" fillId="0" borderId="21" xfId="0" applyFont="1" applyBorder="1" applyAlignment="1">
      <alignment horizontal="center"/>
    </xf>
    <xf numFmtId="0" fontId="22" fillId="0" borderId="21" xfId="0" applyFont="1" applyBorder="1" applyAlignment="1">
      <alignment horizontal="center" vertical="center"/>
    </xf>
    <xf numFmtId="0" fontId="22" fillId="0" borderId="32" xfId="0" applyFont="1" applyBorder="1" applyAlignment="1">
      <alignment horizontal="center" vertical="center"/>
    </xf>
    <xf numFmtId="0" fontId="22" fillId="0" borderId="33" xfId="0" applyFont="1" applyBorder="1" applyAlignment="1">
      <alignment horizontal="center"/>
    </xf>
    <xf numFmtId="0" fontId="22" fillId="0" borderId="26" xfId="0" applyFont="1" applyBorder="1"/>
    <xf numFmtId="166" fontId="22" fillId="12" borderId="6" xfId="1" applyFont="1" applyFill="1" applyBorder="1" applyAlignment="1" applyProtection="1">
      <alignment horizontal="center" vertical="center"/>
    </xf>
    <xf numFmtId="2" fontId="22" fillId="12" borderId="6" xfId="1" applyNumberFormat="1" applyFont="1" applyFill="1" applyBorder="1" applyAlignment="1" applyProtection="1">
      <alignment horizontal="center" vertical="center"/>
    </xf>
    <xf numFmtId="0" fontId="22" fillId="0" borderId="28" xfId="0" applyFont="1" applyBorder="1" applyAlignment="1">
      <alignment horizontal="center"/>
    </xf>
    <xf numFmtId="0" fontId="22" fillId="0" borderId="27" xfId="0" applyFont="1" applyBorder="1" applyAlignment="1">
      <alignment horizontal="center"/>
    </xf>
    <xf numFmtId="0" fontId="22" fillId="0" borderId="22" xfId="0" applyFont="1" applyFill="1" applyBorder="1" applyAlignment="1">
      <alignment horizontal="center" vertical="center" wrapText="1"/>
    </xf>
    <xf numFmtId="0" fontId="22" fillId="0" borderId="6" xfId="0" applyFont="1" applyFill="1" applyBorder="1" applyAlignment="1">
      <alignment horizontal="justify" vertical="center" wrapText="1"/>
    </xf>
    <xf numFmtId="4" fontId="22" fillId="12" borderId="6" xfId="10" applyNumberFormat="1" applyFont="1" applyFill="1" applyBorder="1" applyAlignment="1">
      <alignment horizontal="center" vertical="center" wrapText="1"/>
    </xf>
    <xf numFmtId="0" fontId="22" fillId="0" borderId="33" xfId="0" applyFont="1" applyBorder="1" applyAlignment="1">
      <alignment horizontal="center" vertical="center"/>
    </xf>
    <xf numFmtId="0" fontId="22" fillId="0" borderId="28" xfId="0" applyFont="1" applyBorder="1"/>
    <xf numFmtId="0" fontId="22" fillId="0" borderId="34" xfId="0" applyFont="1" applyBorder="1" applyAlignment="1">
      <alignment horizontal="center" vertical="center"/>
    </xf>
    <xf numFmtId="171" fontId="22" fillId="0" borderId="28" xfId="0" applyNumberFormat="1" applyFont="1" applyBorder="1" applyAlignment="1">
      <alignment horizontal="center" vertical="center"/>
    </xf>
    <xf numFmtId="171" fontId="22" fillId="0" borderId="28" xfId="0" applyNumberFormat="1" applyFont="1" applyBorder="1" applyAlignment="1">
      <alignment horizontal="center"/>
    </xf>
    <xf numFmtId="0" fontId="22" fillId="0" borderId="25" xfId="0" applyFont="1" applyBorder="1" applyAlignment="1">
      <alignment horizontal="left"/>
    </xf>
    <xf numFmtId="0" fontId="22" fillId="0" borderId="26" xfId="0" applyFont="1" applyBorder="1" applyAlignment="1">
      <alignment horizontal="center"/>
    </xf>
    <xf numFmtId="171" fontId="22" fillId="0" borderId="27" xfId="0" applyNumberFormat="1" applyFont="1" applyBorder="1" applyAlignment="1">
      <alignment horizontal="center"/>
    </xf>
    <xf numFmtId="0" fontId="22" fillId="0" borderId="25" xfId="0" applyFont="1" applyBorder="1" applyAlignment="1">
      <alignment horizontal="left" vertical="center"/>
    </xf>
    <xf numFmtId="2" fontId="22" fillId="0" borderId="35" xfId="0" applyNumberFormat="1" applyFont="1" applyBorder="1" applyAlignment="1">
      <alignment horizontal="center"/>
    </xf>
    <xf numFmtId="2" fontId="22" fillId="0" borderId="36" xfId="0" applyNumberFormat="1" applyFont="1" applyBorder="1" applyAlignment="1">
      <alignment horizontal="center" vertical="center"/>
    </xf>
    <xf numFmtId="0" fontId="20" fillId="0" borderId="0" xfId="0" applyFont="1" applyBorder="1"/>
    <xf numFmtId="0" fontId="20" fillId="0" borderId="28" xfId="0" applyFont="1" applyBorder="1"/>
    <xf numFmtId="0" fontId="20" fillId="0" borderId="25" xfId="0" applyFont="1" applyBorder="1"/>
    <xf numFmtId="0" fontId="0" fillId="0" borderId="25" xfId="0" applyFont="1" applyBorder="1"/>
    <xf numFmtId="2" fontId="20" fillId="0" borderId="25" xfId="0" applyNumberFormat="1" applyFont="1" applyBorder="1" applyAlignment="1">
      <alignment horizontal="center"/>
    </xf>
    <xf numFmtId="49" fontId="22" fillId="0" borderId="6" xfId="0" applyNumberFormat="1" applyFont="1" applyBorder="1" applyAlignment="1">
      <alignment horizontal="center" vertical="center" wrapText="1"/>
    </xf>
    <xf numFmtId="2" fontId="22" fillId="0" borderId="6" xfId="0" applyNumberFormat="1" applyFont="1" applyBorder="1" applyAlignment="1">
      <alignment horizontal="center" vertical="center" wrapText="1"/>
    </xf>
    <xf numFmtId="0" fontId="22" fillId="0" borderId="27" xfId="0" applyFont="1" applyBorder="1"/>
    <xf numFmtId="49" fontId="20" fillId="0" borderId="6" xfId="0" applyNumberFormat="1" applyFont="1" applyBorder="1" applyAlignment="1">
      <alignment horizontal="center" vertical="center" wrapText="1"/>
    </xf>
    <xf numFmtId="49" fontId="20" fillId="0" borderId="6" xfId="0" applyNumberFormat="1" applyFont="1" applyBorder="1" applyAlignment="1">
      <alignment vertical="center" wrapText="1"/>
    </xf>
    <xf numFmtId="2" fontId="20" fillId="12"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0" fillId="0" borderId="38" xfId="0" applyNumberFormat="1" applyFont="1" applyBorder="1" applyAlignment="1">
      <alignment horizontal="center" vertical="center" wrapText="1"/>
    </xf>
    <xf numFmtId="49" fontId="20" fillId="0" borderId="38" xfId="0" applyNumberFormat="1" applyFont="1" applyBorder="1" applyAlignment="1">
      <alignment vertical="center" wrapText="1"/>
    </xf>
    <xf numFmtId="2" fontId="20" fillId="12"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1" fillId="0" borderId="28" xfId="0" applyFont="1" applyBorder="1" applyAlignment="1">
      <alignment horizontal="center" vertical="center"/>
    </xf>
    <xf numFmtId="0" fontId="21"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2" fillId="0" borderId="41" xfId="0" applyFont="1" applyBorder="1"/>
    <xf numFmtId="0" fontId="8" fillId="13" borderId="44" xfId="0" applyFont="1" applyFill="1" applyBorder="1" applyAlignment="1">
      <alignment horizontal="center" vertical="center"/>
    </xf>
    <xf numFmtId="0" fontId="20" fillId="13" borderId="44" xfId="0" applyFont="1" applyFill="1" applyBorder="1"/>
    <xf numFmtId="0" fontId="20" fillId="13" borderId="45" xfId="0" applyFont="1" applyFill="1" applyBorder="1"/>
    <xf numFmtId="0" fontId="0" fillId="13" borderId="44" xfId="0" applyFill="1" applyBorder="1"/>
    <xf numFmtId="0" fontId="0" fillId="13" borderId="45" xfId="0" applyFill="1" applyBorder="1"/>
    <xf numFmtId="0" fontId="22" fillId="12" borderId="7" xfId="4" applyFont="1" applyFill="1" applyBorder="1" applyAlignment="1">
      <alignment horizontal="center" vertical="center" wrapText="1"/>
    </xf>
    <xf numFmtId="2" fontId="22" fillId="12" borderId="7" xfId="4" applyNumberFormat="1" applyFont="1" applyFill="1" applyBorder="1" applyAlignment="1">
      <alignment horizontal="center" vertical="center" wrapText="1"/>
    </xf>
    <xf numFmtId="0" fontId="22" fillId="0" borderId="20" xfId="4" applyFont="1" applyFill="1" applyBorder="1" applyAlignment="1">
      <alignment horizontal="center" vertical="center" wrapText="1"/>
    </xf>
    <xf numFmtId="0" fontId="22" fillId="12" borderId="20" xfId="4" applyFont="1" applyFill="1" applyBorder="1" applyAlignment="1">
      <alignment horizontal="center" vertical="center" wrapText="1"/>
    </xf>
    <xf numFmtId="2" fontId="22" fillId="12" borderId="20" xfId="4" applyNumberFormat="1" applyFont="1" applyFill="1" applyBorder="1" applyAlignment="1">
      <alignment horizontal="center" vertical="center" wrapText="1"/>
    </xf>
    <xf numFmtId="0" fontId="22" fillId="0" borderId="0" xfId="4" applyFont="1" applyFill="1" applyBorder="1" applyAlignment="1">
      <alignment horizontal="center" vertical="center" wrapText="1"/>
    </xf>
    <xf numFmtId="0" fontId="22" fillId="12" borderId="0" xfId="4" applyFont="1" applyFill="1" applyBorder="1" applyAlignment="1">
      <alignment horizontal="center" vertical="center" wrapText="1"/>
    </xf>
    <xf numFmtId="0" fontId="22" fillId="0" borderId="8" xfId="4" applyFont="1" applyFill="1" applyBorder="1" applyAlignment="1">
      <alignment horizontal="center" vertical="center" wrapText="1"/>
    </xf>
    <xf numFmtId="0" fontId="22" fillId="12" borderId="9" xfId="4" applyFont="1" applyFill="1" applyBorder="1" applyAlignment="1">
      <alignment horizontal="center" vertical="center" wrapText="1"/>
    </xf>
    <xf numFmtId="2" fontId="22" fillId="12" borderId="9" xfId="4" applyNumberFormat="1" applyFont="1" applyFill="1" applyBorder="1" applyAlignment="1">
      <alignment horizontal="center" vertical="center" wrapText="1"/>
    </xf>
    <xf numFmtId="0" fontId="22" fillId="0" borderId="15" xfId="4" applyFont="1" applyFill="1" applyBorder="1" applyAlignment="1">
      <alignment horizontal="center" vertical="center" wrapText="1"/>
    </xf>
    <xf numFmtId="0" fontId="22" fillId="0" borderId="17" xfId="4" applyFont="1" applyFill="1" applyBorder="1" applyAlignment="1">
      <alignment horizontal="center" vertical="center" wrapText="1"/>
    </xf>
    <xf numFmtId="0" fontId="22" fillId="0" borderId="9" xfId="4" applyFont="1" applyFill="1" applyBorder="1" applyAlignment="1">
      <alignment horizontal="center" vertical="center" wrapText="1"/>
    </xf>
    <xf numFmtId="0" fontId="22" fillId="0" borderId="6" xfId="4" applyFont="1" applyFill="1" applyBorder="1" applyAlignment="1">
      <alignment horizontal="center" vertical="center" wrapText="1"/>
    </xf>
    <xf numFmtId="0" fontId="22" fillId="12" borderId="6" xfId="4" applyFont="1" applyFill="1" applyBorder="1" applyAlignment="1">
      <alignment horizontal="center" vertical="center" wrapText="1"/>
    </xf>
    <xf numFmtId="2" fontId="22" fillId="12"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2" fillId="0" borderId="27" xfId="4" applyFont="1" applyFill="1" applyBorder="1" applyAlignment="1">
      <alignment horizontal="center" vertical="center" wrapText="1"/>
    </xf>
    <xf numFmtId="49" fontId="22" fillId="0" borderId="26" xfId="0" applyNumberFormat="1" applyFont="1" applyBorder="1" applyAlignment="1">
      <alignment vertical="center" wrapText="1"/>
    </xf>
    <xf numFmtId="0" fontId="22" fillId="12" borderId="46" xfId="4" applyFont="1" applyFill="1" applyBorder="1" applyAlignment="1">
      <alignment horizontal="center" vertical="center" wrapText="1"/>
    </xf>
    <xf numFmtId="0" fontId="22" fillId="0" borderId="25" xfId="4" applyFont="1" applyFill="1" applyBorder="1" applyAlignment="1">
      <alignment horizontal="center" vertical="center" wrapText="1"/>
    </xf>
    <xf numFmtId="0" fontId="22" fillId="12" borderId="30" xfId="4" applyFont="1" applyFill="1" applyBorder="1" applyAlignment="1">
      <alignment horizontal="center" vertical="center" wrapText="1"/>
    </xf>
    <xf numFmtId="2" fontId="22" fillId="12" borderId="27" xfId="4" applyNumberFormat="1" applyFont="1" applyFill="1" applyBorder="1" applyAlignment="1">
      <alignment horizontal="center" vertical="center" wrapText="1"/>
    </xf>
    <xf numFmtId="2" fontId="22" fillId="12" borderId="40" xfId="4" applyNumberFormat="1" applyFont="1" applyFill="1" applyBorder="1" applyAlignment="1">
      <alignment horizontal="center" vertical="center" wrapText="1"/>
    </xf>
    <xf numFmtId="2" fontId="22" fillId="12" borderId="16" xfId="4" applyNumberFormat="1" applyFont="1" applyFill="1" applyBorder="1" applyAlignment="1">
      <alignment horizontal="center" vertical="center" wrapText="1"/>
    </xf>
    <xf numFmtId="0" fontId="22" fillId="0" borderId="22" xfId="4" applyFont="1" applyFill="1" applyBorder="1" applyAlignment="1">
      <alignment horizontal="center" vertical="center" wrapText="1"/>
    </xf>
    <xf numFmtId="0" fontId="22" fillId="0" borderId="47" xfId="0" applyFont="1" applyBorder="1"/>
    <xf numFmtId="0" fontId="22" fillId="0" borderId="38" xfId="4" applyFont="1" applyFill="1" applyBorder="1" applyAlignment="1">
      <alignment horizontal="center" vertical="center"/>
    </xf>
    <xf numFmtId="49" fontId="22" fillId="0" borderId="48" xfId="0" applyNumberFormat="1" applyFont="1" applyBorder="1" applyAlignment="1">
      <alignment vertical="center" wrapText="1"/>
    </xf>
    <xf numFmtId="0" fontId="22" fillId="12" borderId="38" xfId="4" applyFont="1" applyFill="1" applyBorder="1" applyAlignment="1">
      <alignment horizontal="center" vertical="center"/>
    </xf>
    <xf numFmtId="2" fontId="22" fillId="12" borderId="38" xfId="4" applyNumberFormat="1" applyFont="1" applyFill="1" applyBorder="1" applyAlignment="1">
      <alignment horizontal="center" vertical="center"/>
    </xf>
    <xf numFmtId="0" fontId="22" fillId="0" borderId="39" xfId="0" applyFont="1" applyBorder="1" applyAlignment="1">
      <alignment horizontal="center" vertical="center"/>
    </xf>
    <xf numFmtId="0" fontId="0" fillId="0" borderId="28" xfId="0" applyFont="1" applyBorder="1" applyAlignment="1">
      <alignment horizontal="center"/>
    </xf>
    <xf numFmtId="0" fontId="22" fillId="0" borderId="49" xfId="0" applyFont="1" applyBorder="1"/>
    <xf numFmtId="0" fontId="22" fillId="0" borderId="22" xfId="4" applyFont="1" applyFill="1" applyBorder="1" applyAlignment="1">
      <alignment horizontal="center" vertical="center"/>
    </xf>
    <xf numFmtId="0" fontId="22" fillId="12" borderId="6" xfId="4" applyFont="1" applyFill="1" applyBorder="1" applyAlignment="1">
      <alignment horizontal="center" vertical="center"/>
    </xf>
    <xf numFmtId="0" fontId="22" fillId="12" borderId="15" xfId="4" applyFont="1" applyFill="1" applyBorder="1" applyAlignment="1">
      <alignment horizontal="center" vertical="center" wrapText="1"/>
    </xf>
    <xf numFmtId="0" fontId="0" fillId="0" borderId="0" xfId="0" applyAlignment="1">
      <alignment vertical="center"/>
    </xf>
    <xf numFmtId="0" fontId="35" fillId="0" borderId="52" xfId="0" applyFont="1" applyBorder="1" applyAlignment="1">
      <alignment horizontal="left" vertical="center"/>
    </xf>
    <xf numFmtId="0" fontId="36" fillId="0" borderId="0" xfId="0" applyFont="1" applyAlignment="1">
      <alignment horizontal="left" vertical="center"/>
    </xf>
    <xf numFmtId="0" fontId="35" fillId="0" borderId="19" xfId="0" applyFont="1" applyBorder="1" applyAlignment="1">
      <alignment horizontal="left" vertical="center"/>
    </xf>
    <xf numFmtId="0" fontId="37" fillId="0" borderId="0" xfId="0" applyFont="1"/>
    <xf numFmtId="0" fontId="12" fillId="0" borderId="0" xfId="0" applyFont="1" applyAlignment="1">
      <alignment horizontal="center" vertical="center"/>
    </xf>
    <xf numFmtId="0" fontId="35" fillId="0" borderId="0" xfId="0" applyFont="1" applyAlignment="1">
      <alignment vertical="center"/>
    </xf>
    <xf numFmtId="0" fontId="35" fillId="0" borderId="10" xfId="0" applyFont="1" applyBorder="1" applyAlignment="1">
      <alignment vertical="center"/>
    </xf>
    <xf numFmtId="0" fontId="35" fillId="0" borderId="0" xfId="0" applyFont="1" applyBorder="1" applyAlignment="1">
      <alignment vertical="center"/>
    </xf>
    <xf numFmtId="0" fontId="35" fillId="0" borderId="10" xfId="0" applyFont="1" applyBorder="1" applyAlignment="1">
      <alignment horizontal="left" vertical="center"/>
    </xf>
    <xf numFmtId="0" fontId="35" fillId="0" borderId="0" xfId="0" applyFont="1" applyBorder="1" applyAlignment="1">
      <alignment horizontal="left" vertical="center"/>
    </xf>
    <xf numFmtId="0" fontId="26" fillId="0" borderId="0" xfId="0" applyFont="1" applyBorder="1" applyAlignment="1">
      <alignment horizontal="center" vertical="center"/>
    </xf>
    <xf numFmtId="0" fontId="35" fillId="0" borderId="0" xfId="0" applyFont="1" applyFill="1" applyBorder="1" applyAlignment="1">
      <alignment horizontal="left" vertical="center"/>
    </xf>
    <xf numFmtId="0" fontId="0" fillId="0" borderId="13" xfId="0" applyBorder="1" applyAlignment="1">
      <alignment horizontal="center" vertical="center"/>
    </xf>
    <xf numFmtId="0" fontId="26" fillId="5" borderId="12" xfId="0" applyFont="1" applyFill="1" applyBorder="1" applyAlignment="1" applyProtection="1">
      <alignment horizontal="left" vertical="center"/>
    </xf>
    <xf numFmtId="0" fontId="26"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5"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20"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5"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6" fillId="5" borderId="12" xfId="0" applyFont="1" applyFill="1" applyBorder="1" applyAlignment="1">
      <alignment horizontal="left" vertical="center"/>
    </xf>
    <xf numFmtId="0" fontId="0" fillId="0" borderId="18" xfId="0" applyBorder="1" applyAlignment="1">
      <alignment vertical="center"/>
    </xf>
    <xf numFmtId="0" fontId="35"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35" fillId="7" borderId="8" xfId="0" applyFont="1" applyFill="1" applyBorder="1" applyAlignment="1">
      <alignment horizontal="center" vertical="center"/>
    </xf>
    <xf numFmtId="0" fontId="35" fillId="7" borderId="9" xfId="0" applyFont="1" applyFill="1" applyBorder="1" applyAlignment="1">
      <alignment horizontal="left" vertical="center"/>
    </xf>
    <xf numFmtId="0" fontId="35" fillId="7" borderId="9" xfId="0" applyFont="1" applyFill="1" applyBorder="1" applyAlignment="1">
      <alignment horizontal="center" vertical="center"/>
    </xf>
    <xf numFmtId="0" fontId="35" fillId="7" borderId="9" xfId="0" applyFont="1" applyFill="1" applyBorder="1" applyAlignment="1">
      <alignment vertical="center"/>
    </xf>
    <xf numFmtId="0" fontId="35" fillId="7" borderId="14" xfId="0" applyFont="1" applyFill="1" applyBorder="1" applyAlignment="1">
      <alignment horizontal="center" vertical="center" wrapText="1"/>
    </xf>
    <xf numFmtId="0" fontId="26" fillId="7" borderId="0" xfId="0" applyFont="1" applyFill="1" applyBorder="1" applyAlignment="1">
      <alignment horizontal="left" vertical="center"/>
    </xf>
    <xf numFmtId="0" fontId="35" fillId="4" borderId="53" xfId="0" applyFont="1" applyFill="1" applyBorder="1" applyAlignment="1">
      <alignment horizontal="center" vertical="center"/>
    </xf>
    <xf numFmtId="0" fontId="35" fillId="4" borderId="0" xfId="0" applyFont="1" applyFill="1" applyBorder="1" applyAlignment="1">
      <alignment horizontal="center" vertical="center"/>
    </xf>
    <xf numFmtId="0" fontId="26" fillId="7" borderId="0" xfId="0" applyFont="1" applyFill="1" applyBorder="1" applyAlignment="1">
      <alignment horizontal="center" vertical="center" wrapText="1"/>
    </xf>
    <xf numFmtId="0" fontId="19" fillId="0" borderId="20" xfId="0" applyFont="1" applyFill="1" applyBorder="1" applyAlignment="1">
      <alignment horizontal="center" vertical="center"/>
    </xf>
    <xf numFmtId="0" fontId="35" fillId="7" borderId="19" xfId="0" applyFont="1" applyFill="1" applyBorder="1" applyAlignment="1">
      <alignment horizontal="center" vertical="center"/>
    </xf>
    <xf numFmtId="0" fontId="35" fillId="7" borderId="11" xfId="0" applyFont="1" applyFill="1" applyBorder="1" applyAlignment="1">
      <alignment horizontal="center" vertical="center"/>
    </xf>
    <xf numFmtId="0" fontId="35" fillId="7" borderId="18" xfId="0" applyFont="1" applyFill="1" applyBorder="1" applyAlignment="1">
      <alignment horizontal="center" vertical="center"/>
    </xf>
    <xf numFmtId="0" fontId="35" fillId="7" borderId="12" xfId="0" applyFont="1" applyFill="1" applyBorder="1" applyAlignment="1">
      <alignment horizontal="right" vertical="center"/>
    </xf>
    <xf numFmtId="0" fontId="35" fillId="4" borderId="54" xfId="0" applyFont="1" applyFill="1" applyBorder="1" applyAlignment="1">
      <alignment horizontal="left" vertical="center"/>
    </xf>
    <xf numFmtId="0" fontId="35" fillId="4" borderId="18" xfId="0" applyFont="1" applyFill="1" applyBorder="1" applyAlignment="1">
      <alignment horizontal="left" vertical="center"/>
    </xf>
    <xf numFmtId="0" fontId="35" fillId="8" borderId="19" xfId="0" applyFont="1" applyFill="1" applyBorder="1" applyAlignment="1">
      <alignment horizontal="center" vertical="center"/>
    </xf>
    <xf numFmtId="0" fontId="35" fillId="3" borderId="11" xfId="0" applyFont="1" applyFill="1" applyBorder="1" applyAlignment="1">
      <alignment horizontal="left" vertical="center"/>
    </xf>
    <xf numFmtId="0" fontId="35" fillId="3" borderId="12" xfId="0" applyFont="1" applyFill="1" applyBorder="1" applyAlignment="1">
      <alignment horizontal="center" vertical="center"/>
    </xf>
    <xf numFmtId="0" fontId="35" fillId="3" borderId="18" xfId="0" applyFont="1" applyFill="1" applyBorder="1" applyAlignment="1">
      <alignment horizontal="center" vertical="center"/>
    </xf>
    <xf numFmtId="0" fontId="35" fillId="3" borderId="19" xfId="0" applyFont="1" applyFill="1" applyBorder="1" applyAlignment="1">
      <alignment horizontal="center" vertical="center"/>
    </xf>
    <xf numFmtId="0" fontId="19" fillId="0" borderId="19" xfId="0" applyFont="1" applyFill="1" applyBorder="1" applyAlignment="1">
      <alignment horizontal="center" vertical="center"/>
    </xf>
    <xf numFmtId="0" fontId="35" fillId="5" borderId="7" xfId="0" applyFont="1" applyFill="1" applyBorder="1" applyAlignment="1" applyProtection="1">
      <alignment horizontal="center" vertical="center"/>
      <protection locked="0"/>
    </xf>
    <xf numFmtId="0" fontId="35" fillId="5" borderId="16" xfId="0" applyFont="1" applyFill="1" applyBorder="1" applyAlignment="1" applyProtection="1">
      <alignment horizontal="center" vertical="center"/>
      <protection locked="0"/>
    </xf>
    <xf numFmtId="0" fontId="35" fillId="5" borderId="55" xfId="0" applyFont="1" applyFill="1" applyBorder="1" applyAlignment="1" applyProtection="1">
      <alignment horizontal="left" vertical="center"/>
      <protection locked="0"/>
    </xf>
    <xf numFmtId="0" fontId="35" fillId="5" borderId="17" xfId="0" applyFont="1" applyFill="1" applyBorder="1" applyAlignment="1" applyProtection="1">
      <alignment horizontal="left" vertical="center"/>
      <protection locked="0"/>
    </xf>
    <xf numFmtId="165" fontId="35" fillId="8" borderId="7" xfId="10" applyFont="1" applyFill="1" applyBorder="1" applyAlignment="1" applyProtection="1">
      <alignment horizontal="right" vertical="center"/>
    </xf>
    <xf numFmtId="165" fontId="38" fillId="8" borderId="7" xfId="10" applyFont="1" applyFill="1" applyBorder="1" applyAlignment="1" applyProtection="1">
      <alignment horizontal="right" vertical="center"/>
      <protection locked="0"/>
    </xf>
    <xf numFmtId="10" fontId="35" fillId="5" borderId="7" xfId="8" applyNumberFormat="1" applyFont="1" applyFill="1" applyBorder="1" applyAlignment="1" applyProtection="1">
      <alignment horizontal="center" vertical="center"/>
      <protection locked="0"/>
    </xf>
    <xf numFmtId="165" fontId="35" fillId="5" borderId="7" xfId="10" applyFont="1" applyFill="1" applyBorder="1" applyAlignment="1" applyProtection="1">
      <alignment horizontal="right" vertical="center"/>
      <protection locked="0"/>
    </xf>
    <xf numFmtId="10" fontId="35" fillId="8" borderId="7" xfId="8" applyNumberFormat="1" applyFont="1" applyFill="1" applyBorder="1" applyAlignment="1" applyProtection="1">
      <alignment horizontal="center" vertical="center"/>
    </xf>
    <xf numFmtId="10" fontId="35" fillId="0" borderId="7" xfId="8" applyNumberFormat="1" applyFont="1" applyFill="1" applyBorder="1" applyAlignment="1" applyProtection="1">
      <alignment horizontal="center" vertical="center"/>
    </xf>
    <xf numFmtId="4" fontId="35" fillId="5" borderId="7" xfId="0" applyNumberFormat="1" applyFont="1" applyFill="1" applyBorder="1" applyAlignment="1" applyProtection="1">
      <alignment horizontal="center" vertical="center"/>
      <protection locked="0"/>
    </xf>
    <xf numFmtId="0" fontId="35" fillId="9" borderId="7" xfId="0" applyFont="1" applyFill="1" applyBorder="1" applyAlignment="1" applyProtection="1">
      <alignment horizontal="center" vertical="center"/>
      <protection locked="0"/>
    </xf>
    <xf numFmtId="0" fontId="39" fillId="0" borderId="0" xfId="0" applyFont="1" applyAlignment="1">
      <alignment vertical="center"/>
    </xf>
    <xf numFmtId="0" fontId="35" fillId="7" borderId="15" xfId="0" applyFont="1" applyFill="1" applyBorder="1" applyAlignment="1" applyProtection="1">
      <alignment horizontal="center" vertical="center"/>
    </xf>
    <xf numFmtId="0" fontId="35" fillId="7" borderId="16" xfId="0" applyFont="1" applyFill="1" applyBorder="1" applyAlignment="1" applyProtection="1">
      <alignment horizontal="center" vertical="center"/>
    </xf>
    <xf numFmtId="0" fontId="26" fillId="7" borderId="16" xfId="0" applyFont="1" applyFill="1" applyBorder="1" applyAlignment="1" applyProtection="1">
      <alignment horizontal="right" vertical="center"/>
    </xf>
    <xf numFmtId="0" fontId="35" fillId="7" borderId="55" xfId="0" applyFont="1" applyFill="1" applyBorder="1" applyAlignment="1" applyProtection="1">
      <alignment horizontal="right" vertical="center"/>
    </xf>
    <xf numFmtId="0" fontId="35" fillId="7" borderId="17" xfId="0" applyFont="1" applyFill="1" applyBorder="1" applyAlignment="1" applyProtection="1">
      <alignment horizontal="right" vertical="center"/>
    </xf>
    <xf numFmtId="165" fontId="38" fillId="8" borderId="7" xfId="10" applyFont="1" applyFill="1" applyBorder="1" applyAlignment="1" applyProtection="1">
      <alignment horizontal="right" vertical="center"/>
    </xf>
    <xf numFmtId="165" fontId="26" fillId="7" borderId="7" xfId="10" applyFont="1" applyFill="1" applyBorder="1" applyAlignment="1" applyProtection="1">
      <alignment horizontal="right" vertical="center"/>
    </xf>
    <xf numFmtId="0" fontId="35" fillId="7" borderId="20" xfId="0" applyFont="1" applyFill="1" applyBorder="1" applyAlignment="1" applyProtection="1">
      <alignment horizontal="center" vertical="center"/>
    </xf>
    <xf numFmtId="165" fontId="35" fillId="0" borderId="0" xfId="0" applyNumberFormat="1" applyFont="1" applyAlignment="1">
      <alignment vertical="center"/>
    </xf>
    <xf numFmtId="0" fontId="35" fillId="0" borderId="9" xfId="0" applyFont="1" applyFill="1" applyBorder="1" applyAlignment="1" applyProtection="1">
      <alignment vertical="center"/>
    </xf>
    <xf numFmtId="0" fontId="35" fillId="0" borderId="9" xfId="0" applyFont="1" applyFill="1" applyBorder="1" applyAlignment="1" applyProtection="1">
      <alignment horizontal="right" vertical="center"/>
    </xf>
    <xf numFmtId="165" fontId="40" fillId="0" borderId="9" xfId="0" applyNumberFormat="1" applyFont="1" applyFill="1" applyBorder="1" applyAlignment="1" applyProtection="1">
      <alignment vertical="center"/>
    </xf>
    <xf numFmtId="165" fontId="39" fillId="0" borderId="9" xfId="10" applyFont="1" applyFill="1" applyBorder="1" applyAlignment="1" applyProtection="1">
      <alignment horizontal="right" vertical="center"/>
    </xf>
    <xf numFmtId="0" fontId="35" fillId="10" borderId="52" xfId="0" applyFont="1" applyFill="1" applyBorder="1" applyAlignment="1" applyProtection="1">
      <alignment horizontal="center" vertical="center"/>
    </xf>
    <xf numFmtId="0" fontId="35" fillId="7" borderId="52" xfId="0" applyFont="1" applyFill="1" applyBorder="1" applyAlignment="1" applyProtection="1">
      <alignment horizontal="center" vertical="center"/>
    </xf>
    <xf numFmtId="0" fontId="35" fillId="0" borderId="0" xfId="0" applyFont="1" applyFill="1" applyAlignment="1">
      <alignment vertical="center"/>
    </xf>
    <xf numFmtId="0" fontId="35" fillId="0" borderId="0" xfId="0" applyFont="1" applyFill="1" applyBorder="1" applyAlignment="1">
      <alignment horizontal="right" vertical="center"/>
    </xf>
    <xf numFmtId="165" fontId="40" fillId="0" borderId="0" xfId="0" applyNumberFormat="1" applyFont="1" applyFill="1" applyBorder="1" applyAlignment="1">
      <alignment vertical="center"/>
    </xf>
    <xf numFmtId="165" fontId="39" fillId="0" borderId="0" xfId="10" applyFont="1" applyFill="1" applyBorder="1" applyAlignment="1">
      <alignment horizontal="right" vertical="center"/>
    </xf>
    <xf numFmtId="165" fontId="40" fillId="10" borderId="8" xfId="0" applyNumberFormat="1" applyFont="1" applyFill="1" applyBorder="1" applyAlignment="1">
      <alignment vertical="center"/>
    </xf>
    <xf numFmtId="165" fontId="40" fillId="10" borderId="9" xfId="0" applyNumberFormat="1" applyFont="1" applyFill="1" applyBorder="1" applyAlignment="1">
      <alignment vertical="center"/>
    </xf>
    <xf numFmtId="0" fontId="35" fillId="10" borderId="9" xfId="0" applyFont="1" applyFill="1" applyBorder="1" applyAlignment="1">
      <alignment horizontal="right" vertical="center"/>
    </xf>
    <xf numFmtId="0" fontId="35" fillId="10" borderId="0" xfId="0" applyFont="1" applyFill="1" applyBorder="1" applyAlignment="1">
      <alignment horizontal="center" vertical="center"/>
    </xf>
    <xf numFmtId="0" fontId="35" fillId="7" borderId="52" xfId="0" applyFont="1" applyFill="1" applyBorder="1" applyAlignment="1">
      <alignment horizontal="center" vertical="center"/>
    </xf>
    <xf numFmtId="0" fontId="35" fillId="0" borderId="0" xfId="0" applyFont="1" applyAlignment="1">
      <alignment horizontal="left" vertical="center"/>
    </xf>
    <xf numFmtId="0" fontId="39" fillId="0" borderId="0" xfId="0" applyFont="1" applyFill="1" applyBorder="1" applyAlignment="1">
      <alignment vertical="center"/>
    </xf>
    <xf numFmtId="0" fontId="35" fillId="10" borderId="11" xfId="0" applyFont="1" applyFill="1" applyBorder="1" applyAlignment="1">
      <alignment vertical="center"/>
    </xf>
    <xf numFmtId="0" fontId="35" fillId="10" borderId="12" xfId="0" applyFont="1" applyFill="1" applyBorder="1" applyAlignment="1">
      <alignment vertical="center"/>
    </xf>
    <xf numFmtId="0" fontId="35" fillId="10" borderId="12" xfId="0" applyFont="1" applyFill="1" applyBorder="1" applyAlignment="1">
      <alignment horizontal="right" vertical="center"/>
    </xf>
    <xf numFmtId="0" fontId="35" fillId="7" borderId="15" xfId="0" applyFont="1" applyFill="1" applyBorder="1" applyAlignment="1">
      <alignment vertical="center"/>
    </xf>
    <xf numFmtId="0" fontId="35" fillId="7" borderId="16" xfId="0" applyFont="1" applyFill="1" applyBorder="1" applyAlignment="1">
      <alignment vertical="center"/>
    </xf>
    <xf numFmtId="0" fontId="35" fillId="7" borderId="16" xfId="0" applyFont="1" applyFill="1" applyBorder="1" applyAlignment="1">
      <alignment horizontal="right" vertical="center"/>
    </xf>
    <xf numFmtId="0" fontId="35"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6" fillId="0" borderId="0" xfId="0" applyFont="1" applyFill="1" applyBorder="1" applyAlignment="1" applyProtection="1">
      <alignment vertical="center"/>
    </xf>
    <xf numFmtId="0" fontId="0" fillId="0" borderId="0" xfId="0" applyBorder="1" applyAlignment="1">
      <alignment horizontal="center" vertical="center"/>
    </xf>
    <xf numFmtId="0" fontId="19" fillId="0" borderId="0" xfId="0" applyFont="1" applyAlignment="1">
      <alignment horizontal="left" vertical="center"/>
    </xf>
    <xf numFmtId="0" fontId="35" fillId="5" borderId="0" xfId="0" applyFont="1" applyFill="1" applyAlignment="1" applyProtection="1">
      <alignment horizontal="left" vertical="center"/>
      <protection locked="0"/>
    </xf>
    <xf numFmtId="0" fontId="19"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9" fillId="5" borderId="0" xfId="0" applyFont="1" applyFill="1" applyAlignment="1">
      <alignment horizontal="right" vertical="center"/>
    </xf>
    <xf numFmtId="165" fontId="35" fillId="5" borderId="7" xfId="10" applyFont="1" applyFill="1" applyBorder="1" applyAlignment="1" applyProtection="1">
      <alignment horizontal="right" vertical="center" wrapText="1"/>
      <protection locked="0"/>
    </xf>
    <xf numFmtId="0" fontId="35" fillId="12" borderId="0" xfId="0" applyFont="1" applyFill="1" applyBorder="1" applyAlignment="1" applyProtection="1">
      <alignment horizontal="center" vertical="center"/>
      <protection locked="0"/>
    </xf>
    <xf numFmtId="0" fontId="35" fillId="12" borderId="0" xfId="0" applyFont="1" applyFill="1" applyBorder="1" applyAlignment="1" applyProtection="1">
      <alignment horizontal="left" vertical="center"/>
      <protection locked="0"/>
    </xf>
    <xf numFmtId="165" fontId="35" fillId="12" borderId="0" xfId="10" applyFont="1" applyFill="1" applyBorder="1" applyAlignment="1" applyProtection="1">
      <alignment horizontal="right" vertical="center"/>
    </xf>
    <xf numFmtId="165" fontId="38" fillId="12" borderId="0" xfId="10" applyFont="1" applyFill="1" applyBorder="1" applyAlignment="1" applyProtection="1">
      <alignment horizontal="right" vertical="center"/>
      <protection locked="0"/>
    </xf>
    <xf numFmtId="10" fontId="35" fillId="12" borderId="0" xfId="8" applyNumberFormat="1" applyFont="1" applyFill="1" applyBorder="1" applyAlignment="1" applyProtection="1">
      <alignment horizontal="center" vertical="center"/>
      <protection locked="0"/>
    </xf>
    <xf numFmtId="165" fontId="35" fillId="12" borderId="0" xfId="10" applyFont="1" applyFill="1" applyBorder="1" applyAlignment="1" applyProtection="1">
      <alignment horizontal="right" vertical="center"/>
      <protection locked="0"/>
    </xf>
    <xf numFmtId="10" fontId="35" fillId="12" borderId="0" xfId="8" applyNumberFormat="1" applyFont="1" applyFill="1" applyBorder="1" applyAlignment="1" applyProtection="1">
      <alignment horizontal="center" vertical="center"/>
    </xf>
    <xf numFmtId="0" fontId="35" fillId="5" borderId="7" xfId="0" applyFont="1" applyFill="1" applyBorder="1" applyAlignment="1" applyProtection="1">
      <alignment horizontal="left" vertical="center"/>
      <protection locked="0"/>
    </xf>
    <xf numFmtId="0" fontId="35" fillId="10" borderId="20" xfId="0" applyFont="1" applyFill="1" applyBorder="1" applyAlignment="1" applyProtection="1">
      <alignment horizontal="center" vertical="center"/>
    </xf>
    <xf numFmtId="0" fontId="12" fillId="0" borderId="0" xfId="4" applyFont="1" applyFill="1" applyBorder="1" applyAlignment="1">
      <alignment vertical="center"/>
    </xf>
    <xf numFmtId="2" fontId="43" fillId="0" borderId="0" xfId="0" applyNumberFormat="1" applyFont="1" applyBorder="1" applyAlignment="1">
      <alignment horizontal="center" vertical="center" wrapText="1"/>
    </xf>
    <xf numFmtId="0" fontId="42" fillId="0" borderId="0" xfId="4" applyFont="1" applyFill="1" applyBorder="1" applyAlignment="1">
      <alignment horizontal="left" vertical="center"/>
    </xf>
    <xf numFmtId="0" fontId="42" fillId="12" borderId="0" xfId="4" applyFont="1" applyFill="1" applyBorder="1" applyAlignment="1">
      <alignment horizontal="left" vertical="center"/>
    </xf>
    <xf numFmtId="0" fontId="41" fillId="0" borderId="0" xfId="4" applyFont="1" applyFill="1" applyBorder="1" applyAlignment="1">
      <alignment vertical="center"/>
    </xf>
    <xf numFmtId="0" fontId="22" fillId="0" borderId="0" xfId="4" applyFont="1" applyFill="1" applyBorder="1" applyAlignment="1">
      <alignment horizontal="center" vertical="center"/>
    </xf>
    <xf numFmtId="166" fontId="22" fillId="0" borderId="0" xfId="1" applyFont="1" applyFill="1" applyBorder="1" applyAlignment="1" applyProtection="1">
      <alignment horizontal="center" vertical="center"/>
    </xf>
    <xf numFmtId="166" fontId="22" fillId="0" borderId="0" xfId="1" applyFont="1" applyFill="1" applyBorder="1" applyAlignment="1" applyProtection="1">
      <alignment horizontal="center" vertical="center" wrapText="1"/>
    </xf>
    <xf numFmtId="166" fontId="22" fillId="0" borderId="0" xfId="4" applyNumberFormat="1" applyFont="1" applyFill="1" applyBorder="1" applyAlignment="1">
      <alignment horizontal="center" vertical="center" wrapText="1"/>
    </xf>
    <xf numFmtId="49" fontId="43" fillId="12" borderId="0" xfId="0" applyNumberFormat="1" applyFont="1" applyFill="1" applyBorder="1" applyAlignment="1">
      <alignment vertical="center" wrapText="1"/>
    </xf>
    <xf numFmtId="0" fontId="43" fillId="12" borderId="0" xfId="4" applyFont="1" applyFill="1" applyBorder="1"/>
    <xf numFmtId="2" fontId="42" fillId="12" borderId="0" xfId="4" applyNumberFormat="1" applyFont="1" applyFill="1" applyBorder="1" applyAlignment="1">
      <alignment horizontal="center" vertical="center"/>
    </xf>
    <xf numFmtId="2" fontId="43" fillId="12" borderId="0" xfId="0" applyNumberFormat="1" applyFont="1" applyFill="1" applyBorder="1" applyAlignment="1">
      <alignment vertical="center" wrapText="1"/>
    </xf>
    <xf numFmtId="49" fontId="42" fillId="12" borderId="0" xfId="0" applyNumberFormat="1" applyFont="1" applyFill="1" applyBorder="1" applyAlignment="1">
      <alignment horizontal="left" vertical="center" wrapText="1"/>
    </xf>
    <xf numFmtId="0" fontId="43" fillId="12" borderId="9" xfId="4" applyFont="1" applyFill="1" applyBorder="1" applyAlignment="1">
      <alignment horizontal="center" vertical="center" wrapText="1"/>
    </xf>
    <xf numFmtId="49" fontId="43" fillId="0" borderId="0" xfId="0" applyNumberFormat="1" applyFont="1" applyBorder="1" applyAlignment="1">
      <alignment horizontal="left" vertical="center" wrapText="1"/>
    </xf>
    <xf numFmtId="49" fontId="48" fillId="12" borderId="0" xfId="0" applyNumberFormat="1" applyFont="1" applyFill="1" applyBorder="1" applyAlignment="1">
      <alignment horizontal="center" vertical="center" wrapText="1"/>
    </xf>
    <xf numFmtId="0" fontId="42" fillId="0" borderId="0" xfId="4" applyFont="1" applyFill="1" applyBorder="1" applyAlignment="1">
      <alignment horizontal="center" vertical="center"/>
    </xf>
    <xf numFmtId="0" fontId="42" fillId="13" borderId="44" xfId="4" applyFont="1" applyFill="1" applyBorder="1" applyAlignment="1">
      <alignment horizontal="left" vertical="center"/>
    </xf>
    <xf numFmtId="2" fontId="42" fillId="12" borderId="0" xfId="1" applyNumberFormat="1" applyFont="1" applyFill="1" applyBorder="1" applyAlignment="1" applyProtection="1">
      <alignment horizontal="center" vertical="center"/>
    </xf>
    <xf numFmtId="2" fontId="42" fillId="0" borderId="0" xfId="4" applyNumberFormat="1" applyFont="1" applyFill="1" applyBorder="1" applyAlignment="1">
      <alignment horizontal="center" vertical="center" wrapText="1"/>
    </xf>
    <xf numFmtId="2" fontId="4" fillId="0" borderId="0" xfId="4" applyNumberFormat="1" applyFont="1" applyFill="1" applyBorder="1" applyAlignment="1">
      <alignment vertical="center"/>
    </xf>
    <xf numFmtId="0" fontId="42" fillId="0" borderId="0" xfId="4" applyFont="1" applyFill="1" applyBorder="1" applyAlignment="1">
      <alignment vertical="center"/>
    </xf>
    <xf numFmtId="165" fontId="4" fillId="0" borderId="0" xfId="10" applyFont="1" applyFill="1" applyBorder="1" applyAlignment="1">
      <alignment vertical="center"/>
    </xf>
    <xf numFmtId="165" fontId="4" fillId="0" borderId="0" xfId="10" applyFont="1" applyFill="1" applyBorder="1"/>
    <xf numFmtId="49" fontId="43" fillId="12" borderId="0" xfId="0" applyNumberFormat="1" applyFont="1" applyFill="1" applyBorder="1" applyAlignment="1">
      <alignment horizontal="center" vertical="center" wrapText="1"/>
    </xf>
    <xf numFmtId="49" fontId="43" fillId="12" borderId="0" xfId="0" applyNumberFormat="1" applyFont="1" applyFill="1" applyBorder="1" applyAlignment="1">
      <alignment horizontal="left" vertical="center" wrapText="1"/>
    </xf>
    <xf numFmtId="166" fontId="45" fillId="0" borderId="0" xfId="1" applyFont="1" applyFill="1" applyBorder="1" applyAlignment="1" applyProtection="1">
      <alignment horizontal="left" vertical="center"/>
    </xf>
    <xf numFmtId="0" fontId="45" fillId="0" borderId="29" xfId="4" applyFont="1" applyBorder="1" applyAlignment="1">
      <alignment horizontal="center" vertical="center"/>
    </xf>
    <xf numFmtId="9" fontId="42" fillId="2" borderId="64" xfId="5" applyNumberFormat="1" applyFont="1" applyFill="1" applyBorder="1" applyAlignment="1" applyProtection="1">
      <alignment horizontal="center" vertical="center"/>
    </xf>
    <xf numFmtId="9" fontId="42" fillId="2" borderId="65" xfId="5" applyNumberFormat="1" applyFont="1" applyFill="1" applyBorder="1" applyAlignment="1" applyProtection="1">
      <alignment horizontal="center" vertical="center"/>
    </xf>
    <xf numFmtId="9" fontId="42" fillId="2" borderId="7" xfId="5" applyNumberFormat="1" applyFont="1" applyFill="1" applyBorder="1" applyAlignment="1" applyProtection="1">
      <alignment horizontal="center" vertical="center"/>
    </xf>
    <xf numFmtId="9" fontId="42" fillId="0" borderId="66" xfId="4" applyNumberFormat="1" applyFont="1" applyFill="1" applyBorder="1" applyAlignment="1">
      <alignment horizontal="center" vertical="center"/>
    </xf>
    <xf numFmtId="2" fontId="42" fillId="12" borderId="73" xfId="10" applyNumberFormat="1" applyFont="1" applyFill="1" applyBorder="1" applyAlignment="1" applyProtection="1">
      <alignment horizontal="center" vertical="center"/>
    </xf>
    <xf numFmtId="2" fontId="42" fillId="12" borderId="0" xfId="4" applyNumberFormat="1" applyFont="1" applyFill="1" applyBorder="1" applyAlignment="1">
      <alignment horizontal="center" vertical="center" wrapText="1"/>
    </xf>
    <xf numFmtId="2" fontId="42" fillId="12" borderId="78" xfId="0" applyNumberFormat="1" applyFont="1" applyFill="1" applyBorder="1" applyAlignment="1">
      <alignment horizontal="center" vertical="center" wrapText="1"/>
    </xf>
    <xf numFmtId="2" fontId="42" fillId="12" borderId="80" xfId="0" applyNumberFormat="1" applyFont="1" applyFill="1" applyBorder="1" applyAlignment="1">
      <alignment horizontal="center" vertical="center" wrapText="1"/>
    </xf>
    <xf numFmtId="2" fontId="43" fillId="12" borderId="75" xfId="0" applyNumberFormat="1" applyFont="1" applyFill="1" applyBorder="1" applyAlignment="1">
      <alignment horizontal="left" vertical="center" wrapText="1"/>
    </xf>
    <xf numFmtId="2" fontId="43" fillId="12" borderId="76" xfId="4" applyNumberFormat="1" applyFont="1" applyFill="1" applyBorder="1" applyAlignment="1">
      <alignment horizontal="center" vertical="center"/>
    </xf>
    <xf numFmtId="0" fontId="42" fillId="13" borderId="82" xfId="4" applyFont="1" applyFill="1" applyBorder="1" applyAlignment="1">
      <alignment horizontal="center" vertical="center"/>
    </xf>
    <xf numFmtId="0" fontId="43" fillId="12" borderId="0" xfId="4" applyFont="1" applyFill="1" applyBorder="1" applyAlignment="1">
      <alignment horizontal="center" vertical="center" wrapText="1"/>
    </xf>
    <xf numFmtId="2" fontId="43" fillId="12" borderId="78" xfId="4" applyNumberFormat="1" applyFont="1" applyFill="1" applyBorder="1" applyAlignment="1">
      <alignment horizontal="center" vertical="center"/>
    </xf>
    <xf numFmtId="2" fontId="43" fillId="12" borderId="80" xfId="0" applyNumberFormat="1" applyFont="1" applyFill="1" applyBorder="1" applyAlignment="1">
      <alignment horizontal="center" vertical="center" wrapText="1"/>
    </xf>
    <xf numFmtId="49" fontId="43" fillId="12" borderId="51" xfId="0" applyNumberFormat="1" applyFont="1" applyFill="1" applyBorder="1" applyAlignment="1">
      <alignment horizontal="left" vertical="center" wrapText="1"/>
    </xf>
    <xf numFmtId="0" fontId="43" fillId="0" borderId="9" xfId="4" applyFont="1" applyFill="1" applyBorder="1" applyAlignment="1">
      <alignment horizontal="center" vertical="center" wrapText="1"/>
    </xf>
    <xf numFmtId="2" fontId="42" fillId="12" borderId="0" xfId="0" applyNumberFormat="1" applyFont="1" applyFill="1" applyBorder="1" applyAlignment="1">
      <alignment horizontal="right" vertical="center" wrapText="1"/>
    </xf>
    <xf numFmtId="49" fontId="42" fillId="0" borderId="0" xfId="0" applyNumberFormat="1" applyFont="1" applyBorder="1" applyAlignment="1">
      <alignment horizontal="left" vertical="center" wrapText="1"/>
    </xf>
    <xf numFmtId="2" fontId="43" fillId="0" borderId="51" xfId="0" applyNumberFormat="1" applyFont="1" applyBorder="1" applyAlignment="1">
      <alignment horizontal="center" vertical="center" wrapText="1"/>
    </xf>
    <xf numFmtId="2" fontId="43" fillId="12" borderId="75" xfId="0" applyNumberFormat="1" applyFont="1" applyFill="1" applyBorder="1" applyAlignment="1">
      <alignment vertical="center" wrapText="1"/>
    </xf>
    <xf numFmtId="2" fontId="43" fillId="12" borderId="75" xfId="4" applyNumberFormat="1" applyFont="1" applyFill="1" applyBorder="1" applyAlignment="1">
      <alignment horizontal="left" vertical="center"/>
    </xf>
    <xf numFmtId="0" fontId="43" fillId="0" borderId="0" xfId="4" applyFont="1" applyFill="1" applyBorder="1" applyAlignment="1">
      <alignment horizontal="center" vertical="center"/>
    </xf>
    <xf numFmtId="166" fontId="42" fillId="12" borderId="72" xfId="1" applyFont="1" applyFill="1" applyBorder="1" applyAlignment="1" applyProtection="1">
      <alignment horizontal="center" vertical="center"/>
    </xf>
    <xf numFmtId="0" fontId="43" fillId="0" borderId="51" xfId="4" applyFont="1" applyFill="1" applyBorder="1" applyAlignment="1">
      <alignment horizontal="center" vertical="center"/>
    </xf>
    <xf numFmtId="0" fontId="42" fillId="0" borderId="79" xfId="4" applyFont="1" applyFill="1" applyBorder="1" applyAlignment="1">
      <alignment horizontal="center" vertical="center"/>
    </xf>
    <xf numFmtId="0" fontId="42" fillId="13" borderId="44" xfId="4" applyFont="1" applyFill="1" applyBorder="1" applyAlignment="1">
      <alignment vertical="center"/>
    </xf>
    <xf numFmtId="0" fontId="41" fillId="0" borderId="79" xfId="4" applyFont="1" applyFill="1" applyBorder="1" applyAlignment="1">
      <alignment horizontal="center" vertical="center"/>
    </xf>
    <xf numFmtId="0" fontId="43" fillId="0" borderId="79" xfId="4" applyFont="1" applyFill="1" applyBorder="1" applyAlignment="1">
      <alignment horizontal="center" vertical="center"/>
    </xf>
    <xf numFmtId="0" fontId="43" fillId="0" borderId="76" xfId="4" applyFont="1" applyFill="1" applyBorder="1" applyAlignment="1">
      <alignment horizontal="center" vertical="center"/>
    </xf>
    <xf numFmtId="166" fontId="42" fillId="12" borderId="0" xfId="1" applyFont="1" applyFill="1" applyBorder="1" applyAlignment="1" applyProtection="1">
      <alignment horizontal="left" vertical="center"/>
    </xf>
    <xf numFmtId="2" fontId="42" fillId="12" borderId="9" xfId="4" applyNumberFormat="1" applyFont="1" applyFill="1" applyBorder="1" applyAlignment="1">
      <alignment horizontal="center" vertical="center" wrapText="1"/>
    </xf>
    <xf numFmtId="2" fontId="42" fillId="0" borderId="73" xfId="4" applyNumberFormat="1" applyFont="1" applyFill="1" applyBorder="1" applyAlignment="1">
      <alignment horizontal="center" vertical="center"/>
    </xf>
    <xf numFmtId="2" fontId="42" fillId="0" borderId="0" xfId="4" applyNumberFormat="1" applyFont="1" applyFill="1" applyBorder="1" applyAlignment="1">
      <alignment horizontal="center" vertical="center"/>
    </xf>
    <xf numFmtId="2" fontId="42" fillId="0" borderId="9" xfId="4" applyNumberFormat="1" applyFont="1" applyFill="1" applyBorder="1" applyAlignment="1">
      <alignment horizontal="center" vertical="center"/>
    </xf>
    <xf numFmtId="2" fontId="42" fillId="0" borderId="72" xfId="4" applyNumberFormat="1" applyFont="1" applyFill="1" applyBorder="1" applyAlignment="1">
      <alignment horizontal="center" vertical="center" wrapText="1"/>
    </xf>
    <xf numFmtId="2" fontId="42" fillId="0" borderId="78" xfId="4" applyNumberFormat="1" applyFont="1" applyFill="1" applyBorder="1" applyAlignment="1">
      <alignment horizontal="center" vertical="center" wrapText="1"/>
    </xf>
    <xf numFmtId="166" fontId="42" fillId="0" borderId="0" xfId="4" applyNumberFormat="1" applyFont="1" applyBorder="1" applyAlignment="1">
      <alignment horizontal="center" vertical="center"/>
    </xf>
    <xf numFmtId="10" fontId="12" fillId="0" borderId="0" xfId="8" applyNumberFormat="1" applyFont="1" applyFill="1" applyBorder="1" applyAlignment="1">
      <alignment horizontal="center" vertical="center"/>
    </xf>
    <xf numFmtId="0" fontId="42" fillId="0" borderId="57" xfId="4" applyFont="1" applyFill="1" applyBorder="1" applyAlignment="1">
      <alignment horizontal="center" vertical="center"/>
    </xf>
    <xf numFmtId="166" fontId="42" fillId="0" borderId="59" xfId="1" applyFont="1" applyFill="1" applyBorder="1" applyAlignment="1" applyProtection="1">
      <alignment horizontal="center" vertical="center"/>
    </xf>
    <xf numFmtId="166" fontId="42" fillId="0" borderId="0" xfId="1" applyFont="1" applyFill="1" applyBorder="1" applyAlignment="1" applyProtection="1">
      <alignment horizontal="left" vertical="center"/>
    </xf>
    <xf numFmtId="0" fontId="43" fillId="0" borderId="81" xfId="4" applyFont="1" applyFill="1" applyBorder="1" applyAlignment="1">
      <alignment horizontal="center" vertical="center"/>
    </xf>
    <xf numFmtId="49" fontId="43" fillId="12" borderId="76" xfId="0" applyNumberFormat="1" applyFont="1" applyFill="1" applyBorder="1" applyAlignment="1">
      <alignment vertical="center" wrapText="1"/>
    </xf>
    <xf numFmtId="0" fontId="43" fillId="0" borderId="76" xfId="4" applyFont="1" applyFill="1" applyBorder="1" applyAlignment="1">
      <alignment horizontal="center" vertical="center" wrapText="1"/>
    </xf>
    <xf numFmtId="0" fontId="43" fillId="0" borderId="0" xfId="4" applyFont="1" applyFill="1" applyBorder="1" applyAlignment="1">
      <alignment horizontal="center" vertical="center" wrapText="1"/>
    </xf>
    <xf numFmtId="49" fontId="42" fillId="12" borderId="76" xfId="0" applyNumberFormat="1" applyFont="1" applyFill="1" applyBorder="1" applyAlignment="1">
      <alignment horizontal="center" vertical="center" wrapText="1"/>
    </xf>
    <xf numFmtId="0" fontId="42" fillId="12" borderId="0" xfId="4" applyFont="1" applyFill="1" applyBorder="1" applyAlignment="1">
      <alignment horizontal="center" vertical="center"/>
    </xf>
    <xf numFmtId="0" fontId="20" fillId="0" borderId="47" xfId="4" applyBorder="1"/>
    <xf numFmtId="0" fontId="20" fillId="0" borderId="48" xfId="4" applyFill="1" applyBorder="1"/>
    <xf numFmtId="0" fontId="20" fillId="0" borderId="48" xfId="4" applyBorder="1"/>
    <xf numFmtId="0" fontId="20" fillId="0" borderId="29" xfId="4" applyBorder="1"/>
    <xf numFmtId="0" fontId="6" fillId="0" borderId="29" xfId="4" applyFont="1" applyBorder="1" applyAlignment="1">
      <alignment horizontal="center" vertical="center"/>
    </xf>
    <xf numFmtId="0" fontId="8" fillId="0" borderId="29" xfId="4" applyFont="1" applyBorder="1" applyAlignment="1">
      <alignment horizontal="right" vertical="center"/>
    </xf>
    <xf numFmtId="0" fontId="20" fillId="0" borderId="29" xfId="4" applyBorder="1" applyAlignment="1">
      <alignment horizontal="center" vertical="center"/>
    </xf>
    <xf numFmtId="0" fontId="20" fillId="0" borderId="41" xfId="4" applyBorder="1"/>
    <xf numFmtId="43" fontId="20" fillId="0" borderId="41" xfId="4" applyNumberFormat="1" applyBorder="1"/>
    <xf numFmtId="2" fontId="43" fillId="12" borderId="0" xfId="4" applyNumberFormat="1" applyFont="1" applyFill="1" applyBorder="1" applyAlignment="1">
      <alignment horizontal="center" vertical="center"/>
    </xf>
    <xf numFmtId="2" fontId="43" fillId="12" borderId="0" xfId="4" applyNumberFormat="1" applyFont="1" applyFill="1" applyBorder="1" applyAlignment="1">
      <alignment horizontal="center" vertical="center" wrapText="1"/>
    </xf>
    <xf numFmtId="169" fontId="43" fillId="12" borderId="74" xfId="4" applyNumberFormat="1" applyFont="1" applyFill="1" applyBorder="1" applyAlignment="1">
      <alignment horizontal="center" vertical="center"/>
    </xf>
    <xf numFmtId="2" fontId="42" fillId="12" borderId="75" xfId="0" applyNumberFormat="1" applyFont="1" applyFill="1" applyBorder="1" applyAlignment="1">
      <alignment vertical="center" wrapText="1"/>
    </xf>
    <xf numFmtId="0" fontId="42" fillId="12" borderId="0" xfId="4" applyFont="1" applyFill="1" applyBorder="1" applyAlignment="1">
      <alignment horizontal="center" vertical="center" wrapText="1"/>
    </xf>
    <xf numFmtId="2" fontId="42" fillId="0" borderId="51" xfId="0" applyNumberFormat="1" applyFont="1" applyBorder="1" applyAlignment="1">
      <alignment horizontal="right" vertical="center" wrapText="1"/>
    </xf>
    <xf numFmtId="2" fontId="42" fillId="0" borderId="70" xfId="0" applyNumberFormat="1" applyFont="1" applyBorder="1" applyAlignment="1">
      <alignment horizontal="left" vertical="center" wrapText="1"/>
    </xf>
    <xf numFmtId="49" fontId="43" fillId="12" borderId="0" xfId="0" applyNumberFormat="1" applyFont="1" applyFill="1" applyBorder="1" applyAlignment="1">
      <alignment horizontal="center" vertical="center" wrapText="1"/>
    </xf>
    <xf numFmtId="165" fontId="42" fillId="12" borderId="72" xfId="10" applyFont="1" applyFill="1" applyBorder="1" applyAlignment="1">
      <alignment horizontal="center" vertical="center" wrapText="1"/>
    </xf>
    <xf numFmtId="0" fontId="43" fillId="0" borderId="79" xfId="4" applyFont="1" applyFill="1" applyBorder="1" applyAlignment="1">
      <alignment horizontal="center" vertical="center"/>
    </xf>
    <xf numFmtId="0" fontId="43" fillId="12" borderId="0" xfId="4" applyFont="1" applyFill="1" applyBorder="1" applyAlignment="1">
      <alignment horizontal="center" vertical="center" wrapText="1"/>
    </xf>
    <xf numFmtId="2" fontId="43" fillId="12" borderId="0" xfId="0" applyNumberFormat="1" applyFont="1" applyFill="1" applyBorder="1" applyAlignment="1">
      <alignment horizontal="left" vertical="center" wrapText="1"/>
    </xf>
    <xf numFmtId="0" fontId="42" fillId="12" borderId="75" xfId="4" applyFont="1" applyFill="1" applyBorder="1" applyAlignment="1">
      <alignment horizontal="center" vertical="center"/>
    </xf>
    <xf numFmtId="165" fontId="42" fillId="12" borderId="73" xfId="10" applyFont="1" applyFill="1" applyBorder="1" applyAlignment="1">
      <alignment horizontal="center" vertical="center"/>
    </xf>
    <xf numFmtId="0" fontId="43" fillId="0" borderId="0" xfId="4" applyFont="1" applyFill="1" applyBorder="1" applyAlignment="1">
      <alignment horizontal="center" vertical="center" wrapText="1"/>
    </xf>
    <xf numFmtId="2" fontId="43" fillId="12" borderId="78" xfId="0" applyNumberFormat="1" applyFont="1" applyFill="1" applyBorder="1" applyAlignment="1">
      <alignment horizontal="center" vertical="center" wrapText="1"/>
    </xf>
    <xf numFmtId="2" fontId="42" fillId="12" borderId="75" xfId="4" applyNumberFormat="1" applyFont="1" applyFill="1" applyBorder="1" applyAlignment="1">
      <alignment horizontal="center" vertical="center"/>
    </xf>
    <xf numFmtId="0" fontId="43" fillId="0" borderId="70" xfId="4" applyFont="1" applyFill="1" applyBorder="1" applyAlignment="1">
      <alignment horizontal="center" vertical="center" wrapText="1"/>
    </xf>
    <xf numFmtId="0" fontId="43" fillId="0" borderId="69" xfId="4" applyFont="1" applyFill="1" applyBorder="1" applyAlignment="1">
      <alignment horizontal="center" vertical="center" wrapText="1"/>
    </xf>
    <xf numFmtId="2" fontId="42" fillId="0" borderId="73" xfId="4" applyNumberFormat="1" applyFont="1" applyFill="1" applyBorder="1" applyAlignment="1">
      <alignment horizontal="center" vertical="center" wrapText="1"/>
    </xf>
    <xf numFmtId="2" fontId="42" fillId="0" borderId="71" xfId="4" applyNumberFormat="1" applyFont="1" applyFill="1" applyBorder="1" applyAlignment="1">
      <alignment horizontal="center" vertical="center" wrapText="1"/>
    </xf>
    <xf numFmtId="2" fontId="43" fillId="12" borderId="81" xfId="0" applyNumberFormat="1" applyFont="1" applyFill="1" applyBorder="1" applyAlignment="1">
      <alignment horizontal="center" vertical="center" wrapText="1"/>
    </xf>
    <xf numFmtId="2" fontId="43" fillId="12" borderId="77" xfId="0" applyNumberFormat="1" applyFont="1" applyFill="1" applyBorder="1" applyAlignment="1">
      <alignment horizontal="center" vertical="center" wrapText="1"/>
    </xf>
    <xf numFmtId="2" fontId="43" fillId="12" borderId="79" xfId="0" applyNumberFormat="1" applyFont="1" applyFill="1" applyBorder="1" applyAlignment="1">
      <alignment horizontal="center" vertical="center" wrapText="1"/>
    </xf>
    <xf numFmtId="2" fontId="43" fillId="12" borderId="74" xfId="0" applyNumberFormat="1" applyFont="1" applyFill="1" applyBorder="1" applyAlignment="1">
      <alignment horizontal="center" vertical="center" wrapText="1"/>
    </xf>
    <xf numFmtId="0" fontId="43" fillId="0" borderId="0" xfId="4" applyFont="1" applyFill="1" applyBorder="1" applyAlignment="1">
      <alignment horizontal="center" vertical="center" wrapText="1"/>
    </xf>
    <xf numFmtId="0" fontId="12" fillId="0" borderId="0" xfId="4" applyFont="1" applyFill="1" applyBorder="1" applyAlignment="1">
      <alignment horizontal="left" vertical="center"/>
    </xf>
    <xf numFmtId="0" fontId="42" fillId="0" borderId="56" xfId="4" applyFont="1" applyFill="1" applyBorder="1" applyAlignment="1">
      <alignment horizontal="center" vertical="center"/>
    </xf>
    <xf numFmtId="49" fontId="48" fillId="12" borderId="76" xfId="0" applyNumberFormat="1" applyFont="1" applyFill="1" applyBorder="1" applyAlignment="1">
      <alignment horizontal="center" vertical="center" wrapText="1"/>
    </xf>
    <xf numFmtId="49" fontId="48" fillId="12" borderId="75" xfId="0" applyNumberFormat="1" applyFont="1" applyFill="1" applyBorder="1" applyAlignment="1">
      <alignment horizontal="center" vertical="center" wrapText="1"/>
    </xf>
    <xf numFmtId="1" fontId="43" fillId="12" borderId="0" xfId="0" applyNumberFormat="1" applyFont="1" applyFill="1" applyBorder="1" applyAlignment="1">
      <alignment horizontal="center" vertical="center" wrapText="1"/>
    </xf>
    <xf numFmtId="2" fontId="49" fillId="12" borderId="75" xfId="0" applyNumberFormat="1" applyFont="1" applyFill="1" applyBorder="1" applyAlignment="1">
      <alignment horizontal="center" vertical="center" wrapText="1"/>
    </xf>
    <xf numFmtId="0" fontId="42" fillId="0" borderId="85" xfId="4" applyFont="1" applyFill="1" applyBorder="1" applyAlignment="1">
      <alignment horizontal="center" vertical="center"/>
    </xf>
    <xf numFmtId="0" fontId="42" fillId="12" borderId="20" xfId="4" applyFont="1" applyFill="1" applyBorder="1" applyAlignment="1">
      <alignment horizontal="center" vertical="center"/>
    </xf>
    <xf numFmtId="49" fontId="42" fillId="12" borderId="51" xfId="0" applyNumberFormat="1" applyFont="1" applyFill="1" applyBorder="1" applyAlignment="1">
      <alignment horizontal="left" vertical="center" wrapText="1"/>
    </xf>
    <xf numFmtId="0" fontId="42" fillId="0" borderId="8" xfId="4" applyFont="1" applyFill="1" applyBorder="1" applyAlignment="1">
      <alignment horizontal="center" vertical="center" wrapText="1"/>
    </xf>
    <xf numFmtId="172" fontId="12" fillId="12" borderId="0" xfId="10" applyNumberFormat="1" applyFont="1" applyFill="1" applyBorder="1" applyAlignment="1">
      <alignment vertical="center"/>
    </xf>
    <xf numFmtId="0" fontId="44" fillId="0" borderId="27" xfId="4" applyFont="1" applyFill="1" applyBorder="1" applyAlignment="1">
      <alignment horizontal="center" vertical="center"/>
    </xf>
    <xf numFmtId="0" fontId="44" fillId="12" borderId="30" xfId="4" applyFont="1" applyFill="1" applyBorder="1" applyAlignment="1">
      <alignment horizontal="center" vertical="center"/>
    </xf>
    <xf numFmtId="166" fontId="12" fillId="0" borderId="25" xfId="1" applyFont="1" applyFill="1" applyBorder="1" applyAlignment="1" applyProtection="1">
      <alignment horizontal="center" vertical="center" wrapText="1"/>
    </xf>
    <xf numFmtId="166" fontId="12" fillId="0" borderId="27" xfId="1" applyFont="1" applyFill="1" applyBorder="1" applyAlignment="1" applyProtection="1">
      <alignment horizontal="center" vertical="center" wrapText="1"/>
    </xf>
    <xf numFmtId="166" fontId="12" fillId="0" borderId="107" xfId="1" applyFont="1" applyFill="1" applyBorder="1" applyAlignment="1" applyProtection="1">
      <alignment horizontal="center" vertical="center"/>
    </xf>
    <xf numFmtId="172" fontId="42" fillId="13" borderId="45" xfId="10" applyNumberFormat="1" applyFont="1" applyFill="1" applyBorder="1" applyAlignment="1">
      <alignment horizontal="center" vertical="center" wrapText="1"/>
    </xf>
    <xf numFmtId="172" fontId="42" fillId="13" borderId="45" xfId="11" applyNumberFormat="1" applyFont="1" applyFill="1" applyBorder="1" applyAlignment="1">
      <alignment horizontal="center" vertical="center" wrapText="1"/>
    </xf>
    <xf numFmtId="0" fontId="43" fillId="0" borderId="0" xfId="4" applyFont="1" applyFill="1" applyBorder="1" applyAlignment="1">
      <alignment horizontal="center" vertical="center" wrapText="1"/>
    </xf>
    <xf numFmtId="166" fontId="42" fillId="0" borderId="58" xfId="1" applyFont="1" applyFill="1" applyBorder="1" applyAlignment="1" applyProtection="1">
      <alignment horizontal="center" vertical="center"/>
    </xf>
    <xf numFmtId="9" fontId="42" fillId="2" borderId="88" xfId="4" applyNumberFormat="1" applyFont="1" applyFill="1" applyBorder="1" applyAlignment="1">
      <alignment horizontal="center"/>
    </xf>
    <xf numFmtId="9" fontId="42" fillId="14" borderId="0" xfId="4" applyNumberFormat="1" applyFont="1" applyFill="1" applyBorder="1" applyAlignment="1">
      <alignment horizontal="center"/>
    </xf>
    <xf numFmtId="9" fontId="42" fillId="14" borderId="83" xfId="4" applyNumberFormat="1" applyFont="1" applyFill="1" applyBorder="1" applyAlignment="1">
      <alignment horizontal="center"/>
    </xf>
    <xf numFmtId="9" fontId="42" fillId="14" borderId="78" xfId="4" applyNumberFormat="1" applyFont="1" applyFill="1" applyBorder="1" applyAlignment="1">
      <alignment horizontal="center"/>
    </xf>
    <xf numFmtId="166" fontId="42" fillId="12" borderId="0" xfId="4" applyNumberFormat="1" applyFont="1" applyFill="1" applyBorder="1" applyAlignment="1">
      <alignment horizontal="center"/>
    </xf>
    <xf numFmtId="166" fontId="42" fillId="12" borderId="72" xfId="4" applyNumberFormat="1" applyFont="1" applyFill="1" applyBorder="1" applyAlignment="1">
      <alignment horizontal="center"/>
    </xf>
    <xf numFmtId="9" fontId="42" fillId="2" borderId="108" xfId="4" applyNumberFormat="1" applyFont="1" applyFill="1" applyBorder="1" applyAlignment="1">
      <alignment horizontal="center"/>
    </xf>
    <xf numFmtId="9" fontId="42" fillId="14" borderId="77" xfId="4" applyNumberFormat="1" applyFont="1" applyFill="1" applyBorder="1" applyAlignment="1">
      <alignment horizontal="center"/>
    </xf>
    <xf numFmtId="9" fontId="42" fillId="14" borderId="71" xfId="4" applyNumberFormat="1" applyFont="1" applyFill="1" applyBorder="1" applyAlignment="1">
      <alignment horizontal="center"/>
    </xf>
    <xf numFmtId="166" fontId="42" fillId="12" borderId="78" xfId="4" applyNumberFormat="1" applyFont="1" applyFill="1" applyBorder="1" applyAlignment="1">
      <alignment horizontal="center"/>
    </xf>
    <xf numFmtId="166" fontId="42" fillId="12" borderId="83" xfId="4" applyNumberFormat="1" applyFont="1" applyFill="1" applyBorder="1" applyAlignment="1">
      <alignment horizontal="center"/>
    </xf>
    <xf numFmtId="9" fontId="42" fillId="14" borderId="81" xfId="4" applyNumberFormat="1" applyFont="1" applyFill="1" applyBorder="1" applyAlignment="1">
      <alignment horizontal="center"/>
    </xf>
    <xf numFmtId="9" fontId="42" fillId="11" borderId="108" xfId="4" applyNumberFormat="1" applyFont="1" applyFill="1" applyBorder="1" applyAlignment="1">
      <alignment horizontal="center"/>
    </xf>
    <xf numFmtId="166" fontId="42" fillId="12" borderId="74" xfId="4" applyNumberFormat="1" applyFont="1" applyFill="1" applyBorder="1" applyAlignment="1">
      <alignment horizontal="center"/>
    </xf>
    <xf numFmtId="9" fontId="42" fillId="14" borderId="79" xfId="4" applyNumberFormat="1" applyFont="1" applyFill="1" applyBorder="1" applyAlignment="1">
      <alignment horizontal="center"/>
    </xf>
    <xf numFmtId="0" fontId="42" fillId="0" borderId="0" xfId="4" applyFont="1" applyBorder="1"/>
    <xf numFmtId="165" fontId="42" fillId="0" borderId="0" xfId="4" applyNumberFormat="1" applyFont="1" applyBorder="1"/>
    <xf numFmtId="0" fontId="6" fillId="0" borderId="0" xfId="4" applyFont="1" applyBorder="1" applyAlignment="1">
      <alignment horizontal="center" vertical="center"/>
    </xf>
    <xf numFmtId="0" fontId="42" fillId="0" borderId="0" xfId="4" applyFont="1" applyFill="1" applyBorder="1" applyAlignment="1">
      <alignment horizontal="center" vertical="center"/>
    </xf>
    <xf numFmtId="166" fontId="42" fillId="0" borderId="0" xfId="1" applyFont="1" applyFill="1" applyBorder="1" applyAlignment="1" applyProtection="1">
      <alignment horizontal="center" vertical="center"/>
    </xf>
    <xf numFmtId="0" fontId="42" fillId="0" borderId="0" xfId="4" applyFont="1" applyBorder="1" applyAlignment="1">
      <alignment horizontal="center" vertical="center"/>
    </xf>
    <xf numFmtId="10" fontId="43" fillId="0" borderId="0" xfId="4" applyNumberFormat="1" applyFont="1" applyBorder="1"/>
    <xf numFmtId="0" fontId="8" fillId="0" borderId="0" xfId="4" applyFont="1" applyBorder="1" applyAlignment="1">
      <alignment horizontal="right" vertical="center"/>
    </xf>
    <xf numFmtId="0" fontId="20" fillId="0" borderId="0" xfId="4" applyBorder="1" applyAlignment="1">
      <alignment horizontal="center" vertical="center"/>
    </xf>
    <xf numFmtId="0" fontId="42" fillId="0" borderId="0" xfId="4" applyNumberFormat="1" applyFont="1" applyFill="1" applyBorder="1" applyAlignment="1">
      <alignment horizontal="center" vertical="center"/>
    </xf>
    <xf numFmtId="0" fontId="43" fillId="0" borderId="49" xfId="4" applyNumberFormat="1" applyFont="1" applyFill="1" applyBorder="1" applyAlignment="1">
      <alignment horizontal="center" vertical="center"/>
    </xf>
    <xf numFmtId="0" fontId="44" fillId="0" borderId="1" xfId="4" applyFont="1" applyBorder="1" applyAlignment="1">
      <alignment horizontal="center"/>
    </xf>
    <xf numFmtId="0" fontId="45" fillId="0" borderId="4" xfId="4" applyFont="1" applyBorder="1" applyAlignment="1">
      <alignment horizontal="center"/>
    </xf>
    <xf numFmtId="0" fontId="45" fillId="0" borderId="5" xfId="4" applyFont="1" applyBorder="1" applyAlignment="1">
      <alignment horizontal="center"/>
    </xf>
    <xf numFmtId="0" fontId="45" fillId="0" borderId="6" xfId="4" applyFont="1" applyBorder="1" applyAlignment="1">
      <alignment horizontal="center"/>
    </xf>
    <xf numFmtId="0" fontId="45" fillId="0" borderId="23" xfId="4" applyFont="1" applyBorder="1" applyAlignment="1">
      <alignment horizontal="center" vertical="center"/>
    </xf>
    <xf numFmtId="0" fontId="44" fillId="0" borderId="2" xfId="4" applyFont="1" applyBorder="1" applyAlignment="1">
      <alignment horizontal="center"/>
    </xf>
    <xf numFmtId="0" fontId="44" fillId="2" borderId="2" xfId="4" applyFont="1" applyFill="1" applyBorder="1" applyAlignment="1">
      <alignment horizontal="center"/>
    </xf>
    <xf numFmtId="9" fontId="45" fillId="2" borderId="60" xfId="4" applyNumberFormat="1" applyFont="1" applyFill="1" applyBorder="1" applyAlignment="1">
      <alignment horizontal="center" vertical="center"/>
    </xf>
    <xf numFmtId="9" fontId="45" fillId="2" borderId="61" xfId="4" applyNumberFormat="1" applyFont="1" applyFill="1" applyBorder="1" applyAlignment="1">
      <alignment horizontal="center" vertical="center"/>
    </xf>
    <xf numFmtId="0" fontId="44" fillId="0" borderId="3" xfId="4" applyFont="1" applyBorder="1" applyAlignment="1">
      <alignment horizontal="center"/>
    </xf>
    <xf numFmtId="172" fontId="45" fillId="0" borderId="60" xfId="4" applyNumberFormat="1" applyFont="1" applyBorder="1" applyAlignment="1">
      <alignment horizontal="center" vertical="center"/>
    </xf>
    <xf numFmtId="172" fontId="45" fillId="0" borderId="61" xfId="4" applyNumberFormat="1" applyFont="1" applyBorder="1" applyAlignment="1">
      <alignment horizontal="center" vertical="center"/>
    </xf>
    <xf numFmtId="172" fontId="45" fillId="0" borderId="34" xfId="4" applyNumberFormat="1" applyFont="1" applyBorder="1" applyAlignment="1">
      <alignment horizontal="center" vertical="center"/>
    </xf>
    <xf numFmtId="172" fontId="45" fillId="0" borderId="62" xfId="4" applyNumberFormat="1" applyFont="1" applyBorder="1" applyAlignment="1">
      <alignment horizontal="center" vertical="center"/>
    </xf>
    <xf numFmtId="172" fontId="45" fillId="0" borderId="63" xfId="4" applyNumberFormat="1" applyFont="1" applyBorder="1" applyAlignment="1">
      <alignment horizontal="center" vertical="center"/>
    </xf>
    <xf numFmtId="172" fontId="45" fillId="0" borderId="30" xfId="4" applyNumberFormat="1" applyFont="1" applyBorder="1" applyAlignment="1">
      <alignment horizontal="center" vertical="center"/>
    </xf>
    <xf numFmtId="172" fontId="45" fillId="0" borderId="37" xfId="4" applyNumberFormat="1" applyFont="1" applyBorder="1" applyAlignment="1">
      <alignment horizontal="center" vertical="center"/>
    </xf>
    <xf numFmtId="170" fontId="45" fillId="0" borderId="34" xfId="4" applyNumberFormat="1" applyFont="1" applyBorder="1" applyAlignment="1">
      <alignment horizontal="center" vertical="center"/>
    </xf>
    <xf numFmtId="172" fontId="42" fillId="0" borderId="87" xfId="4" applyNumberFormat="1" applyFont="1" applyBorder="1" applyAlignment="1">
      <alignment horizontal="center" vertical="center"/>
    </xf>
    <xf numFmtId="172" fontId="42" fillId="0" borderId="6" xfId="4" applyNumberFormat="1" applyFont="1" applyBorder="1" applyAlignment="1">
      <alignment horizontal="center" vertical="center"/>
    </xf>
    <xf numFmtId="172" fontId="42" fillId="0" borderId="22" xfId="4" applyNumberFormat="1" applyFont="1" applyBorder="1" applyAlignment="1">
      <alignment horizontal="center" vertical="center"/>
    </xf>
    <xf numFmtId="172" fontId="42" fillId="0" borderId="67" xfId="4" applyNumberFormat="1" applyFont="1" applyBorder="1" applyAlignment="1">
      <alignment horizontal="center" vertical="center"/>
    </xf>
    <xf numFmtId="172" fontId="42" fillId="0" borderId="30" xfId="4" applyNumberFormat="1" applyFont="1" applyBorder="1" applyAlignment="1">
      <alignment horizontal="center" vertical="center"/>
    </xf>
    <xf numFmtId="172" fontId="42" fillId="0" borderId="68" xfId="4" applyNumberFormat="1" applyFont="1" applyFill="1" applyBorder="1" applyAlignment="1">
      <alignment horizontal="center" vertical="center"/>
    </xf>
    <xf numFmtId="0" fontId="43" fillId="0" borderId="0" xfId="4" applyFont="1" applyFill="1" applyBorder="1" applyAlignment="1">
      <alignment vertical="center"/>
    </xf>
    <xf numFmtId="0" fontId="43" fillId="0" borderId="0" xfId="4" applyFont="1" applyFill="1" applyBorder="1" applyAlignment="1">
      <alignment horizontal="left" vertical="center" wrapText="1" indent="1"/>
    </xf>
    <xf numFmtId="0" fontId="43" fillId="0" borderId="0" xfId="4" applyFont="1" applyFill="1" applyBorder="1" applyAlignment="1">
      <alignment horizontal="center"/>
    </xf>
    <xf numFmtId="172" fontId="42" fillId="0" borderId="0" xfId="4" applyNumberFormat="1" applyFont="1" applyFill="1" applyBorder="1"/>
    <xf numFmtId="0" fontId="43" fillId="0" borderId="0" xfId="4" applyFont="1" applyFill="1" applyBorder="1"/>
    <xf numFmtId="0" fontId="50" fillId="0" borderId="0" xfId="3" applyNumberFormat="1" applyFont="1" applyFill="1" applyBorder="1" applyAlignment="1" applyProtection="1">
      <alignment horizontal="center"/>
    </xf>
    <xf numFmtId="166" fontId="42" fillId="12" borderId="0" xfId="1" applyFont="1" applyFill="1" applyBorder="1" applyAlignment="1" applyProtection="1">
      <alignment vertical="center"/>
    </xf>
    <xf numFmtId="0" fontId="49" fillId="0" borderId="0" xfId="4" applyFont="1" applyFill="1" applyBorder="1" applyAlignment="1">
      <alignment vertical="center"/>
    </xf>
    <xf numFmtId="0" fontId="43" fillId="0" borderId="0" xfId="4" applyFont="1" applyFill="1" applyAlignment="1">
      <alignment horizontal="center" vertical="center"/>
    </xf>
    <xf numFmtId="172" fontId="42" fillId="0" borderId="0" xfId="1" applyNumberFormat="1" applyFont="1" applyFill="1" applyBorder="1" applyAlignment="1" applyProtection="1">
      <alignment horizontal="center" vertical="center"/>
    </xf>
    <xf numFmtId="166" fontId="51" fillId="0" borderId="0" xfId="1" applyFont="1" applyFill="1" applyBorder="1" applyAlignment="1" applyProtection="1">
      <alignment horizontal="right" vertical="center"/>
    </xf>
    <xf numFmtId="168" fontId="51" fillId="0" borderId="0" xfId="1" applyNumberFormat="1" applyFont="1" applyFill="1" applyBorder="1" applyAlignment="1" applyProtection="1">
      <alignment horizontal="left" vertical="center"/>
    </xf>
    <xf numFmtId="0" fontId="51" fillId="0" borderId="0" xfId="4" applyFont="1" applyFill="1" applyBorder="1" applyAlignment="1">
      <alignment horizontal="center" vertical="center"/>
    </xf>
    <xf numFmtId="0" fontId="52" fillId="0" borderId="0" xfId="4" applyFont="1" applyFill="1" applyBorder="1" applyAlignment="1">
      <alignment horizontal="center" vertical="center"/>
    </xf>
    <xf numFmtId="172" fontId="51" fillId="0" borderId="0" xfId="4" applyNumberFormat="1" applyFont="1" applyBorder="1" applyAlignment="1">
      <alignment horizontal="center" vertical="center"/>
    </xf>
    <xf numFmtId="0" fontId="51" fillId="0" borderId="0" xfId="4" applyFont="1" applyBorder="1" applyAlignment="1">
      <alignment horizontal="center" vertical="center"/>
    </xf>
    <xf numFmtId="168" fontId="51" fillId="0" borderId="0" xfId="1" applyNumberFormat="1" applyFont="1" applyFill="1" applyBorder="1" applyAlignment="1" applyProtection="1">
      <alignment vertical="center"/>
    </xf>
    <xf numFmtId="166" fontId="43" fillId="0" borderId="0" xfId="1" applyFont="1" applyFill="1" applyBorder="1" applyAlignment="1" applyProtection="1">
      <alignment horizontal="center" vertical="center"/>
    </xf>
    <xf numFmtId="172" fontId="42" fillId="0" borderId="0" xfId="4" applyNumberFormat="1" applyFont="1" applyFill="1" applyBorder="1" applyAlignment="1">
      <alignment vertical="center"/>
    </xf>
    <xf numFmtId="166" fontId="42" fillId="0" borderId="0" xfId="4" applyNumberFormat="1" applyFont="1" applyFill="1" applyBorder="1" applyAlignment="1">
      <alignment horizontal="center" vertical="center" wrapText="1"/>
    </xf>
    <xf numFmtId="166" fontId="43" fillId="0" borderId="0" xfId="4" applyNumberFormat="1" applyFont="1" applyFill="1" applyBorder="1" applyAlignment="1">
      <alignment horizontal="center" vertical="center" wrapText="1"/>
    </xf>
    <xf numFmtId="172" fontId="42" fillId="0" borderId="0" xfId="4" applyNumberFormat="1" applyFont="1" applyFill="1" applyBorder="1" applyAlignment="1">
      <alignment horizontal="center" vertical="center"/>
    </xf>
    <xf numFmtId="0" fontId="42" fillId="0" borderId="76" xfId="4" applyFont="1" applyFill="1" applyBorder="1" applyAlignment="1">
      <alignment horizontal="center" vertical="center"/>
    </xf>
    <xf numFmtId="2" fontId="43" fillId="12" borderId="0" xfId="4" applyNumberFormat="1" applyFont="1" applyFill="1" applyBorder="1" applyAlignment="1">
      <alignment horizontal="left" vertical="center" wrapText="1"/>
    </xf>
    <xf numFmtId="166" fontId="43" fillId="0" borderId="0" xfId="4" applyNumberFormat="1" applyFont="1" applyFill="1" applyBorder="1" applyAlignment="1">
      <alignment horizontal="right" vertical="center"/>
    </xf>
    <xf numFmtId="166" fontId="43" fillId="0" borderId="0" xfId="4" applyNumberFormat="1" applyFont="1" applyFill="1" applyBorder="1"/>
    <xf numFmtId="2" fontId="43" fillId="12" borderId="75" xfId="4" applyNumberFormat="1" applyFont="1" applyFill="1" applyBorder="1" applyAlignment="1">
      <alignment horizontal="center" vertical="center"/>
    </xf>
    <xf numFmtId="0" fontId="43" fillId="12" borderId="76" xfId="4" applyFont="1" applyFill="1" applyBorder="1" applyAlignment="1">
      <alignment horizontal="center" vertical="center"/>
    </xf>
    <xf numFmtId="164" fontId="43" fillId="0" borderId="0" xfId="1" applyNumberFormat="1" applyFont="1" applyFill="1" applyBorder="1" applyAlignment="1" applyProtection="1">
      <alignment horizontal="center" vertical="center"/>
    </xf>
    <xf numFmtId="166" fontId="43" fillId="0" borderId="0" xfId="1" applyFont="1" applyFill="1" applyBorder="1" applyAlignment="1" applyProtection="1">
      <alignment horizontal="right" vertical="center"/>
    </xf>
    <xf numFmtId="0" fontId="43" fillId="0" borderId="0" xfId="4" applyFont="1" applyFill="1" applyBorder="1" applyAlignment="1">
      <alignment horizontal="justify" vertical="center" wrapText="1"/>
    </xf>
    <xf numFmtId="0" fontId="2" fillId="0" borderId="47" xfId="12" applyBorder="1"/>
    <xf numFmtId="0" fontId="8" fillId="0" borderId="48" xfId="12" applyFont="1" applyBorder="1"/>
    <xf numFmtId="0" fontId="2" fillId="0" borderId="48" xfId="12" applyBorder="1"/>
    <xf numFmtId="49" fontId="27" fillId="0" borderId="101" xfId="12" applyNumberFormat="1" applyFont="1" applyBorder="1" applyAlignment="1">
      <alignment horizontal="left"/>
    </xf>
    <xf numFmtId="0" fontId="2" fillId="0" borderId="0" xfId="12"/>
    <xf numFmtId="0" fontId="2" fillId="0" borderId="29" xfId="12" applyBorder="1"/>
    <xf numFmtId="0" fontId="8" fillId="0" borderId="0" xfId="12" applyFont="1" applyBorder="1"/>
    <xf numFmtId="0" fontId="2" fillId="0" borderId="0" xfId="12" applyBorder="1"/>
    <xf numFmtId="49" fontId="27" fillId="0" borderId="28" xfId="12" applyNumberFormat="1" applyFont="1" applyBorder="1" applyAlignment="1">
      <alignment horizontal="left"/>
    </xf>
    <xf numFmtId="0" fontId="2" fillId="0" borderId="49" xfId="12" applyBorder="1"/>
    <xf numFmtId="0" fontId="8" fillId="0" borderId="41" xfId="12" applyFont="1" applyBorder="1"/>
    <xf numFmtId="0" fontId="2" fillId="0" borderId="41" xfId="12" applyBorder="1"/>
    <xf numFmtId="49" fontId="27" fillId="0" borderId="33" xfId="12" applyNumberFormat="1" applyFont="1" applyBorder="1" applyAlignment="1">
      <alignment horizontal="left"/>
    </xf>
    <xf numFmtId="0" fontId="53" fillId="0" borderId="49" xfId="12" applyFont="1" applyBorder="1" applyAlignment="1">
      <alignment horizontal="left" vertical="center"/>
    </xf>
    <xf numFmtId="0" fontId="53" fillId="0" borderId="41" xfId="12" applyFont="1" applyBorder="1" applyAlignment="1">
      <alignment vertical="center"/>
    </xf>
    <xf numFmtId="0" fontId="54" fillId="0" borderId="41" xfId="12" applyFont="1" applyBorder="1" applyAlignment="1">
      <alignment horizontal="center" vertical="center"/>
    </xf>
    <xf numFmtId="0" fontId="55" fillId="0" borderId="41" xfId="12" applyFont="1" applyBorder="1" applyAlignment="1">
      <alignment vertical="center"/>
    </xf>
    <xf numFmtId="0" fontId="56" fillId="0" borderId="41" xfId="12" applyFont="1" applyBorder="1" applyAlignment="1">
      <alignment horizontal="center" vertical="center"/>
    </xf>
    <xf numFmtId="0" fontId="55" fillId="0" borderId="33" xfId="12" applyFont="1" applyBorder="1" applyAlignment="1">
      <alignment vertical="center"/>
    </xf>
    <xf numFmtId="0" fontId="2" fillId="0" borderId="28" xfId="12" applyBorder="1"/>
    <xf numFmtId="0" fontId="29" fillId="0" borderId="110" xfId="12" applyFont="1" applyBorder="1" applyAlignment="1"/>
    <xf numFmtId="0" fontId="29" fillId="0" borderId="12" xfId="12" applyFont="1" applyBorder="1" applyAlignment="1">
      <alignment horizontal="centerContinuous"/>
    </xf>
    <xf numFmtId="0" fontId="12" fillId="0" borderId="12" xfId="12" applyFont="1" applyBorder="1" applyAlignment="1">
      <alignment horizontal="centerContinuous"/>
    </xf>
    <xf numFmtId="0" fontId="2" fillId="0" borderId="12" xfId="12" applyBorder="1" applyAlignment="1">
      <alignment horizontal="centerContinuous"/>
    </xf>
    <xf numFmtId="0" fontId="2" fillId="0" borderId="35" xfId="12" applyBorder="1" applyAlignment="1">
      <alignment horizontal="centerContinuous"/>
    </xf>
    <xf numFmtId="0" fontId="19" fillId="0" borderId="34" xfId="12" applyFont="1" applyBorder="1" applyAlignment="1">
      <alignment horizontal="center" vertical="center" wrapText="1"/>
    </xf>
    <xf numFmtId="0" fontId="20" fillId="0" borderId="111" xfId="12" applyFont="1" applyBorder="1" applyAlignment="1">
      <alignment vertical="center"/>
    </xf>
    <xf numFmtId="0" fontId="20" fillId="0" borderId="16" xfId="12" applyFont="1" applyBorder="1" applyAlignment="1">
      <alignment vertical="center"/>
    </xf>
    <xf numFmtId="10" fontId="20" fillId="0" borderId="16" xfId="13" applyNumberFormat="1" applyFont="1" applyFill="1" applyBorder="1" applyAlignment="1">
      <alignment horizontal="center" vertical="center"/>
    </xf>
    <xf numFmtId="4" fontId="20" fillId="0" borderId="16" xfId="12" applyNumberFormat="1" applyFont="1" applyBorder="1" applyAlignment="1">
      <alignment vertical="center"/>
    </xf>
    <xf numFmtId="2" fontId="59" fillId="17" borderId="34" xfId="13" applyNumberFormat="1" applyFont="1" applyFill="1" applyBorder="1" applyAlignment="1">
      <alignment horizontal="center" vertical="center"/>
    </xf>
    <xf numFmtId="2" fontId="20" fillId="17" borderId="34" xfId="13" applyNumberFormat="1" applyFont="1" applyFill="1" applyBorder="1" applyAlignment="1">
      <alignment horizontal="center" vertical="center"/>
    </xf>
    <xf numFmtId="2" fontId="30" fillId="0" borderId="34" xfId="13" applyNumberFormat="1" applyFont="1" applyFill="1" applyBorder="1" applyAlignment="1">
      <alignment horizontal="center" vertical="center"/>
    </xf>
    <xf numFmtId="0" fontId="20" fillId="0" borderId="112" xfId="12" applyFont="1" applyBorder="1" applyAlignment="1">
      <alignment vertical="center"/>
    </xf>
    <xf numFmtId="0" fontId="20" fillId="0" borderId="51" xfId="12" applyFont="1" applyBorder="1" applyAlignment="1">
      <alignment vertical="center"/>
    </xf>
    <xf numFmtId="0" fontId="20" fillId="0" borderId="50" xfId="12" applyFont="1" applyBorder="1" applyAlignment="1">
      <alignment vertical="center"/>
    </xf>
    <xf numFmtId="10" fontId="20" fillId="0" borderId="50" xfId="13" applyNumberFormat="1" applyFont="1" applyFill="1" applyBorder="1" applyAlignment="1">
      <alignment horizontal="center" vertical="center"/>
    </xf>
    <xf numFmtId="4" fontId="20" fillId="0" borderId="50" xfId="12" applyNumberFormat="1" applyFont="1" applyBorder="1" applyAlignment="1">
      <alignment vertical="center"/>
    </xf>
    <xf numFmtId="4" fontId="20" fillId="0" borderId="17" xfId="12" applyNumberFormat="1" applyFont="1" applyBorder="1" applyAlignment="1">
      <alignment vertical="center"/>
    </xf>
    <xf numFmtId="2" fontId="59" fillId="18" borderId="34" xfId="13" applyNumberFormat="1" applyFont="1" applyFill="1" applyBorder="1" applyAlignment="1">
      <alignment horizontal="center" vertical="center"/>
    </xf>
    <xf numFmtId="0" fontId="2" fillId="0" borderId="111" xfId="12" applyFont="1" applyBorder="1" applyAlignment="1">
      <alignment vertical="center"/>
    </xf>
    <xf numFmtId="0" fontId="31" fillId="0" borderId="113" xfId="12" applyFont="1" applyBorder="1"/>
    <xf numFmtId="0" fontId="27" fillId="0" borderId="9" xfId="12" applyFont="1" applyBorder="1"/>
    <xf numFmtId="0" fontId="19" fillId="0" borderId="9" xfId="12" applyFont="1" applyBorder="1"/>
    <xf numFmtId="0" fontId="19" fillId="0" borderId="9" xfId="12" applyFont="1" applyBorder="1" applyAlignment="1">
      <alignment horizontal="center" vertical="center" wrapText="1"/>
    </xf>
    <xf numFmtId="2" fontId="31" fillId="0" borderId="24" xfId="12" applyNumberFormat="1" applyFont="1" applyBorder="1" applyAlignment="1">
      <alignment horizontal="center" vertical="center"/>
    </xf>
    <xf numFmtId="0" fontId="2" fillId="0" borderId="33" xfId="12" applyBorder="1"/>
    <xf numFmtId="0" fontId="8" fillId="0" borderId="29" xfId="12" applyFont="1" applyBorder="1" applyAlignment="1">
      <alignment horizontal="right" vertical="center"/>
    </xf>
    <xf numFmtId="49" fontId="33" fillId="0" borderId="0" xfId="12" applyNumberFormat="1" applyFont="1" applyBorder="1" applyAlignment="1">
      <alignment horizontal="center" vertical="center"/>
    </xf>
    <xf numFmtId="0" fontId="2" fillId="0" borderId="0" xfId="12" applyBorder="1" applyAlignment="1">
      <alignment horizontal="center" vertical="center"/>
    </xf>
    <xf numFmtId="49" fontId="8" fillId="0" borderId="0" xfId="12" applyNumberFormat="1" applyFont="1" applyBorder="1" applyAlignment="1">
      <alignment horizontal="left" vertical="center"/>
    </xf>
    <xf numFmtId="0" fontId="19" fillId="0" borderId="28" xfId="12" applyFont="1" applyFill="1" applyBorder="1"/>
    <xf numFmtId="49" fontId="43" fillId="12" borderId="76" xfId="0" applyNumberFormat="1" applyFont="1" applyFill="1" applyBorder="1" applyAlignment="1">
      <alignment horizontal="center" vertical="center" wrapText="1"/>
    </xf>
    <xf numFmtId="0" fontId="43" fillId="12" borderId="0" xfId="4" applyFont="1" applyFill="1" applyBorder="1" applyAlignment="1">
      <alignment horizontal="center" vertical="center" wrapText="1"/>
    </xf>
    <xf numFmtId="0" fontId="43" fillId="12" borderId="71" xfId="4" applyFont="1" applyFill="1" applyBorder="1" applyAlignment="1">
      <alignment horizontal="center" vertical="center"/>
    </xf>
    <xf numFmtId="0" fontId="43" fillId="12" borderId="72" xfId="4" applyFont="1" applyFill="1" applyBorder="1" applyAlignment="1">
      <alignment horizontal="center" vertical="center"/>
    </xf>
    <xf numFmtId="49" fontId="43" fillId="12" borderId="69" xfId="0" applyNumberFormat="1" applyFont="1" applyFill="1" applyBorder="1" applyAlignment="1">
      <alignment horizontal="center" vertical="center" wrapText="1"/>
    </xf>
    <xf numFmtId="49" fontId="43" fillId="12" borderId="51" xfId="0" applyNumberFormat="1" applyFont="1" applyFill="1" applyBorder="1" applyAlignment="1">
      <alignment horizontal="center" vertical="center" wrapText="1"/>
    </xf>
    <xf numFmtId="49" fontId="43" fillId="12" borderId="81" xfId="0" applyNumberFormat="1" applyFont="1" applyFill="1" applyBorder="1" applyAlignment="1">
      <alignment horizontal="center" vertical="center" wrapText="1"/>
    </xf>
    <xf numFmtId="49" fontId="43" fillId="12" borderId="79" xfId="0" applyNumberFormat="1"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49" fontId="42" fillId="12" borderId="0" xfId="0" applyNumberFormat="1" applyFont="1" applyFill="1" applyBorder="1" applyAlignment="1">
      <alignment horizontal="center" vertical="center" wrapText="1"/>
    </xf>
    <xf numFmtId="169" fontId="43" fillId="12" borderId="72" xfId="4" applyNumberFormat="1" applyFont="1" applyFill="1" applyBorder="1" applyAlignment="1">
      <alignment horizontal="center" vertical="center"/>
    </xf>
    <xf numFmtId="49" fontId="42" fillId="12" borderId="75" xfId="0" applyNumberFormat="1" applyFont="1" applyFill="1" applyBorder="1" applyAlignment="1">
      <alignment horizontal="center" vertical="center" wrapText="1"/>
    </xf>
    <xf numFmtId="0" fontId="48" fillId="12" borderId="0" xfId="0" applyFont="1" applyFill="1" applyBorder="1" applyAlignment="1">
      <alignment horizontal="center" vertical="center" wrapText="1"/>
    </xf>
    <xf numFmtId="169" fontId="43" fillId="12" borderId="0" xfId="4" applyNumberFormat="1" applyFont="1" applyFill="1" applyBorder="1" applyAlignment="1">
      <alignment horizontal="center" vertical="center" wrapText="1"/>
    </xf>
    <xf numFmtId="49" fontId="43" fillId="12" borderId="75" xfId="0" applyNumberFormat="1" applyFont="1" applyFill="1" applyBorder="1" applyAlignment="1">
      <alignment horizontal="center" vertical="center" wrapText="1"/>
    </xf>
    <xf numFmtId="0" fontId="43" fillId="0" borderId="0" xfId="4" applyFont="1" applyFill="1" applyBorder="1" applyAlignment="1">
      <alignment horizontal="center" vertical="center" wrapText="1"/>
    </xf>
    <xf numFmtId="0" fontId="43" fillId="12" borderId="73" xfId="0" applyFont="1" applyFill="1" applyBorder="1" applyAlignment="1">
      <alignment horizontal="center" vertical="center" wrapText="1"/>
    </xf>
    <xf numFmtId="0" fontId="43" fillId="12" borderId="71" xfId="0" applyFont="1" applyFill="1" applyBorder="1" applyAlignment="1">
      <alignment horizontal="center" vertical="center" wrapText="1"/>
    </xf>
    <xf numFmtId="0" fontId="43" fillId="0" borderId="73" xfId="4" applyFont="1" applyFill="1" applyBorder="1" applyAlignment="1">
      <alignment horizontal="center" vertical="center"/>
    </xf>
    <xf numFmtId="0" fontId="43" fillId="12" borderId="73" xfId="4" applyFont="1" applyFill="1" applyBorder="1" applyAlignment="1">
      <alignment horizontal="center" vertical="center"/>
    </xf>
    <xf numFmtId="2" fontId="43" fillId="12" borderId="0" xfId="0" applyNumberFormat="1" applyFont="1" applyFill="1" applyBorder="1" applyAlignment="1">
      <alignment horizontal="center" vertical="center" wrapText="1"/>
    </xf>
    <xf numFmtId="169" fontId="43" fillId="0" borderId="73" xfId="4" applyNumberFormat="1" applyFont="1" applyFill="1" applyBorder="1" applyAlignment="1">
      <alignment horizontal="center" vertical="center"/>
    </xf>
    <xf numFmtId="0" fontId="43" fillId="0" borderId="73" xfId="4" applyFont="1" applyFill="1" applyBorder="1" applyAlignment="1">
      <alignment horizontal="center" vertical="center" wrapText="1"/>
    </xf>
    <xf numFmtId="0" fontId="43" fillId="12" borderId="73" xfId="4" applyFont="1" applyFill="1" applyBorder="1" applyAlignment="1">
      <alignment horizontal="center" vertical="center" wrapText="1"/>
    </xf>
    <xf numFmtId="49" fontId="43" fillId="12" borderId="74" xfId="0" applyNumberFormat="1" applyFont="1" applyFill="1" applyBorder="1" applyAlignment="1">
      <alignment horizontal="center" vertical="center" wrapText="1"/>
    </xf>
    <xf numFmtId="169" fontId="43" fillId="0" borderId="72" xfId="4" applyNumberFormat="1" applyFont="1" applyFill="1" applyBorder="1" applyAlignment="1">
      <alignment horizontal="center" vertical="center"/>
    </xf>
    <xf numFmtId="2" fontId="42" fillId="12" borderId="80" xfId="4" applyNumberFormat="1" applyFont="1" applyFill="1" applyBorder="1" applyAlignment="1">
      <alignment horizontal="center" vertical="center"/>
    </xf>
    <xf numFmtId="2" fontId="42" fillId="12" borderId="73" xfId="4" applyNumberFormat="1" applyFont="1" applyFill="1" applyBorder="1" applyAlignment="1">
      <alignment horizontal="center" vertical="center" wrapText="1"/>
    </xf>
    <xf numFmtId="2" fontId="42" fillId="12" borderId="0" xfId="0" applyNumberFormat="1" applyFont="1" applyFill="1" applyBorder="1" applyAlignment="1">
      <alignment horizontal="center" vertical="center" wrapText="1"/>
    </xf>
    <xf numFmtId="0" fontId="42" fillId="0" borderId="0" xfId="4" applyFont="1" applyFill="1" applyBorder="1" applyAlignment="1">
      <alignment horizontal="center" vertical="center"/>
    </xf>
    <xf numFmtId="0" fontId="42" fillId="0" borderId="0" xfId="4" applyFont="1" applyFill="1" applyBorder="1" applyAlignment="1">
      <alignment horizontal="left" vertical="center"/>
    </xf>
    <xf numFmtId="2" fontId="42" fillId="12" borderId="72" xfId="1" applyNumberFormat="1" applyFont="1" applyFill="1" applyBorder="1" applyAlignment="1" applyProtection="1">
      <alignment horizontal="center" vertical="center"/>
    </xf>
    <xf numFmtId="2" fontId="42" fillId="12" borderId="73" xfId="10" applyNumberFormat="1" applyFont="1" applyFill="1" applyBorder="1" applyAlignment="1">
      <alignment horizontal="center" vertical="center"/>
    </xf>
    <xf numFmtId="169" fontId="43" fillId="12" borderId="73" xfId="4" applyNumberFormat="1" applyFont="1" applyFill="1" applyBorder="1" applyAlignment="1">
      <alignment horizontal="center" vertical="center"/>
    </xf>
    <xf numFmtId="2" fontId="42" fillId="12" borderId="72" xfId="4" applyNumberFormat="1" applyFont="1" applyFill="1" applyBorder="1" applyAlignment="1">
      <alignment horizontal="center" vertical="center"/>
    </xf>
    <xf numFmtId="2" fontId="42" fillId="12" borderId="73" xfId="4" applyNumberFormat="1" applyFont="1" applyFill="1" applyBorder="1" applyAlignment="1">
      <alignment horizontal="center" vertical="center"/>
    </xf>
    <xf numFmtId="2" fontId="43" fillId="12" borderId="75" xfId="0" applyNumberFormat="1" applyFont="1" applyFill="1" applyBorder="1" applyAlignment="1">
      <alignment horizontal="center" vertical="center" wrapText="1"/>
    </xf>
    <xf numFmtId="2" fontId="42" fillId="12" borderId="75" xfId="0" applyNumberFormat="1" applyFont="1" applyFill="1" applyBorder="1" applyAlignment="1">
      <alignment horizontal="center" vertical="center" wrapText="1"/>
    </xf>
    <xf numFmtId="0" fontId="43" fillId="12" borderId="72" xfId="0" applyFont="1" applyFill="1" applyBorder="1" applyAlignment="1">
      <alignment horizontal="center" vertical="center" wrapText="1"/>
    </xf>
    <xf numFmtId="0" fontId="43" fillId="0" borderId="71" xfId="0" applyFont="1" applyFill="1" applyBorder="1" applyAlignment="1">
      <alignment horizontal="center" vertical="center" wrapText="1"/>
    </xf>
    <xf numFmtId="2" fontId="42" fillId="12" borderId="73" xfId="0" applyNumberFormat="1" applyFont="1" applyFill="1" applyBorder="1" applyAlignment="1">
      <alignment horizontal="center" vertical="center" wrapText="1"/>
    </xf>
    <xf numFmtId="0" fontId="43" fillId="0" borderId="72" xfId="0" applyFont="1" applyFill="1" applyBorder="1" applyAlignment="1">
      <alignment horizontal="center" vertical="center" wrapText="1"/>
    </xf>
    <xf numFmtId="0" fontId="43" fillId="12" borderId="76" xfId="4" applyFont="1" applyFill="1" applyBorder="1" applyAlignment="1">
      <alignment horizontal="center" vertical="center" wrapText="1"/>
    </xf>
    <xf numFmtId="2" fontId="42" fillId="12" borderId="71" xfId="0" applyNumberFormat="1" applyFont="1" applyFill="1" applyBorder="1" applyAlignment="1">
      <alignment horizontal="center" vertical="center" wrapText="1"/>
    </xf>
    <xf numFmtId="49" fontId="43" fillId="12" borderId="77" xfId="0" applyNumberFormat="1" applyFont="1" applyFill="1" applyBorder="1" applyAlignment="1">
      <alignment horizontal="center" vertical="center" wrapText="1"/>
    </xf>
    <xf numFmtId="166" fontId="42" fillId="13" borderId="44" xfId="1" applyFont="1" applyFill="1" applyBorder="1" applyAlignment="1" applyProtection="1">
      <alignment horizontal="center" vertical="center"/>
    </xf>
    <xf numFmtId="2" fontId="42" fillId="12" borderId="51" xfId="0" applyNumberFormat="1" applyFont="1" applyFill="1" applyBorder="1" applyAlignment="1">
      <alignment horizontal="center" vertical="center" wrapText="1"/>
    </xf>
    <xf numFmtId="49" fontId="43" fillId="12" borderId="70" xfId="0" applyNumberFormat="1" applyFont="1" applyFill="1" applyBorder="1" applyAlignment="1">
      <alignment horizontal="center" vertical="center" wrapText="1"/>
    </xf>
    <xf numFmtId="2" fontId="43" fillId="12" borderId="51" xfId="0" applyNumberFormat="1" applyFont="1" applyFill="1" applyBorder="1" applyAlignment="1">
      <alignment horizontal="center" vertical="center" wrapText="1"/>
    </xf>
    <xf numFmtId="2" fontId="43" fillId="12" borderId="70" xfId="0" applyNumberFormat="1" applyFont="1" applyFill="1" applyBorder="1" applyAlignment="1">
      <alignment horizontal="center" vertical="center" wrapText="1"/>
    </xf>
    <xf numFmtId="172" fontId="42" fillId="0" borderId="73" xfId="4" applyNumberFormat="1" applyFont="1" applyBorder="1" applyAlignment="1">
      <alignment horizontal="center" vertical="center"/>
    </xf>
    <xf numFmtId="0" fontId="8" fillId="0" borderId="29" xfId="12" applyFont="1" applyBorder="1" applyAlignment="1">
      <alignment horizontal="right" vertical="center"/>
    </xf>
    <xf numFmtId="49" fontId="8" fillId="0" borderId="0" xfId="12" applyNumberFormat="1" applyFont="1" applyBorder="1" applyAlignment="1">
      <alignment horizontal="left" vertical="center"/>
    </xf>
    <xf numFmtId="0" fontId="42" fillId="12" borderId="16" xfId="4" applyFont="1" applyFill="1" applyBorder="1" applyAlignment="1">
      <alignment horizontal="left" vertical="center"/>
    </xf>
    <xf numFmtId="2" fontId="60" fillId="12" borderId="0" xfId="0" applyNumberFormat="1" applyFont="1" applyFill="1" applyBorder="1" applyAlignment="1">
      <alignment horizontal="center" vertical="center" wrapText="1"/>
    </xf>
    <xf numFmtId="2" fontId="62" fillId="12" borderId="0" xfId="0" applyNumberFormat="1" applyFont="1" applyFill="1" applyBorder="1" applyAlignment="1">
      <alignment horizontal="center" vertical="center" wrapText="1"/>
    </xf>
    <xf numFmtId="2" fontId="62" fillId="12" borderId="76" xfId="0" applyNumberFormat="1" applyFont="1" applyFill="1" applyBorder="1" applyAlignment="1">
      <alignment horizontal="center" vertical="center" wrapText="1"/>
    </xf>
    <xf numFmtId="49" fontId="61" fillId="12" borderId="0" xfId="0" applyNumberFormat="1" applyFont="1" applyFill="1" applyBorder="1" applyAlignment="1">
      <alignment horizontal="center" vertical="center" wrapText="1"/>
    </xf>
    <xf numFmtId="2" fontId="43" fillId="12" borderId="76" xfId="0" applyNumberFormat="1" applyFont="1" applyFill="1" applyBorder="1" applyAlignment="1">
      <alignment horizontal="center" vertical="center" wrapText="1"/>
    </xf>
    <xf numFmtId="2" fontId="43" fillId="0" borderId="77" xfId="1" applyNumberFormat="1" applyFont="1" applyFill="1" applyBorder="1" applyAlignment="1" applyProtection="1">
      <alignment horizontal="center" vertical="center"/>
    </xf>
    <xf numFmtId="2" fontId="43" fillId="0" borderId="78" xfId="1" applyNumberFormat="1" applyFont="1" applyFill="1" applyBorder="1" applyAlignment="1" applyProtection="1">
      <alignment horizontal="center" vertical="center"/>
    </xf>
    <xf numFmtId="2" fontId="42" fillId="12" borderId="78" xfId="1" applyNumberFormat="1" applyFont="1" applyFill="1" applyBorder="1" applyAlignment="1" applyProtection="1">
      <alignment vertical="center"/>
    </xf>
    <xf numFmtId="2" fontId="42" fillId="13" borderId="45" xfId="1" applyNumberFormat="1" applyFont="1" applyFill="1" applyBorder="1" applyAlignment="1" applyProtection="1">
      <alignment horizontal="left" vertical="center"/>
    </xf>
    <xf numFmtId="2" fontId="42" fillId="12" borderId="72" xfId="10" applyNumberFormat="1" applyFont="1" applyFill="1" applyBorder="1" applyAlignment="1">
      <alignment horizontal="center" vertical="center" wrapText="1"/>
    </xf>
    <xf numFmtId="2" fontId="43" fillId="0" borderId="0" xfId="1" applyNumberFormat="1" applyFont="1" applyFill="1" applyBorder="1" applyAlignment="1" applyProtection="1">
      <alignment horizontal="center" vertical="center"/>
    </xf>
    <xf numFmtId="0" fontId="43" fillId="12" borderId="0" xfId="4" applyFont="1" applyFill="1" applyBorder="1" applyAlignment="1">
      <alignment horizontal="center" vertical="center" wrapText="1"/>
    </xf>
    <xf numFmtId="0" fontId="42" fillId="0" borderId="0" xfId="4" applyFont="1" applyFill="1" applyBorder="1" applyAlignment="1">
      <alignment horizontal="center" vertical="center"/>
    </xf>
    <xf numFmtId="0" fontId="43" fillId="0" borderId="0" xfId="4" applyFont="1" applyFill="1" applyBorder="1" applyAlignment="1">
      <alignment horizontal="center" vertical="center" wrapText="1"/>
    </xf>
    <xf numFmtId="166" fontId="42" fillId="13" borderId="44" xfId="1" applyFont="1" applyFill="1" applyBorder="1" applyAlignment="1" applyProtection="1">
      <alignment horizontal="center" vertical="center"/>
    </xf>
    <xf numFmtId="49" fontId="60" fillId="12" borderId="0" xfId="0" applyNumberFormat="1" applyFont="1" applyFill="1" applyBorder="1" applyAlignment="1">
      <alignment horizontal="center" vertical="center" wrapText="1"/>
    </xf>
    <xf numFmtId="0" fontId="42" fillId="12" borderId="75" xfId="4" applyFont="1" applyFill="1" applyBorder="1" applyAlignment="1">
      <alignment horizontal="left" vertical="center"/>
    </xf>
    <xf numFmtId="2" fontId="49" fillId="12" borderId="73" xfId="10" applyNumberFormat="1" applyFont="1" applyFill="1" applyBorder="1" applyAlignment="1">
      <alignment horizontal="center" vertical="center" wrapText="1"/>
    </xf>
    <xf numFmtId="2" fontId="49" fillId="12" borderId="0" xfId="4" applyNumberFormat="1" applyFont="1" applyFill="1" applyBorder="1" applyAlignment="1">
      <alignment horizontal="center" vertical="center" wrapText="1"/>
    </xf>
    <xf numFmtId="165" fontId="42" fillId="0" borderId="119" xfId="10" applyFont="1" applyFill="1" applyBorder="1" applyAlignment="1">
      <alignment horizontal="center" vertical="center" wrapText="1"/>
    </xf>
    <xf numFmtId="169" fontId="43" fillId="0" borderId="104" xfId="4" applyNumberFormat="1" applyFont="1" applyFill="1" applyBorder="1" applyAlignment="1">
      <alignment horizontal="center" vertical="center"/>
    </xf>
    <xf numFmtId="0" fontId="43" fillId="12" borderId="104" xfId="4" applyFont="1" applyFill="1" applyBorder="1" applyAlignment="1">
      <alignment horizontal="center" vertical="center"/>
    </xf>
    <xf numFmtId="0" fontId="43" fillId="0" borderId="104" xfId="0" applyFont="1" applyFill="1" applyBorder="1" applyAlignment="1">
      <alignment horizontal="center" vertical="center" wrapText="1"/>
    </xf>
    <xf numFmtId="0" fontId="42" fillId="0" borderId="29" xfId="4" applyFont="1" applyFill="1" applyBorder="1" applyAlignment="1">
      <alignment horizontal="center" vertical="center"/>
    </xf>
    <xf numFmtId="0" fontId="8" fillId="0" borderId="28" xfId="4" applyFont="1" applyFill="1" applyBorder="1" applyAlignment="1">
      <alignment horizontal="center" vertical="center"/>
    </xf>
    <xf numFmtId="0" fontId="43" fillId="0" borderId="105" xfId="4" applyFont="1" applyFill="1" applyBorder="1" applyAlignment="1">
      <alignment horizontal="center" vertical="center"/>
    </xf>
    <xf numFmtId="165" fontId="42" fillId="0" borderId="120" xfId="10" applyFont="1" applyFill="1" applyBorder="1" applyAlignment="1">
      <alignment horizontal="center" vertical="center" wrapText="1"/>
    </xf>
    <xf numFmtId="0" fontId="43" fillId="0" borderId="29" xfId="4" applyFont="1" applyFill="1" applyBorder="1" applyAlignment="1">
      <alignment horizontal="center" vertical="center"/>
    </xf>
    <xf numFmtId="0" fontId="43" fillId="0" borderId="105" xfId="4" applyFont="1" applyFill="1" applyBorder="1" applyAlignment="1">
      <alignment horizontal="center" vertical="center" wrapText="1"/>
    </xf>
    <xf numFmtId="165" fontId="42" fillId="12" borderId="119" xfId="10" applyFont="1" applyFill="1" applyBorder="1" applyAlignment="1">
      <alignment horizontal="center" vertical="center" wrapText="1"/>
    </xf>
    <xf numFmtId="0" fontId="43" fillId="0" borderId="113" xfId="4" applyFont="1" applyFill="1" applyBorder="1" applyAlignment="1">
      <alignment horizontal="center" vertical="center"/>
    </xf>
    <xf numFmtId="2" fontId="42" fillId="0" borderId="24" xfId="4" applyNumberFormat="1" applyFont="1" applyFill="1" applyBorder="1" applyAlignment="1">
      <alignment horizontal="center" vertical="center"/>
    </xf>
    <xf numFmtId="0" fontId="43" fillId="12" borderId="105" xfId="0" applyFont="1" applyFill="1" applyBorder="1" applyAlignment="1">
      <alignment horizontal="center" vertical="center" wrapText="1"/>
    </xf>
    <xf numFmtId="0" fontId="43" fillId="12" borderId="105" xfId="4" applyFont="1" applyFill="1" applyBorder="1" applyAlignment="1">
      <alignment horizontal="center" vertical="center" wrapText="1"/>
    </xf>
    <xf numFmtId="2" fontId="42" fillId="0" borderId="28" xfId="4" applyNumberFormat="1" applyFont="1" applyFill="1" applyBorder="1" applyAlignment="1">
      <alignment horizontal="center" vertical="center"/>
    </xf>
    <xf numFmtId="2" fontId="42" fillId="0" borderId="120" xfId="4" applyNumberFormat="1" applyFont="1" applyFill="1" applyBorder="1" applyAlignment="1">
      <alignment horizontal="center" vertical="center" wrapText="1"/>
    </xf>
    <xf numFmtId="165" fontId="42" fillId="0" borderId="120" xfId="10" applyFont="1" applyFill="1" applyBorder="1" applyAlignment="1">
      <alignment horizontal="center" vertical="center"/>
    </xf>
    <xf numFmtId="0" fontId="43" fillId="0" borderId="121" xfId="4" applyFont="1" applyFill="1" applyBorder="1" applyAlignment="1">
      <alignment horizontal="center" vertical="center"/>
    </xf>
    <xf numFmtId="0" fontId="43" fillId="0" borderId="122" xfId="4" applyFont="1" applyFill="1" applyBorder="1" applyAlignment="1">
      <alignment horizontal="center" vertical="center" wrapText="1"/>
    </xf>
    <xf numFmtId="0" fontId="43" fillId="12" borderId="122" xfId="4" applyFont="1" applyFill="1" applyBorder="1" applyAlignment="1">
      <alignment horizontal="center" vertical="center" wrapText="1"/>
    </xf>
    <xf numFmtId="2" fontId="42" fillId="12" borderId="122" xfId="1" applyNumberFormat="1" applyFont="1" applyFill="1" applyBorder="1" applyAlignment="1" applyProtection="1">
      <alignment horizontal="center" vertical="center"/>
    </xf>
    <xf numFmtId="2" fontId="42" fillId="0" borderId="122" xfId="4" applyNumberFormat="1" applyFont="1" applyFill="1" applyBorder="1" applyAlignment="1">
      <alignment horizontal="center" vertical="center" wrapText="1"/>
    </xf>
    <xf numFmtId="165" fontId="42" fillId="0" borderId="123" xfId="10" applyFont="1" applyFill="1" applyBorder="1" applyAlignment="1">
      <alignment horizontal="center" vertical="center" wrapText="1"/>
    </xf>
    <xf numFmtId="2" fontId="42" fillId="12" borderId="28" xfId="1" applyNumberFormat="1" applyFont="1" applyFill="1" applyBorder="1" applyAlignment="1" applyProtection="1">
      <alignment horizontal="left" vertical="center"/>
    </xf>
    <xf numFmtId="2" fontId="42" fillId="12" borderId="28" xfId="4" applyNumberFormat="1" applyFont="1" applyFill="1" applyBorder="1" applyAlignment="1">
      <alignment horizontal="center" vertical="center" wrapText="1"/>
    </xf>
    <xf numFmtId="2" fontId="43" fillId="12" borderId="134" xfId="4" applyNumberFormat="1" applyFont="1" applyFill="1" applyBorder="1" applyAlignment="1">
      <alignment horizontal="center" vertical="center" wrapText="1"/>
    </xf>
    <xf numFmtId="2" fontId="42" fillId="12" borderId="120" xfId="4" applyNumberFormat="1" applyFont="1" applyFill="1" applyBorder="1" applyAlignment="1">
      <alignment horizontal="center" vertical="center" wrapText="1"/>
    </xf>
    <xf numFmtId="2" fontId="42" fillId="12" borderId="129" xfId="1" applyNumberFormat="1" applyFont="1" applyFill="1" applyBorder="1" applyAlignment="1" applyProtection="1">
      <alignment horizontal="left" vertical="center"/>
    </xf>
    <xf numFmtId="2" fontId="43" fillId="12" borderId="130" xfId="1" applyNumberFormat="1" applyFont="1" applyFill="1" applyBorder="1" applyAlignment="1" applyProtection="1">
      <alignment horizontal="center" vertical="center"/>
    </xf>
    <xf numFmtId="2" fontId="43" fillId="12" borderId="28" xfId="1" applyNumberFormat="1" applyFont="1" applyFill="1" applyBorder="1" applyAlignment="1" applyProtection="1">
      <alignment horizontal="center" vertical="center"/>
    </xf>
    <xf numFmtId="0" fontId="43" fillId="0" borderId="112" xfId="4" applyFont="1" applyFill="1" applyBorder="1" applyAlignment="1">
      <alignment horizontal="center" vertical="center"/>
    </xf>
    <xf numFmtId="0" fontId="48" fillId="12" borderId="122" xfId="4" applyFont="1" applyFill="1" applyBorder="1" applyAlignment="1">
      <alignment horizontal="center" vertical="center" wrapText="1"/>
    </xf>
    <xf numFmtId="0" fontId="43" fillId="0" borderId="133" xfId="4" applyFont="1" applyFill="1" applyBorder="1" applyAlignment="1">
      <alignment horizontal="center" vertical="center"/>
    </xf>
    <xf numFmtId="0" fontId="42" fillId="12" borderId="128" xfId="4" applyFont="1" applyFill="1" applyBorder="1" applyAlignment="1">
      <alignment horizontal="center" vertical="center"/>
    </xf>
    <xf numFmtId="0" fontId="1" fillId="0" borderId="111" xfId="12" applyFont="1" applyBorder="1" applyAlignment="1">
      <alignment vertical="center"/>
    </xf>
    <xf numFmtId="2" fontId="61" fillId="12" borderId="0" xfId="0" applyNumberFormat="1" applyFont="1" applyFill="1" applyBorder="1" applyAlignment="1">
      <alignment horizontal="center" vertical="center" wrapText="1"/>
    </xf>
    <xf numFmtId="9" fontId="42" fillId="2" borderId="135" xfId="4" applyNumberFormat="1" applyFont="1" applyFill="1" applyBorder="1" applyAlignment="1">
      <alignment horizontal="center"/>
    </xf>
    <xf numFmtId="0" fontId="44" fillId="0" borderId="41" xfId="4" applyFont="1" applyFill="1" applyBorder="1" applyAlignment="1">
      <alignment horizontal="center" vertical="center"/>
    </xf>
    <xf numFmtId="0" fontId="44" fillId="0" borderId="41" xfId="4" applyFont="1" applyFill="1" applyBorder="1" applyAlignment="1">
      <alignment horizontal="center" vertical="center" wrapText="1"/>
    </xf>
    <xf numFmtId="0" fontId="44" fillId="12" borderId="41" xfId="4" applyFont="1" applyFill="1" applyBorder="1" applyAlignment="1">
      <alignment horizontal="center" vertical="center"/>
    </xf>
    <xf numFmtId="166" fontId="44" fillId="12" borderId="41" xfId="1" applyFont="1" applyFill="1" applyBorder="1" applyAlignment="1" applyProtection="1">
      <alignment horizontal="center" vertical="center"/>
    </xf>
    <xf numFmtId="166" fontId="12" fillId="0" borderId="41" xfId="1" applyFont="1" applyFill="1" applyBorder="1" applyAlignment="1" applyProtection="1">
      <alignment horizontal="center" vertical="center" wrapText="1"/>
    </xf>
    <xf numFmtId="166" fontId="12" fillId="0" borderId="41" xfId="1" applyFont="1" applyFill="1" applyBorder="1" applyAlignment="1" applyProtection="1">
      <alignment horizontal="center" vertical="center"/>
    </xf>
    <xf numFmtId="0" fontId="44" fillId="12" borderId="136" xfId="4" applyFont="1" applyFill="1" applyBorder="1" applyAlignment="1">
      <alignment horizontal="center" vertical="center"/>
    </xf>
    <xf numFmtId="166" fontId="12" fillId="0" borderId="137" xfId="1" applyFont="1" applyFill="1" applyBorder="1" applyAlignment="1" applyProtection="1">
      <alignment horizontal="center" vertical="center"/>
    </xf>
    <xf numFmtId="0" fontId="43" fillId="0" borderId="138" xfId="4" applyFont="1" applyFill="1" applyBorder="1" applyAlignment="1">
      <alignment horizontal="center" vertical="center"/>
    </xf>
    <xf numFmtId="0" fontId="43" fillId="0" borderId="139" xfId="4" applyFont="1" applyFill="1" applyBorder="1" applyAlignment="1">
      <alignment horizontal="center" vertical="center" wrapText="1"/>
    </xf>
    <xf numFmtId="0" fontId="43" fillId="12" borderId="139" xfId="4" applyFont="1" applyFill="1" applyBorder="1" applyAlignment="1">
      <alignment horizontal="center" vertical="center" wrapText="1"/>
    </xf>
    <xf numFmtId="0" fontId="44" fillId="0" borderId="141" xfId="4" applyFont="1" applyFill="1" applyBorder="1" applyAlignment="1">
      <alignment horizontal="center" vertical="center"/>
    </xf>
    <xf numFmtId="0" fontId="44" fillId="0" borderId="136" xfId="4" applyFont="1" applyFill="1" applyBorder="1" applyAlignment="1">
      <alignment horizontal="center" vertical="center" wrapText="1"/>
    </xf>
    <xf numFmtId="166" fontId="12" fillId="0" borderId="136" xfId="1" applyFont="1" applyFill="1" applyBorder="1" applyAlignment="1" applyProtection="1">
      <alignment horizontal="center" vertical="center" wrapText="1"/>
    </xf>
    <xf numFmtId="0" fontId="0" fillId="0" borderId="47" xfId="4" applyFont="1" applyFill="1" applyBorder="1" applyAlignment="1">
      <alignment horizontal="center" vertical="center"/>
    </xf>
    <xf numFmtId="0" fontId="0" fillId="0" borderId="48" xfId="4" applyFont="1" applyFill="1" applyBorder="1" applyAlignment="1">
      <alignment horizontal="center" vertical="center"/>
    </xf>
    <xf numFmtId="0" fontId="0" fillId="0" borderId="48" xfId="4" applyFont="1" applyFill="1" applyBorder="1" applyAlignment="1">
      <alignment horizontal="center" vertical="center" wrapText="1"/>
    </xf>
    <xf numFmtId="166" fontId="0" fillId="0" borderId="48" xfId="1" applyFont="1" applyFill="1" applyBorder="1" applyAlignment="1" applyProtection="1">
      <alignment horizontal="center" vertical="center"/>
    </xf>
    <xf numFmtId="0" fontId="0" fillId="0" borderId="48" xfId="4" applyFont="1" applyFill="1" applyBorder="1" applyAlignment="1">
      <alignment horizontal="center"/>
    </xf>
    <xf numFmtId="0" fontId="0" fillId="0" borderId="101" xfId="4" applyFont="1" applyFill="1" applyBorder="1" applyAlignment="1">
      <alignment horizontal="center"/>
    </xf>
    <xf numFmtId="0" fontId="0" fillId="0" borderId="29" xfId="4" applyFont="1" applyFill="1" applyBorder="1" applyAlignment="1">
      <alignment horizontal="center" vertical="center"/>
    </xf>
    <xf numFmtId="0" fontId="0" fillId="0" borderId="28" xfId="4" applyFont="1" applyFill="1" applyBorder="1" applyAlignment="1">
      <alignment horizontal="center"/>
    </xf>
    <xf numFmtId="0" fontId="3" fillId="0" borderId="28" xfId="3" applyNumberFormat="1" applyFill="1" applyBorder="1" applyAlignment="1" applyProtection="1">
      <alignment horizontal="center"/>
    </xf>
    <xf numFmtId="0" fontId="7" fillId="0" borderId="29" xfId="4" applyFont="1" applyFill="1" applyBorder="1" applyAlignment="1">
      <alignment horizontal="center" vertical="center"/>
    </xf>
    <xf numFmtId="0" fontId="47" fillId="0" borderId="28" xfId="4" applyFont="1" applyFill="1" applyBorder="1" applyAlignment="1">
      <alignment horizontal="center" vertical="center"/>
    </xf>
    <xf numFmtId="165" fontId="12" fillId="12" borderId="28" xfId="10" applyFont="1" applyFill="1" applyBorder="1" applyAlignment="1">
      <alignment vertical="center"/>
    </xf>
    <xf numFmtId="0" fontId="44" fillId="0" borderId="142" xfId="4" applyFont="1" applyFill="1" applyBorder="1" applyAlignment="1">
      <alignment horizontal="center" vertical="center"/>
    </xf>
    <xf numFmtId="2" fontId="42" fillId="0" borderId="0" xfId="4" applyNumberFormat="1" applyFont="1" applyBorder="1" applyAlignment="1">
      <alignment horizontal="center" vertical="center"/>
    </xf>
    <xf numFmtId="172" fontId="12" fillId="12" borderId="0" xfId="10" applyNumberFormat="1" applyFont="1" applyFill="1" applyBorder="1" applyAlignment="1">
      <alignment horizontal="center" vertical="center"/>
    </xf>
    <xf numFmtId="0" fontId="47" fillId="0" borderId="0" xfId="4" applyFont="1" applyFill="1" applyBorder="1" applyAlignment="1"/>
    <xf numFmtId="0" fontId="47" fillId="0" borderId="78" xfId="4" applyFont="1" applyFill="1" applyBorder="1" applyAlignment="1">
      <alignment horizontal="center"/>
    </xf>
    <xf numFmtId="2" fontId="43" fillId="12" borderId="0" xfId="0" applyNumberFormat="1"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49" fontId="42" fillId="12" borderId="0" xfId="0" applyNumberFormat="1" applyFont="1" applyFill="1" applyBorder="1" applyAlignment="1">
      <alignment horizontal="center" vertical="center" wrapText="1"/>
    </xf>
    <xf numFmtId="2" fontId="42" fillId="12" borderId="0" xfId="0" applyNumberFormat="1" applyFont="1" applyFill="1" applyBorder="1" applyAlignment="1">
      <alignment horizontal="center" vertical="center" wrapText="1"/>
    </xf>
    <xf numFmtId="0" fontId="43" fillId="0" borderId="0" xfId="4" applyFont="1" applyFill="1" applyBorder="1" applyAlignment="1">
      <alignment horizontal="center" vertical="center" wrapText="1"/>
    </xf>
    <xf numFmtId="0" fontId="43" fillId="12" borderId="104" xfId="4" applyFont="1" applyFill="1" applyBorder="1" applyAlignment="1">
      <alignment horizontal="center" vertical="center"/>
    </xf>
    <xf numFmtId="0" fontId="43" fillId="12" borderId="72" xfId="0" applyFont="1" applyFill="1" applyBorder="1" applyAlignment="1">
      <alignment horizontal="center" vertical="center" wrapText="1"/>
    </xf>
    <xf numFmtId="2" fontId="42" fillId="12" borderId="0" xfId="0" applyNumberFormat="1" applyFont="1" applyFill="1" applyBorder="1" applyAlignment="1">
      <alignment horizontal="left" vertical="center" wrapText="1"/>
    </xf>
    <xf numFmtId="2" fontId="43" fillId="12" borderId="129" xfId="1" applyNumberFormat="1" applyFont="1" applyFill="1" applyBorder="1" applyAlignment="1" applyProtection="1">
      <alignment horizontal="center" vertical="center"/>
    </xf>
    <xf numFmtId="0" fontId="43" fillId="0" borderId="128" xfId="4" applyFont="1" applyFill="1" applyBorder="1" applyAlignment="1">
      <alignment horizontal="center" vertical="center"/>
    </xf>
    <xf numFmtId="0" fontId="43" fillId="0" borderId="75" xfId="4" applyFont="1" applyFill="1" applyBorder="1" applyAlignment="1">
      <alignment horizontal="center" vertical="center"/>
    </xf>
    <xf numFmtId="49" fontId="42" fillId="0" borderId="0" xfId="0" applyNumberFormat="1" applyFont="1" applyBorder="1" applyAlignment="1">
      <alignment horizontal="center" vertical="center" wrapText="1"/>
    </xf>
    <xf numFmtId="2" fontId="49" fillId="12" borderId="0" xfId="0" applyNumberFormat="1" applyFont="1" applyFill="1" applyBorder="1" applyAlignment="1">
      <alignment horizontal="left" vertical="center" wrapText="1"/>
    </xf>
    <xf numFmtId="49" fontId="43" fillId="12" borderId="0" xfId="0" applyNumberFormat="1" applyFont="1" applyFill="1" applyBorder="1" applyAlignment="1">
      <alignment horizontal="center" vertical="center" wrapText="1"/>
    </xf>
    <xf numFmtId="0" fontId="43" fillId="0" borderId="104" xfId="4" applyFont="1" applyFill="1" applyBorder="1" applyAlignment="1">
      <alignment horizontal="center" vertical="center"/>
    </xf>
    <xf numFmtId="49" fontId="42" fillId="12" borderId="0" xfId="0" applyNumberFormat="1" applyFont="1" applyFill="1" applyBorder="1" applyAlignment="1">
      <alignment horizontal="center" vertical="center" wrapText="1"/>
    </xf>
    <xf numFmtId="0" fontId="43" fillId="12" borderId="70" xfId="4" applyFont="1" applyFill="1" applyBorder="1" applyAlignment="1">
      <alignment horizontal="center" vertical="center"/>
    </xf>
    <xf numFmtId="2" fontId="42" fillId="12" borderId="0" xfId="0" applyNumberFormat="1" applyFont="1" applyFill="1" applyBorder="1" applyAlignment="1">
      <alignment horizontal="center" vertical="center" wrapText="1"/>
    </xf>
    <xf numFmtId="166" fontId="42" fillId="13" borderId="44" xfId="1" applyFont="1" applyFill="1" applyBorder="1" applyAlignment="1" applyProtection="1">
      <alignment horizontal="center" vertical="center"/>
    </xf>
    <xf numFmtId="0" fontId="42" fillId="12" borderId="15" xfId="4" applyFont="1" applyFill="1" applyBorder="1" applyAlignment="1">
      <alignment horizontal="center" vertical="center"/>
    </xf>
    <xf numFmtId="0" fontId="42" fillId="12" borderId="16" xfId="4" applyFont="1" applyFill="1" applyBorder="1" applyAlignment="1">
      <alignment horizontal="center" vertical="center"/>
    </xf>
    <xf numFmtId="166" fontId="42" fillId="12" borderId="16" xfId="1" applyFont="1" applyFill="1" applyBorder="1" applyAlignment="1" applyProtection="1">
      <alignment horizontal="center" vertical="center"/>
    </xf>
    <xf numFmtId="172" fontId="42" fillId="12" borderId="17" xfId="10" applyNumberFormat="1" applyFont="1" applyFill="1" applyBorder="1" applyAlignment="1">
      <alignment horizontal="center" vertical="center" wrapText="1"/>
    </xf>
    <xf numFmtId="172" fontId="42" fillId="12" borderId="17" xfId="11" applyNumberFormat="1" applyFont="1" applyFill="1" applyBorder="1" applyAlignment="1">
      <alignment horizontal="center" vertical="center" wrapText="1"/>
    </xf>
    <xf numFmtId="2" fontId="42" fillId="12" borderId="70" xfId="1" applyNumberFormat="1" applyFont="1" applyFill="1" applyBorder="1" applyAlignment="1" applyProtection="1">
      <alignment horizontal="left" vertical="center"/>
    </xf>
    <xf numFmtId="0" fontId="42" fillId="12" borderId="69" xfId="4" applyFont="1" applyFill="1" applyBorder="1" applyAlignment="1">
      <alignment horizontal="center" vertical="center"/>
    </xf>
    <xf numFmtId="0" fontId="42" fillId="12" borderId="74" xfId="4" applyFont="1" applyFill="1" applyBorder="1" applyAlignment="1">
      <alignment horizontal="center" vertical="center"/>
    </xf>
    <xf numFmtId="2" fontId="42" fillId="12" borderId="80" xfId="1" applyNumberFormat="1" applyFont="1" applyFill="1" applyBorder="1" applyAlignment="1" applyProtection="1">
      <alignment horizontal="left" vertical="center"/>
    </xf>
    <xf numFmtId="0" fontId="42" fillId="12" borderId="51" xfId="4" applyFont="1" applyFill="1" applyBorder="1" applyAlignment="1">
      <alignment horizontal="left" vertical="center"/>
    </xf>
    <xf numFmtId="49" fontId="43" fillId="12" borderId="0" xfId="0" applyNumberFormat="1" applyFont="1" applyFill="1" applyBorder="1" applyAlignment="1">
      <alignment horizontal="center" vertical="center" wrapText="1"/>
    </xf>
    <xf numFmtId="2" fontId="42" fillId="12" borderId="120" xfId="4" applyNumberFormat="1" applyFont="1" applyFill="1" applyBorder="1" applyAlignment="1">
      <alignment horizontal="center" vertical="center" wrapText="1"/>
    </xf>
    <xf numFmtId="0" fontId="43" fillId="12" borderId="0" xfId="4" applyFont="1" applyFill="1" applyBorder="1" applyAlignment="1">
      <alignment horizontal="center" vertical="center" wrapText="1"/>
    </xf>
    <xf numFmtId="0" fontId="43" fillId="0" borderId="104" xfId="4" applyFont="1" applyFill="1" applyBorder="1" applyAlignment="1">
      <alignment horizontal="center" vertical="center"/>
    </xf>
    <xf numFmtId="0" fontId="43" fillId="12" borderId="71" xfId="4" applyFont="1" applyFill="1" applyBorder="1" applyAlignment="1">
      <alignment horizontal="center" vertical="center"/>
    </xf>
    <xf numFmtId="0" fontId="43" fillId="12" borderId="72" xfId="4" applyFont="1" applyFill="1" applyBorder="1" applyAlignment="1">
      <alignment horizontal="center" vertical="center"/>
    </xf>
    <xf numFmtId="169" fontId="43" fillId="12" borderId="72" xfId="4" applyNumberFormat="1" applyFont="1" applyFill="1" applyBorder="1" applyAlignment="1">
      <alignment horizontal="center" vertical="center"/>
    </xf>
    <xf numFmtId="169" fontId="43" fillId="0" borderId="104" xfId="4" applyNumberFormat="1" applyFont="1" applyFill="1" applyBorder="1" applyAlignment="1">
      <alignment horizontal="center" vertical="center"/>
    </xf>
    <xf numFmtId="0" fontId="43" fillId="0" borderId="0" xfId="4" applyFont="1" applyFill="1" applyBorder="1" applyAlignment="1">
      <alignment horizontal="center" vertical="center" wrapText="1"/>
    </xf>
    <xf numFmtId="0" fontId="43" fillId="12" borderId="73" xfId="0" applyFont="1" applyFill="1" applyBorder="1" applyAlignment="1">
      <alignment horizontal="center" vertical="center" wrapText="1"/>
    </xf>
    <xf numFmtId="0" fontId="43" fillId="12" borderId="71" xfId="0" applyFont="1" applyFill="1" applyBorder="1" applyAlignment="1">
      <alignment horizontal="center" vertical="center" wrapText="1"/>
    </xf>
    <xf numFmtId="0" fontId="43" fillId="12" borderId="105" xfId="0" applyFont="1" applyFill="1" applyBorder="1" applyAlignment="1">
      <alignment horizontal="center" vertical="center" wrapText="1"/>
    </xf>
    <xf numFmtId="0" fontId="43" fillId="0" borderId="73" xfId="4" applyFont="1" applyFill="1" applyBorder="1" applyAlignment="1">
      <alignment horizontal="center" vertical="center"/>
    </xf>
    <xf numFmtId="0" fontId="43" fillId="0" borderId="105" xfId="4" applyFont="1" applyFill="1" applyBorder="1" applyAlignment="1">
      <alignment horizontal="center" vertical="center"/>
    </xf>
    <xf numFmtId="0" fontId="43" fillId="0" borderId="105" xfId="4" applyFont="1" applyFill="1" applyBorder="1" applyAlignment="1">
      <alignment horizontal="center" vertical="center" wrapText="1"/>
    </xf>
    <xf numFmtId="0" fontId="43" fillId="12" borderId="73" xfId="4" applyFont="1" applyFill="1" applyBorder="1" applyAlignment="1">
      <alignment horizontal="center" vertical="center" wrapText="1"/>
    </xf>
    <xf numFmtId="0" fontId="42" fillId="0" borderId="0" xfId="4" applyFont="1" applyFill="1" applyBorder="1" applyAlignment="1">
      <alignment horizontal="center" vertical="center"/>
    </xf>
    <xf numFmtId="0" fontId="42" fillId="0" borderId="0" xfId="4" applyFont="1" applyFill="1" applyBorder="1" applyAlignment="1">
      <alignment horizontal="left" vertical="center"/>
    </xf>
    <xf numFmtId="0" fontId="43" fillId="12" borderId="73" xfId="4" applyFont="1" applyFill="1" applyBorder="1" applyAlignment="1">
      <alignment horizontal="center" vertical="center"/>
    </xf>
    <xf numFmtId="0" fontId="43" fillId="12" borderId="104" xfId="4" applyFont="1" applyFill="1" applyBorder="1" applyAlignment="1">
      <alignment horizontal="center" vertical="center"/>
    </xf>
    <xf numFmtId="0" fontId="43" fillId="12" borderId="70" xfId="4" applyFont="1" applyFill="1" applyBorder="1" applyAlignment="1">
      <alignment horizontal="center" vertical="center"/>
    </xf>
    <xf numFmtId="169" fontId="43" fillId="12" borderId="73" xfId="4" applyNumberFormat="1" applyFont="1" applyFill="1" applyBorder="1" applyAlignment="1">
      <alignment horizontal="center" vertical="center"/>
    </xf>
    <xf numFmtId="0" fontId="43" fillId="12" borderId="69" xfId="4" applyFont="1" applyFill="1" applyBorder="1" applyAlignment="1">
      <alignment horizontal="center" vertical="center" wrapText="1"/>
    </xf>
    <xf numFmtId="169" fontId="43" fillId="0" borderId="72" xfId="4" applyNumberFormat="1" applyFont="1" applyFill="1" applyBorder="1" applyAlignment="1">
      <alignment horizontal="center" vertical="center"/>
    </xf>
    <xf numFmtId="0" fontId="43" fillId="0" borderId="73" xfId="4" applyFont="1" applyFill="1" applyBorder="1" applyAlignment="1">
      <alignment horizontal="center" vertical="center" wrapText="1"/>
    </xf>
    <xf numFmtId="0" fontId="43" fillId="12" borderId="105" xfId="4" applyFont="1" applyFill="1" applyBorder="1" applyAlignment="1">
      <alignment horizontal="center" vertical="center" wrapText="1"/>
    </xf>
    <xf numFmtId="0" fontId="43" fillId="12" borderId="72" xfId="0" applyFont="1" applyFill="1" applyBorder="1" applyAlignment="1">
      <alignment horizontal="center" vertical="center" wrapText="1"/>
    </xf>
    <xf numFmtId="0" fontId="43" fillId="12" borderId="79" xfId="0" applyFont="1" applyFill="1" applyBorder="1" applyAlignment="1">
      <alignment horizontal="center" vertical="center" wrapText="1"/>
    </xf>
    <xf numFmtId="0" fontId="43" fillId="12" borderId="74" xfId="0" applyFont="1" applyFill="1" applyBorder="1" applyAlignment="1">
      <alignment horizontal="center" vertical="center" wrapText="1"/>
    </xf>
    <xf numFmtId="0" fontId="43" fillId="0" borderId="104" xfId="0" applyFont="1" applyFill="1" applyBorder="1" applyAlignment="1">
      <alignment horizontal="center" vertical="center" wrapText="1"/>
    </xf>
    <xf numFmtId="0" fontId="43" fillId="12" borderId="76" xfId="4" applyFont="1" applyFill="1" applyBorder="1" applyAlignment="1">
      <alignment horizontal="center" vertical="center" wrapText="1"/>
    </xf>
    <xf numFmtId="0" fontId="43" fillId="12" borderId="79" xfId="4" applyFont="1" applyFill="1" applyBorder="1" applyAlignment="1">
      <alignment horizontal="center" vertical="center"/>
    </xf>
    <xf numFmtId="2" fontId="42" fillId="12" borderId="71" xfId="4" applyNumberFormat="1" applyFont="1" applyFill="1" applyBorder="1" applyAlignment="1">
      <alignment horizontal="center" vertical="center"/>
    </xf>
    <xf numFmtId="2" fontId="42" fillId="12" borderId="72" xfId="4" applyNumberFormat="1" applyFont="1" applyFill="1" applyBorder="1" applyAlignment="1">
      <alignment horizontal="center" vertical="center"/>
    </xf>
    <xf numFmtId="166" fontId="42" fillId="13" borderId="44" xfId="1" applyFont="1" applyFill="1" applyBorder="1" applyAlignment="1" applyProtection="1">
      <alignment horizontal="center" vertical="center"/>
    </xf>
    <xf numFmtId="0" fontId="44" fillId="0" borderId="136" xfId="4" applyFont="1" applyFill="1" applyBorder="1" applyAlignment="1">
      <alignment horizontal="center" vertical="center" wrapText="1"/>
    </xf>
    <xf numFmtId="2" fontId="43" fillId="12" borderId="69" xfId="0" applyNumberFormat="1" applyFont="1" applyFill="1" applyBorder="1" applyAlignment="1">
      <alignment horizontal="center" vertical="center" wrapText="1"/>
    </xf>
    <xf numFmtId="2" fontId="43" fillId="12" borderId="51" xfId="0" applyNumberFormat="1" applyFont="1" applyFill="1" applyBorder="1" applyAlignment="1">
      <alignment horizontal="center" vertical="center" wrapText="1"/>
    </xf>
    <xf numFmtId="2" fontId="43" fillId="12" borderId="70" xfId="0" applyNumberFormat="1" applyFont="1" applyFill="1" applyBorder="1" applyAlignment="1">
      <alignment horizontal="center" vertical="center" wrapText="1"/>
    </xf>
    <xf numFmtId="0" fontId="43" fillId="0" borderId="69" xfId="4" applyFont="1" applyFill="1" applyBorder="1" applyAlignment="1">
      <alignment horizontal="center" vertical="center"/>
    </xf>
    <xf numFmtId="0" fontId="42" fillId="12" borderId="11" xfId="4" applyFont="1" applyFill="1" applyBorder="1" applyAlignment="1">
      <alignment horizontal="center" vertical="center"/>
    </xf>
    <xf numFmtId="0" fontId="42" fillId="12" borderId="12" xfId="4" applyFont="1" applyFill="1" applyBorder="1" applyAlignment="1">
      <alignment horizontal="left" vertical="center"/>
    </xf>
    <xf numFmtId="0" fontId="42" fillId="12" borderId="12" xfId="4" applyFont="1" applyFill="1" applyBorder="1" applyAlignment="1">
      <alignment horizontal="center" vertical="center"/>
    </xf>
    <xf numFmtId="166" fontId="42" fillId="12" borderId="12" xfId="1" applyFont="1" applyFill="1" applyBorder="1" applyAlignment="1" applyProtection="1">
      <alignment horizontal="center" vertical="center"/>
    </xf>
    <xf numFmtId="172" fontId="42" fillId="12" borderId="18" xfId="11" applyNumberFormat="1" applyFont="1" applyFill="1" applyBorder="1" applyAlignment="1">
      <alignment horizontal="center" vertical="center" wrapText="1"/>
    </xf>
    <xf numFmtId="172" fontId="42" fillId="12" borderId="18" xfId="10" applyNumberFormat="1" applyFont="1" applyFill="1" applyBorder="1" applyAlignment="1">
      <alignment horizontal="center" vertical="center" wrapText="1"/>
    </xf>
    <xf numFmtId="0" fontId="43" fillId="12" borderId="71" xfId="4" applyFont="1" applyFill="1" applyBorder="1" applyAlignment="1">
      <alignment horizontal="center" vertical="center"/>
    </xf>
    <xf numFmtId="0" fontId="43" fillId="12" borderId="72" xfId="4" applyFont="1" applyFill="1" applyBorder="1" applyAlignment="1">
      <alignment horizontal="center" vertical="center"/>
    </xf>
    <xf numFmtId="2" fontId="42" fillId="12" borderId="72" xfId="4" applyNumberFormat="1" applyFont="1" applyFill="1" applyBorder="1" applyAlignment="1">
      <alignment horizontal="center" vertical="center"/>
    </xf>
    <xf numFmtId="0" fontId="43" fillId="12" borderId="72" xfId="0" applyFont="1" applyFill="1" applyBorder="1" applyAlignment="1">
      <alignment horizontal="center" vertical="center" wrapText="1"/>
    </xf>
    <xf numFmtId="0" fontId="43" fillId="0" borderId="104" xfId="0" applyFont="1" applyFill="1" applyBorder="1" applyAlignment="1">
      <alignment horizontal="center" vertical="center" wrapText="1"/>
    </xf>
    <xf numFmtId="0" fontId="43" fillId="12" borderId="73" xfId="4" applyFont="1" applyFill="1" applyBorder="1" applyAlignment="1">
      <alignment horizontal="center" vertical="center"/>
    </xf>
    <xf numFmtId="169" fontId="43" fillId="12" borderId="72" xfId="4" applyNumberFormat="1" applyFont="1" applyFill="1" applyBorder="1" applyAlignment="1">
      <alignment horizontal="center" vertical="center"/>
    </xf>
    <xf numFmtId="169" fontId="43" fillId="12" borderId="73" xfId="4" applyNumberFormat="1" applyFont="1" applyFill="1" applyBorder="1" applyAlignment="1">
      <alignment horizontal="center" vertical="center"/>
    </xf>
    <xf numFmtId="169" fontId="43" fillId="0" borderId="104" xfId="4" applyNumberFormat="1" applyFont="1" applyFill="1" applyBorder="1" applyAlignment="1">
      <alignment horizontal="center" vertical="center"/>
    </xf>
    <xf numFmtId="0" fontId="43" fillId="12" borderId="73" xfId="4" applyFont="1" applyFill="1" applyBorder="1" applyAlignment="1">
      <alignment horizontal="center" vertical="center" wrapText="1"/>
    </xf>
    <xf numFmtId="0" fontId="43" fillId="12" borderId="73" xfId="0" applyFont="1" applyFill="1" applyBorder="1" applyAlignment="1">
      <alignment horizontal="center" vertical="center" wrapText="1"/>
    </xf>
    <xf numFmtId="0" fontId="43" fillId="12" borderId="71" xfId="0" applyFont="1" applyFill="1" applyBorder="1" applyAlignment="1">
      <alignment horizontal="center" vertical="center" wrapText="1"/>
    </xf>
    <xf numFmtId="0" fontId="43" fillId="0" borderId="73" xfId="4" applyFont="1" applyFill="1" applyBorder="1" applyAlignment="1">
      <alignment horizontal="center" vertical="center" wrapText="1"/>
    </xf>
    <xf numFmtId="0" fontId="43" fillId="12" borderId="105" xfId="0"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0" fontId="43" fillId="0" borderId="105" xfId="4" applyFont="1" applyFill="1" applyBorder="1" applyAlignment="1">
      <alignment horizontal="center" vertical="center" wrapText="1"/>
    </xf>
    <xf numFmtId="0" fontId="43" fillId="12" borderId="0" xfId="4" applyFont="1" applyFill="1" applyBorder="1" applyAlignment="1">
      <alignment horizontal="center" vertical="center" wrapText="1"/>
    </xf>
    <xf numFmtId="0" fontId="43" fillId="12" borderId="105" xfId="4" applyFont="1" applyFill="1" applyBorder="1" applyAlignment="1">
      <alignment horizontal="center" vertical="center" wrapText="1"/>
    </xf>
    <xf numFmtId="169" fontId="43" fillId="0" borderId="72" xfId="4" applyNumberFormat="1" applyFont="1" applyFill="1" applyBorder="1" applyAlignment="1">
      <alignment horizontal="center" vertical="center"/>
    </xf>
    <xf numFmtId="0" fontId="43" fillId="12" borderId="70" xfId="4" applyFont="1" applyFill="1" applyBorder="1" applyAlignment="1">
      <alignment horizontal="center" vertical="center"/>
    </xf>
    <xf numFmtId="0" fontId="42" fillId="0" borderId="0" xfId="4" applyFont="1" applyFill="1" applyBorder="1" applyAlignment="1">
      <alignment horizontal="center" vertical="center"/>
    </xf>
    <xf numFmtId="0" fontId="42" fillId="0" borderId="0" xfId="4" applyFont="1" applyFill="1" applyBorder="1" applyAlignment="1">
      <alignment horizontal="left" vertical="center"/>
    </xf>
    <xf numFmtId="0" fontId="43" fillId="0" borderId="105" xfId="4" applyFont="1" applyFill="1" applyBorder="1" applyAlignment="1">
      <alignment horizontal="center" vertical="center"/>
    </xf>
    <xf numFmtId="0" fontId="43" fillId="0" borderId="104" xfId="4" applyFont="1" applyFill="1" applyBorder="1" applyAlignment="1">
      <alignment horizontal="center" vertical="center"/>
    </xf>
    <xf numFmtId="0" fontId="43" fillId="12" borderId="104" xfId="4" applyFont="1" applyFill="1" applyBorder="1" applyAlignment="1">
      <alignment horizontal="center" vertical="center"/>
    </xf>
    <xf numFmtId="0" fontId="43" fillId="0" borderId="0" xfId="4" applyFont="1" applyFill="1" applyBorder="1" applyAlignment="1">
      <alignment horizontal="center" vertical="center" wrapText="1"/>
    </xf>
    <xf numFmtId="0" fontId="43" fillId="0" borderId="73" xfId="4" applyFont="1" applyFill="1" applyBorder="1" applyAlignment="1">
      <alignment horizontal="center" vertical="center"/>
    </xf>
    <xf numFmtId="166" fontId="42" fillId="13" borderId="44" xfId="1" applyFont="1" applyFill="1" applyBorder="1" applyAlignment="1" applyProtection="1">
      <alignment horizontal="center" vertical="center"/>
    </xf>
    <xf numFmtId="0" fontId="44" fillId="0" borderId="136" xfId="4" applyFont="1" applyFill="1" applyBorder="1" applyAlignment="1">
      <alignment horizontal="center" vertical="center" wrapText="1"/>
    </xf>
    <xf numFmtId="0" fontId="43" fillId="12" borderId="74" xfId="4" applyFont="1" applyFill="1" applyBorder="1" applyAlignment="1">
      <alignment horizontal="center" vertical="center"/>
    </xf>
    <xf numFmtId="0" fontId="48" fillId="12" borderId="150" xfId="4" applyFont="1" applyFill="1" applyBorder="1" applyAlignment="1">
      <alignment horizontal="center" vertical="center" wrapText="1"/>
    </xf>
    <xf numFmtId="0" fontId="42" fillId="12" borderId="8" xfId="4" applyFont="1" applyFill="1" applyBorder="1" applyAlignment="1">
      <alignment horizontal="center" vertical="center" wrapText="1"/>
    </xf>
    <xf numFmtId="2" fontId="42" fillId="12" borderId="86" xfId="1" applyNumberFormat="1" applyFont="1" applyFill="1" applyBorder="1" applyAlignment="1" applyProtection="1">
      <alignment horizontal="center" vertical="center" wrapText="1"/>
    </xf>
    <xf numFmtId="2" fontId="43" fillId="0" borderId="76" xfId="4" applyNumberFormat="1" applyFont="1" applyFill="1" applyBorder="1" applyAlignment="1">
      <alignment horizontal="center" vertical="center"/>
    </xf>
    <xf numFmtId="2" fontId="43" fillId="0" borderId="0" xfId="4" applyNumberFormat="1" applyFont="1" applyFill="1" applyBorder="1" applyAlignment="1">
      <alignment horizontal="center" vertical="center"/>
    </xf>
    <xf numFmtId="2" fontId="42" fillId="12" borderId="0" xfId="1" applyNumberFormat="1" applyFont="1" applyFill="1" applyBorder="1" applyAlignment="1" applyProtection="1">
      <alignment vertical="center"/>
    </xf>
    <xf numFmtId="2" fontId="42" fillId="12" borderId="8" xfId="4" applyNumberFormat="1" applyFont="1" applyFill="1" applyBorder="1" applyAlignment="1">
      <alignment horizontal="center" vertical="center" wrapText="1"/>
    </xf>
    <xf numFmtId="2" fontId="42" fillId="13" borderId="44" xfId="4" applyNumberFormat="1" applyFont="1" applyFill="1" applyBorder="1" applyAlignment="1">
      <alignment horizontal="left" vertical="center"/>
    </xf>
    <xf numFmtId="2" fontId="42" fillId="12" borderId="0" xfId="4" applyNumberFormat="1" applyFont="1" applyFill="1" applyBorder="1" applyAlignment="1">
      <alignment horizontal="left" vertical="center"/>
    </xf>
    <xf numFmtId="2" fontId="43" fillId="12" borderId="76" xfId="4" applyNumberFormat="1" applyFont="1" applyFill="1" applyBorder="1" applyAlignment="1">
      <alignment horizontal="center" vertical="center" wrapText="1"/>
    </xf>
    <xf numFmtId="2" fontId="42" fillId="12" borderId="75" xfId="4" applyNumberFormat="1" applyFont="1" applyFill="1" applyBorder="1" applyAlignment="1">
      <alignment horizontal="left" vertical="center"/>
    </xf>
    <xf numFmtId="2" fontId="42" fillId="12" borderId="51" xfId="4" applyNumberFormat="1" applyFont="1" applyFill="1" applyBorder="1" applyAlignment="1">
      <alignment horizontal="left" vertical="center"/>
    </xf>
    <xf numFmtId="2" fontId="43" fillId="0" borderId="51" xfId="4" applyNumberFormat="1" applyFont="1" applyFill="1" applyBorder="1" applyAlignment="1">
      <alignment horizontal="center" vertical="center"/>
    </xf>
    <xf numFmtId="2" fontId="43" fillId="12" borderId="71" xfId="4" applyNumberFormat="1" applyFont="1" applyFill="1" applyBorder="1" applyAlignment="1">
      <alignment horizontal="center" vertical="center"/>
    </xf>
    <xf numFmtId="2" fontId="43" fillId="12" borderId="72" xfId="4" applyNumberFormat="1" applyFont="1" applyFill="1" applyBorder="1" applyAlignment="1">
      <alignment horizontal="center" vertical="center"/>
    </xf>
    <xf numFmtId="2" fontId="43" fillId="0" borderId="71" xfId="4" applyNumberFormat="1" applyFont="1" applyFill="1" applyBorder="1" applyAlignment="1">
      <alignment horizontal="center" vertical="center" wrapText="1"/>
    </xf>
    <xf numFmtId="2" fontId="43" fillId="0" borderId="72" xfId="4" applyNumberFormat="1" applyFont="1" applyFill="1" applyBorder="1" applyAlignment="1">
      <alignment horizontal="center" vertical="center" wrapText="1"/>
    </xf>
    <xf numFmtId="2" fontId="42" fillId="12" borderId="69" xfId="4" applyNumberFormat="1" applyFont="1" applyFill="1" applyBorder="1" applyAlignment="1">
      <alignment horizontal="center" vertical="center" wrapText="1"/>
    </xf>
    <xf numFmtId="0" fontId="43" fillId="0" borderId="122" xfId="4" applyFont="1" applyFill="1" applyBorder="1" applyAlignment="1">
      <alignment horizontal="center" vertical="center" wrapText="1"/>
    </xf>
    <xf numFmtId="2" fontId="42" fillId="12" borderId="73" xfId="4" applyNumberFormat="1" applyFont="1" applyFill="1" applyBorder="1" applyAlignment="1">
      <alignment horizontal="center" vertical="center" wrapText="1"/>
    </xf>
    <xf numFmtId="2" fontId="62" fillId="12" borderId="51" xfId="0" applyNumberFormat="1" applyFont="1" applyFill="1" applyBorder="1" applyAlignment="1">
      <alignment horizontal="center" vertical="center" wrapText="1"/>
    </xf>
    <xf numFmtId="2" fontId="60" fillId="12" borderId="51" xfId="0" applyNumberFormat="1" applyFont="1" applyFill="1" applyBorder="1" applyAlignment="1">
      <alignment horizontal="center" vertical="center" wrapText="1"/>
    </xf>
    <xf numFmtId="49" fontId="48" fillId="12" borderId="51" xfId="0" applyNumberFormat="1" applyFont="1" applyFill="1" applyBorder="1" applyAlignment="1">
      <alignment horizontal="center" vertical="center" wrapText="1"/>
    </xf>
    <xf numFmtId="2" fontId="42" fillId="0" borderId="73" xfId="4" applyNumberFormat="1" applyFont="1" applyFill="1" applyBorder="1" applyAlignment="1">
      <alignment horizontal="center" vertical="center"/>
    </xf>
    <xf numFmtId="2" fontId="42" fillId="12" borderId="73" xfId="10" applyNumberFormat="1" applyFont="1" applyFill="1" applyBorder="1" applyAlignment="1">
      <alignment horizontal="center" vertical="center"/>
    </xf>
    <xf numFmtId="2" fontId="42" fillId="13" borderId="0" xfId="4" applyNumberFormat="1" applyFont="1" applyFill="1" applyBorder="1" applyAlignment="1">
      <alignment horizontal="left" vertical="center"/>
    </xf>
    <xf numFmtId="0" fontId="42" fillId="13" borderId="0" xfId="4" applyFont="1" applyFill="1" applyBorder="1" applyAlignment="1">
      <alignment horizontal="center" vertical="center"/>
    </xf>
    <xf numFmtId="0" fontId="42" fillId="13" borderId="0" xfId="4" applyFont="1" applyFill="1" applyBorder="1" applyAlignment="1">
      <alignment horizontal="left" vertical="center"/>
    </xf>
    <xf numFmtId="2" fontId="42" fillId="13" borderId="0" xfId="1" applyNumberFormat="1" applyFont="1" applyFill="1" applyBorder="1" applyAlignment="1" applyProtection="1">
      <alignment horizontal="left" vertical="center"/>
    </xf>
    <xf numFmtId="2" fontId="42" fillId="12" borderId="150" xfId="1" applyNumberFormat="1" applyFont="1" applyFill="1" applyBorder="1" applyAlignment="1" applyProtection="1">
      <alignment horizontal="center" vertical="center"/>
    </xf>
    <xf numFmtId="2" fontId="0" fillId="0" borderId="48" xfId="1" applyNumberFormat="1" applyFont="1" applyFill="1" applyBorder="1" applyAlignment="1" applyProtection="1">
      <alignment horizontal="center" vertical="center"/>
    </xf>
    <xf numFmtId="2" fontId="0" fillId="0" borderId="0" xfId="1" applyNumberFormat="1" applyFont="1" applyFill="1" applyBorder="1" applyAlignment="1" applyProtection="1">
      <alignment horizontal="center" vertical="center"/>
    </xf>
    <xf numFmtId="2" fontId="44" fillId="12" borderId="41" xfId="1" applyNumberFormat="1" applyFont="1" applyFill="1" applyBorder="1" applyAlignment="1" applyProtection="1">
      <alignment horizontal="center" vertical="center"/>
    </xf>
    <xf numFmtId="2" fontId="42" fillId="12" borderId="0" xfId="1" applyNumberFormat="1" applyFont="1" applyFill="1" applyBorder="1" applyAlignment="1" applyProtection="1">
      <alignment horizontal="left" vertical="center"/>
    </xf>
    <xf numFmtId="2" fontId="42" fillId="12" borderId="12" xfId="1" applyNumberFormat="1" applyFont="1" applyFill="1" applyBorder="1" applyAlignment="1" applyProtection="1">
      <alignment horizontal="center" vertical="center"/>
    </xf>
    <xf numFmtId="2" fontId="42" fillId="12" borderId="16" xfId="1" applyNumberFormat="1" applyFont="1" applyFill="1" applyBorder="1" applyAlignment="1" applyProtection="1">
      <alignment horizontal="center" vertical="center"/>
    </xf>
    <xf numFmtId="2" fontId="22" fillId="0" borderId="0" xfId="1" applyNumberFormat="1" applyFont="1" applyFill="1" applyBorder="1" applyAlignment="1" applyProtection="1">
      <alignment horizontal="center" vertical="center" wrapText="1"/>
    </xf>
    <xf numFmtId="2" fontId="22" fillId="0" borderId="0" xfId="1" applyNumberFormat="1" applyFont="1" applyFill="1" applyBorder="1" applyAlignment="1" applyProtection="1">
      <alignment horizontal="center" vertical="center"/>
    </xf>
    <xf numFmtId="2" fontId="0" fillId="0" borderId="0" xfId="4" applyNumberFormat="1" applyFont="1" applyFill="1" applyBorder="1"/>
    <xf numFmtId="2" fontId="0" fillId="0" borderId="0" xfId="1" applyNumberFormat="1" applyFont="1" applyFill="1" applyBorder="1" applyAlignment="1" applyProtection="1">
      <alignment horizontal="center" vertical="center" wrapText="1"/>
    </xf>
    <xf numFmtId="2" fontId="43" fillId="12" borderId="73" xfId="10" applyNumberFormat="1" applyFont="1" applyFill="1" applyBorder="1" applyAlignment="1">
      <alignment horizontal="center" vertical="center"/>
    </xf>
    <xf numFmtId="2" fontId="43" fillId="0" borderId="73" xfId="4" applyNumberFormat="1" applyFont="1" applyFill="1" applyBorder="1" applyAlignment="1">
      <alignment horizontal="center" vertical="center" wrapText="1"/>
    </xf>
    <xf numFmtId="172" fontId="0" fillId="0" borderId="101" xfId="4" applyNumberFormat="1" applyFont="1" applyFill="1" applyBorder="1" applyAlignment="1">
      <alignment horizontal="center"/>
    </xf>
    <xf numFmtId="172" fontId="0" fillId="0" borderId="28" xfId="4" applyNumberFormat="1" applyFont="1" applyFill="1" applyBorder="1" applyAlignment="1">
      <alignment horizontal="center"/>
    </xf>
    <xf numFmtId="172" fontId="3" fillId="0" borderId="28" xfId="3" applyNumberFormat="1" applyFill="1" applyBorder="1" applyAlignment="1" applyProtection="1">
      <alignment horizontal="center"/>
    </xf>
    <xf numFmtId="172" fontId="47" fillId="0" borderId="28" xfId="4" applyNumberFormat="1" applyFont="1" applyFill="1" applyBorder="1" applyAlignment="1">
      <alignment horizontal="center" vertical="center"/>
    </xf>
    <xf numFmtId="172" fontId="12" fillId="12" borderId="28" xfId="10" applyNumberFormat="1" applyFont="1" applyFill="1" applyBorder="1" applyAlignment="1">
      <alignment vertical="center"/>
    </xf>
    <xf numFmtId="172" fontId="12" fillId="0" borderId="137" xfId="1" applyNumberFormat="1" applyFont="1" applyFill="1" applyBorder="1" applyAlignment="1" applyProtection="1">
      <alignment horizontal="center" vertical="center"/>
    </xf>
    <xf numFmtId="172" fontId="12" fillId="0" borderId="41" xfId="1" applyNumberFormat="1" applyFont="1" applyFill="1" applyBorder="1" applyAlignment="1" applyProtection="1">
      <alignment horizontal="center" vertical="center"/>
    </xf>
    <xf numFmtId="172" fontId="43" fillId="0" borderId="119" xfId="10" applyNumberFormat="1" applyFont="1" applyFill="1" applyBorder="1" applyAlignment="1">
      <alignment horizontal="center" vertical="center" wrapText="1"/>
    </xf>
    <xf numFmtId="172" fontId="42" fillId="0" borderId="119" xfId="10" applyNumberFormat="1" applyFont="1" applyFill="1" applyBorder="1" applyAlignment="1">
      <alignment horizontal="center" vertical="center" wrapText="1"/>
    </xf>
    <xf numFmtId="172" fontId="8" fillId="0" borderId="28" xfId="4" applyNumberFormat="1" applyFont="1" applyFill="1" applyBorder="1" applyAlignment="1">
      <alignment horizontal="center" vertical="center"/>
    </xf>
    <xf numFmtId="172" fontId="42" fillId="0" borderId="120" xfId="10" applyNumberFormat="1" applyFont="1" applyFill="1" applyBorder="1" applyAlignment="1">
      <alignment horizontal="center" vertical="center" wrapText="1"/>
    </xf>
    <xf numFmtId="172" fontId="42" fillId="12" borderId="119" xfId="10" applyNumberFormat="1" applyFont="1" applyFill="1" applyBorder="1" applyAlignment="1">
      <alignment horizontal="center" vertical="center" wrapText="1"/>
    </xf>
    <xf numFmtId="172" fontId="42" fillId="0" borderId="24" xfId="4" applyNumberFormat="1" applyFont="1" applyFill="1" applyBorder="1" applyAlignment="1">
      <alignment horizontal="center" vertical="center"/>
    </xf>
    <xf numFmtId="172" fontId="42" fillId="0" borderId="28" xfId="4" applyNumberFormat="1" applyFont="1" applyFill="1" applyBorder="1" applyAlignment="1">
      <alignment horizontal="center" vertical="center"/>
    </xf>
    <xf numFmtId="172" fontId="42" fillId="0" borderId="120" xfId="10" applyNumberFormat="1" applyFont="1" applyFill="1" applyBorder="1" applyAlignment="1">
      <alignment horizontal="center" vertical="center"/>
    </xf>
    <xf numFmtId="172" fontId="42" fillId="0" borderId="78" xfId="4" applyNumberFormat="1" applyFont="1" applyFill="1" applyBorder="1" applyAlignment="1">
      <alignment horizontal="center" vertical="center" wrapText="1"/>
    </xf>
    <xf numFmtId="172" fontId="0" fillId="0" borderId="0" xfId="4" applyNumberFormat="1" applyFont="1" applyFill="1" applyBorder="1" applyAlignment="1">
      <alignment horizontal="center" wrapText="1"/>
    </xf>
    <xf numFmtId="172" fontId="0" fillId="0" borderId="0" xfId="4" applyNumberFormat="1" applyFont="1" applyFill="1" applyBorder="1" applyAlignment="1">
      <alignment horizontal="center"/>
    </xf>
    <xf numFmtId="2" fontId="43" fillId="12" borderId="73" xfId="4" applyNumberFormat="1" applyFont="1" applyFill="1" applyBorder="1" applyAlignment="1">
      <alignment horizontal="center" vertical="center"/>
    </xf>
    <xf numFmtId="172" fontId="43" fillId="0" borderId="120" xfId="10" applyNumberFormat="1" applyFont="1" applyFill="1" applyBorder="1" applyAlignment="1">
      <alignment horizontal="center" vertical="center" wrapText="1"/>
    </xf>
    <xf numFmtId="2" fontId="43" fillId="12" borderId="73" xfId="4" applyNumberFormat="1" applyFont="1" applyFill="1" applyBorder="1" applyAlignment="1">
      <alignment horizontal="center" vertical="center" wrapText="1"/>
    </xf>
    <xf numFmtId="2" fontId="43" fillId="12" borderId="73" xfId="0" applyNumberFormat="1" applyFont="1" applyFill="1" applyBorder="1" applyAlignment="1">
      <alignment horizontal="center" vertical="center" wrapText="1"/>
    </xf>
    <xf numFmtId="172" fontId="43" fillId="12" borderId="119" xfId="10" applyNumberFormat="1" applyFont="1" applyFill="1" applyBorder="1" applyAlignment="1">
      <alignment horizontal="center" vertical="center" wrapText="1"/>
    </xf>
    <xf numFmtId="2" fontId="43" fillId="12" borderId="71" xfId="0" applyNumberFormat="1" applyFont="1" applyFill="1" applyBorder="1" applyAlignment="1">
      <alignment horizontal="center" vertical="center" wrapText="1"/>
    </xf>
    <xf numFmtId="2" fontId="43" fillId="12" borderId="72" xfId="10" applyNumberFormat="1" applyFont="1" applyFill="1" applyBorder="1" applyAlignment="1">
      <alignment horizontal="center" vertical="center" wrapText="1"/>
    </xf>
    <xf numFmtId="172" fontId="43" fillId="0" borderId="120" xfId="4" applyNumberFormat="1" applyFont="1" applyFill="1" applyBorder="1" applyAlignment="1">
      <alignment horizontal="center" vertical="center" wrapText="1"/>
    </xf>
    <xf numFmtId="2" fontId="43" fillId="12" borderId="122" xfId="1" applyNumberFormat="1" applyFont="1" applyFill="1" applyBorder="1" applyAlignment="1" applyProtection="1">
      <alignment horizontal="center" vertical="center"/>
    </xf>
    <xf numFmtId="2" fontId="43" fillId="0" borderId="122" xfId="4" applyNumberFormat="1" applyFont="1" applyFill="1" applyBorder="1" applyAlignment="1">
      <alignment horizontal="center" vertical="center" wrapText="1"/>
    </xf>
    <xf numFmtId="172" fontId="43" fillId="0" borderId="123" xfId="10" applyNumberFormat="1" applyFont="1" applyFill="1" applyBorder="1" applyAlignment="1">
      <alignment horizontal="center" vertical="center" wrapText="1"/>
    </xf>
    <xf numFmtId="2" fontId="44" fillId="12" borderId="136" xfId="1" applyNumberFormat="1" applyFont="1" applyFill="1" applyBorder="1" applyAlignment="1" applyProtection="1">
      <alignment horizontal="center" vertical="center" wrapText="1"/>
    </xf>
    <xf numFmtId="166" fontId="44" fillId="12" borderId="136" xfId="1" applyFont="1" applyFill="1" applyBorder="1" applyAlignment="1" applyProtection="1">
      <alignment horizontal="center" vertical="center" wrapText="1"/>
    </xf>
    <xf numFmtId="166" fontId="44" fillId="12" borderId="30" xfId="1" applyFont="1" applyFill="1" applyBorder="1" applyAlignment="1" applyProtection="1">
      <alignment horizontal="center" vertical="center" wrapText="1"/>
    </xf>
    <xf numFmtId="165" fontId="43" fillId="0" borderId="119" xfId="10" applyFont="1" applyFill="1" applyBorder="1" applyAlignment="1">
      <alignment horizontal="center" vertical="center" wrapText="1"/>
    </xf>
    <xf numFmtId="172" fontId="12" fillId="0" borderId="37" xfId="1" applyNumberFormat="1" applyFont="1" applyFill="1" applyBorder="1" applyAlignment="1" applyProtection="1">
      <alignment horizontal="center" vertical="center"/>
    </xf>
    <xf numFmtId="172" fontId="42" fillId="0" borderId="28" xfId="10" applyNumberFormat="1" applyFont="1" applyFill="1" applyBorder="1" applyAlignment="1">
      <alignment horizontal="center" vertical="center"/>
    </xf>
    <xf numFmtId="2" fontId="43" fillId="12" borderId="72" xfId="1" applyNumberFormat="1" applyFont="1" applyFill="1" applyBorder="1" applyAlignment="1" applyProtection="1">
      <alignment horizontal="center" vertical="center"/>
    </xf>
    <xf numFmtId="2" fontId="43" fillId="12" borderId="139" xfId="1" applyNumberFormat="1" applyFont="1" applyFill="1" applyBorder="1" applyAlignment="1" applyProtection="1">
      <alignment horizontal="center" vertical="center"/>
    </xf>
    <xf numFmtId="2" fontId="43" fillId="0" borderId="139" xfId="4" applyNumberFormat="1" applyFont="1" applyFill="1" applyBorder="1" applyAlignment="1">
      <alignment horizontal="center" vertical="center" wrapText="1"/>
    </xf>
    <xf numFmtId="172" fontId="43" fillId="0" borderId="140" xfId="10" applyNumberFormat="1" applyFont="1" applyFill="1" applyBorder="1" applyAlignment="1">
      <alignment horizontal="center" vertical="center" wrapText="1"/>
    </xf>
    <xf numFmtId="165" fontId="43" fillId="0" borderId="120" xfId="10" applyFont="1" applyFill="1" applyBorder="1" applyAlignment="1">
      <alignment horizontal="center" vertical="center" wrapText="1"/>
    </xf>
    <xf numFmtId="169" fontId="43" fillId="0" borderId="71" xfId="4" applyNumberFormat="1" applyFont="1" applyFill="1" applyBorder="1" applyAlignment="1">
      <alignment horizontal="center" vertical="center"/>
    </xf>
    <xf numFmtId="169" fontId="43" fillId="0" borderId="72" xfId="4" applyNumberFormat="1" applyFont="1" applyFill="1" applyBorder="1" applyAlignment="1">
      <alignment horizontal="center" vertical="center"/>
    </xf>
    <xf numFmtId="166" fontId="42" fillId="13" borderId="44" xfId="1" applyFont="1" applyFill="1" applyBorder="1" applyAlignment="1" applyProtection="1">
      <alignment horizontal="center" vertical="center"/>
    </xf>
    <xf numFmtId="2" fontId="64" fillId="12" borderId="73" xfId="10" applyNumberFormat="1" applyFont="1" applyFill="1" applyBorder="1" applyAlignment="1">
      <alignment horizontal="center" vertical="center"/>
    </xf>
    <xf numFmtId="2" fontId="64" fillId="0" borderId="73" xfId="4" applyNumberFormat="1" applyFont="1" applyFill="1" applyBorder="1" applyAlignment="1">
      <alignment horizontal="center" vertical="center" wrapText="1"/>
    </xf>
    <xf numFmtId="2" fontId="64" fillId="0" borderId="72" xfId="4" applyNumberFormat="1" applyFont="1" applyFill="1" applyBorder="1" applyAlignment="1">
      <alignment horizontal="center" vertical="center" wrapText="1"/>
    </xf>
    <xf numFmtId="172" fontId="64" fillId="0" borderId="119" xfId="10" applyNumberFormat="1" applyFont="1" applyFill="1" applyBorder="1" applyAlignment="1">
      <alignment horizontal="center" vertical="center" wrapText="1"/>
    </xf>
    <xf numFmtId="2" fontId="64" fillId="12" borderId="73" xfId="10" applyNumberFormat="1" applyFont="1" applyFill="1" applyBorder="1" applyAlignment="1" applyProtection="1">
      <alignment horizontal="center" vertical="center"/>
    </xf>
    <xf numFmtId="2" fontId="64" fillId="12" borderId="71" xfId="4" applyNumberFormat="1" applyFont="1" applyFill="1" applyBorder="1" applyAlignment="1">
      <alignment horizontal="center" vertical="center"/>
    </xf>
    <xf numFmtId="2" fontId="64" fillId="0" borderId="71" xfId="4" applyNumberFormat="1" applyFont="1" applyFill="1" applyBorder="1" applyAlignment="1">
      <alignment horizontal="center" vertical="center" wrapText="1"/>
    </xf>
    <xf numFmtId="2" fontId="64" fillId="12" borderId="73" xfId="4" applyNumberFormat="1" applyFont="1" applyFill="1" applyBorder="1" applyAlignment="1">
      <alignment horizontal="center" vertical="center"/>
    </xf>
    <xf numFmtId="172" fontId="64" fillId="0" borderId="120" xfId="10" applyNumberFormat="1" applyFont="1" applyFill="1" applyBorder="1" applyAlignment="1">
      <alignment horizontal="center" vertical="center" wrapText="1"/>
    </xf>
    <xf numFmtId="2" fontId="64" fillId="12" borderId="73" xfId="4" applyNumberFormat="1" applyFont="1" applyFill="1" applyBorder="1" applyAlignment="1">
      <alignment horizontal="center" vertical="center" wrapText="1"/>
    </xf>
    <xf numFmtId="2" fontId="64" fillId="12" borderId="73" xfId="0" applyNumberFormat="1" applyFont="1" applyFill="1" applyBorder="1" applyAlignment="1">
      <alignment horizontal="center" vertical="center" wrapText="1"/>
    </xf>
    <xf numFmtId="172" fontId="64" fillId="12" borderId="119" xfId="10" applyNumberFormat="1" applyFont="1" applyFill="1" applyBorder="1" applyAlignment="1">
      <alignment horizontal="center" vertical="center" wrapText="1"/>
    </xf>
    <xf numFmtId="2" fontId="64" fillId="12" borderId="71" xfId="0" applyNumberFormat="1" applyFont="1" applyFill="1" applyBorder="1" applyAlignment="1">
      <alignment horizontal="center" vertical="center" wrapText="1"/>
    </xf>
    <xf numFmtId="2" fontId="65" fillId="12" borderId="16" xfId="1" applyNumberFormat="1" applyFont="1" applyFill="1" applyBorder="1" applyAlignment="1" applyProtection="1">
      <alignment horizontal="center" vertical="center"/>
    </xf>
    <xf numFmtId="166" fontId="65" fillId="12" borderId="16" xfId="1" applyFont="1" applyFill="1" applyBorder="1" applyAlignment="1" applyProtection="1">
      <alignment horizontal="center" vertical="center"/>
    </xf>
    <xf numFmtId="172" fontId="65" fillId="12" borderId="17" xfId="10" applyNumberFormat="1" applyFont="1" applyFill="1" applyBorder="1" applyAlignment="1">
      <alignment horizontal="center" vertical="center" wrapText="1"/>
    </xf>
    <xf numFmtId="2" fontId="64" fillId="12" borderId="72" xfId="10" applyNumberFormat="1" applyFont="1" applyFill="1" applyBorder="1" applyAlignment="1">
      <alignment horizontal="center" vertical="center" wrapText="1"/>
    </xf>
    <xf numFmtId="172" fontId="64" fillId="0" borderId="120" xfId="4" applyNumberFormat="1" applyFont="1" applyFill="1" applyBorder="1" applyAlignment="1">
      <alignment horizontal="center" vertical="center" wrapText="1"/>
    </xf>
    <xf numFmtId="2" fontId="64" fillId="12" borderId="122" xfId="1" applyNumberFormat="1" applyFont="1" applyFill="1" applyBorder="1" applyAlignment="1" applyProtection="1">
      <alignment horizontal="center" vertical="center"/>
    </xf>
    <xf numFmtId="2" fontId="64" fillId="0" borderId="122" xfId="4" applyNumberFormat="1" applyFont="1" applyFill="1" applyBorder="1" applyAlignment="1">
      <alignment horizontal="center" vertical="center" wrapText="1"/>
    </xf>
    <xf numFmtId="172" fontId="64" fillId="0" borderId="123" xfId="10" applyNumberFormat="1" applyFont="1" applyFill="1" applyBorder="1" applyAlignment="1">
      <alignment horizontal="center" vertical="center" wrapText="1"/>
    </xf>
    <xf numFmtId="43" fontId="42" fillId="0" borderId="0" xfId="4" applyNumberFormat="1" applyFont="1" applyFill="1" applyBorder="1" applyAlignment="1">
      <alignment horizontal="center" vertical="center"/>
    </xf>
    <xf numFmtId="0" fontId="42" fillId="13" borderId="0" xfId="4" applyFont="1" applyFill="1" applyBorder="1" applyAlignment="1">
      <alignment vertical="center"/>
    </xf>
    <xf numFmtId="2" fontId="22" fillId="0" borderId="0" xfId="1" applyNumberFormat="1" applyFont="1" applyFill="1" applyBorder="1" applyAlignment="1" applyProtection="1">
      <alignment horizontal="center"/>
    </xf>
    <xf numFmtId="4" fontId="0" fillId="0" borderId="0" xfId="4" applyNumberFormat="1" applyFont="1" applyFill="1" applyBorder="1" applyAlignment="1">
      <alignment horizontal="center" wrapText="1"/>
    </xf>
    <xf numFmtId="4" fontId="22" fillId="0" borderId="0" xfId="1" applyNumberFormat="1" applyFont="1" applyFill="1" applyBorder="1" applyAlignment="1" applyProtection="1">
      <alignment horizontal="center"/>
    </xf>
    <xf numFmtId="0" fontId="43" fillId="12" borderId="124" xfId="4" applyFont="1" applyFill="1" applyBorder="1" applyAlignment="1">
      <alignment horizontal="center" vertical="center"/>
    </xf>
    <xf numFmtId="2" fontId="43" fillId="0" borderId="83" xfId="4" applyNumberFormat="1" applyFont="1" applyFill="1" applyBorder="1" applyAlignment="1">
      <alignment horizontal="center" vertical="center" wrapText="1"/>
    </xf>
    <xf numFmtId="172" fontId="43" fillId="0" borderId="125" xfId="10" applyNumberFormat="1" applyFont="1" applyFill="1" applyBorder="1" applyAlignment="1">
      <alignment horizontal="center" vertical="center" wrapText="1"/>
    </xf>
    <xf numFmtId="169" fontId="43" fillId="13" borderId="44" xfId="4" applyNumberFormat="1" applyFont="1" applyFill="1" applyBorder="1" applyAlignment="1">
      <alignment horizontal="center" vertical="center"/>
    </xf>
    <xf numFmtId="4" fontId="22" fillId="0" borderId="0" xfId="1" applyNumberFormat="1" applyFont="1" applyFill="1" applyBorder="1" applyAlignment="1" applyProtection="1">
      <alignment horizontal="center" vertical="center"/>
    </xf>
    <xf numFmtId="2" fontId="64" fillId="12" borderId="72" xfId="1" applyNumberFormat="1" applyFont="1" applyFill="1" applyBorder="1" applyAlignment="1" applyProtection="1">
      <alignment horizontal="center" vertical="center"/>
    </xf>
    <xf numFmtId="166" fontId="42" fillId="0" borderId="7" xfId="1" applyFont="1" applyFill="1" applyBorder="1" applyAlignment="1" applyProtection="1">
      <alignment horizontal="center" vertical="center"/>
    </xf>
    <xf numFmtId="9" fontId="42" fillId="0" borderId="45" xfId="4" applyNumberFormat="1" applyFont="1" applyBorder="1" applyAlignment="1">
      <alignment horizontal="center" vertical="center"/>
    </xf>
    <xf numFmtId="0" fontId="42" fillId="0" borderId="6" xfId="4" applyFont="1" applyFill="1" applyBorder="1" applyAlignment="1">
      <alignment horizontal="center" vertical="center"/>
    </xf>
    <xf numFmtId="172" fontId="42" fillId="0" borderId="136" xfId="4" applyNumberFormat="1" applyFont="1" applyBorder="1" applyAlignment="1">
      <alignment horizontal="center" vertical="center"/>
    </xf>
    <xf numFmtId="0" fontId="42" fillId="13" borderId="0" xfId="4" applyFont="1" applyFill="1" applyBorder="1" applyAlignment="1">
      <alignment horizontal="center" vertical="center"/>
    </xf>
    <xf numFmtId="0" fontId="43" fillId="12" borderId="81" xfId="4" applyFont="1" applyFill="1" applyBorder="1" applyAlignment="1">
      <alignment horizontal="center" vertical="center"/>
    </xf>
    <xf numFmtId="0" fontId="43" fillId="12" borderId="79" xfId="4" applyFont="1" applyFill="1" applyBorder="1" applyAlignment="1">
      <alignment horizontal="center" vertical="center"/>
    </xf>
    <xf numFmtId="0" fontId="43" fillId="12" borderId="150" xfId="4" applyFont="1" applyFill="1" applyBorder="1" applyAlignment="1">
      <alignment horizontal="center" vertical="center"/>
    </xf>
    <xf numFmtId="2" fontId="42" fillId="12" borderId="73" xfId="4" applyNumberFormat="1" applyFont="1" applyFill="1" applyBorder="1" applyAlignment="1">
      <alignment horizontal="center" vertical="center"/>
    </xf>
    <xf numFmtId="2" fontId="42" fillId="12" borderId="73" xfId="4" applyNumberFormat="1" applyFont="1" applyFill="1" applyBorder="1" applyAlignment="1">
      <alignment horizontal="center" vertical="center" wrapText="1"/>
    </xf>
    <xf numFmtId="2" fontId="43" fillId="12" borderId="130" xfId="4" applyNumberFormat="1" applyFont="1" applyFill="1" applyBorder="1" applyAlignment="1">
      <alignment horizontal="center" vertical="center"/>
    </xf>
    <xf numFmtId="2" fontId="43" fillId="12" borderId="134" xfId="4" applyNumberFormat="1" applyFont="1" applyFill="1" applyBorder="1" applyAlignment="1">
      <alignment horizontal="center" vertical="center"/>
    </xf>
    <xf numFmtId="2" fontId="42" fillId="12" borderId="0" xfId="0" applyNumberFormat="1" applyFont="1" applyFill="1" applyBorder="1" applyAlignment="1">
      <alignment horizontal="center" vertical="center" wrapText="1"/>
    </xf>
    <xf numFmtId="0" fontId="43" fillId="12" borderId="0" xfId="4" applyFont="1" applyFill="1" applyBorder="1" applyAlignment="1">
      <alignment horizontal="center" vertical="center"/>
    </xf>
    <xf numFmtId="0" fontId="43" fillId="12" borderId="74" xfId="4" applyFont="1" applyFill="1" applyBorder="1" applyAlignment="1">
      <alignment horizontal="center" vertical="center"/>
    </xf>
    <xf numFmtId="2" fontId="42" fillId="12" borderId="127" xfId="10" applyNumberFormat="1" applyFont="1" applyFill="1" applyBorder="1" applyAlignment="1">
      <alignment horizontal="center" vertical="center"/>
    </xf>
    <xf numFmtId="2" fontId="42" fillId="12" borderId="125" xfId="10" applyNumberFormat="1" applyFont="1" applyFill="1" applyBorder="1" applyAlignment="1">
      <alignment horizontal="center" vertical="center"/>
    </xf>
    <xf numFmtId="2" fontId="42" fillId="12" borderId="119" xfId="10" applyNumberFormat="1" applyFont="1" applyFill="1" applyBorder="1" applyAlignment="1">
      <alignment horizontal="center" vertical="center"/>
    </xf>
    <xf numFmtId="2" fontId="49" fillId="12" borderId="71" xfId="4" applyNumberFormat="1" applyFont="1" applyFill="1" applyBorder="1" applyAlignment="1">
      <alignment horizontal="center" vertical="center"/>
    </xf>
    <xf numFmtId="2" fontId="49" fillId="12" borderId="72" xfId="4" applyNumberFormat="1" applyFont="1" applyFill="1" applyBorder="1" applyAlignment="1">
      <alignment horizontal="center" vertical="center"/>
    </xf>
    <xf numFmtId="2" fontId="42" fillId="12" borderId="81" xfId="10" applyNumberFormat="1" applyFont="1" applyFill="1" applyBorder="1" applyAlignment="1">
      <alignment horizontal="center" vertical="center" wrapText="1"/>
    </xf>
    <xf numFmtId="2" fontId="42" fillId="12" borderId="79" xfId="10" applyNumberFormat="1" applyFont="1" applyFill="1" applyBorder="1" applyAlignment="1">
      <alignment horizontal="center" vertical="center" wrapText="1"/>
    </xf>
    <xf numFmtId="2" fontId="42" fillId="12" borderId="74" xfId="10" applyNumberFormat="1" applyFont="1" applyFill="1" applyBorder="1" applyAlignment="1">
      <alignment horizontal="center" vertical="center" wrapText="1"/>
    </xf>
    <xf numFmtId="2" fontId="42" fillId="12" borderId="149" xfId="0" applyNumberFormat="1" applyFont="1" applyFill="1" applyBorder="1" applyAlignment="1">
      <alignment horizontal="center" vertical="center" wrapText="1"/>
    </xf>
    <xf numFmtId="0" fontId="42" fillId="12" borderId="79" xfId="0" applyFont="1" applyFill="1" applyBorder="1" applyAlignment="1">
      <alignment horizontal="center" vertical="center" wrapText="1"/>
    </xf>
    <xf numFmtId="0" fontId="42" fillId="12" borderId="150" xfId="0" applyFont="1" applyFill="1" applyBorder="1" applyAlignment="1">
      <alignment horizontal="center" vertical="center" wrapText="1"/>
    </xf>
    <xf numFmtId="2" fontId="42" fillId="12" borderId="71" xfId="0" applyNumberFormat="1" applyFont="1" applyFill="1" applyBorder="1" applyAlignment="1">
      <alignment horizontal="center" vertical="center" wrapText="1"/>
    </xf>
    <xf numFmtId="2" fontId="42" fillId="12" borderId="83" xfId="0" applyNumberFormat="1" applyFont="1" applyFill="1" applyBorder="1" applyAlignment="1">
      <alignment horizontal="center" vertical="center" wrapText="1"/>
    </xf>
    <xf numFmtId="2" fontId="42" fillId="12" borderId="72" xfId="0" applyNumberFormat="1" applyFont="1" applyFill="1" applyBorder="1" applyAlignment="1">
      <alignment horizontal="center" vertical="center" wrapText="1"/>
    </xf>
    <xf numFmtId="0" fontId="43" fillId="12" borderId="71" xfId="4" applyFont="1" applyFill="1" applyBorder="1" applyAlignment="1">
      <alignment horizontal="center" vertical="center" wrapText="1"/>
    </xf>
    <xf numFmtId="0" fontId="43" fillId="12" borderId="72" xfId="4" applyFont="1" applyFill="1" applyBorder="1" applyAlignment="1">
      <alignment horizontal="center" vertical="center" wrapText="1"/>
    </xf>
    <xf numFmtId="2" fontId="42" fillId="12" borderId="69" xfId="4" applyNumberFormat="1" applyFont="1" applyFill="1" applyBorder="1" applyAlignment="1">
      <alignment horizontal="center" vertical="center" wrapText="1"/>
    </xf>
    <xf numFmtId="2" fontId="42" fillId="12" borderId="81" xfId="4" applyNumberFormat="1" applyFont="1" applyFill="1" applyBorder="1" applyAlignment="1">
      <alignment horizontal="center" vertical="center" wrapText="1"/>
    </xf>
    <xf numFmtId="0" fontId="43" fillId="12" borderId="83" xfId="4" applyFont="1" applyFill="1" applyBorder="1" applyAlignment="1">
      <alignment horizontal="center" vertical="center" wrapText="1"/>
    </xf>
    <xf numFmtId="2" fontId="42" fillId="12" borderId="79" xfId="4" applyNumberFormat="1" applyFont="1" applyFill="1" applyBorder="1" applyAlignment="1">
      <alignment horizontal="center" vertical="center" wrapText="1"/>
    </xf>
    <xf numFmtId="2" fontId="42" fillId="12" borderId="74" xfId="4" applyNumberFormat="1" applyFont="1" applyFill="1" applyBorder="1" applyAlignment="1">
      <alignment horizontal="center" vertical="center" wrapText="1"/>
    </xf>
    <xf numFmtId="2" fontId="42" fillId="12" borderId="69" xfId="10" applyNumberFormat="1" applyFont="1" applyFill="1" applyBorder="1" applyAlignment="1">
      <alignment horizontal="center" vertical="center"/>
    </xf>
    <xf numFmtId="169" fontId="43" fillId="0" borderId="71" xfId="4" applyNumberFormat="1" applyFont="1" applyFill="1" applyBorder="1" applyAlignment="1">
      <alignment horizontal="center" vertical="center"/>
    </xf>
    <xf numFmtId="169" fontId="43" fillId="0" borderId="83" xfId="4" applyNumberFormat="1" applyFont="1" applyFill="1" applyBorder="1" applyAlignment="1">
      <alignment horizontal="center" vertical="center"/>
    </xf>
    <xf numFmtId="169" fontId="43" fillId="0" borderId="72" xfId="4" applyNumberFormat="1" applyFont="1" applyFill="1" applyBorder="1" applyAlignment="1">
      <alignment horizontal="center" vertical="center"/>
    </xf>
    <xf numFmtId="2" fontId="42" fillId="12" borderId="81" xfId="10" applyNumberFormat="1" applyFont="1" applyFill="1" applyBorder="1" applyAlignment="1">
      <alignment horizontal="center" vertical="center"/>
    </xf>
    <xf numFmtId="2" fontId="42" fillId="12" borderId="79" xfId="10" applyNumberFormat="1" applyFont="1" applyFill="1" applyBorder="1" applyAlignment="1">
      <alignment horizontal="center" vertical="center"/>
    </xf>
    <xf numFmtId="2" fontId="42" fillId="12" borderId="74" xfId="10" applyNumberFormat="1" applyFont="1" applyFill="1" applyBorder="1" applyAlignment="1">
      <alignment horizontal="center" vertical="center"/>
    </xf>
    <xf numFmtId="169" fontId="43" fillId="12" borderId="71" xfId="4" applyNumberFormat="1" applyFont="1" applyFill="1" applyBorder="1" applyAlignment="1">
      <alignment horizontal="center" vertical="center"/>
    </xf>
    <xf numFmtId="169" fontId="43" fillId="12" borderId="83" xfId="4" applyNumberFormat="1" applyFont="1" applyFill="1" applyBorder="1" applyAlignment="1">
      <alignment horizontal="center" vertical="center"/>
    </xf>
    <xf numFmtId="169" fontId="43" fillId="12" borderId="122" xfId="4" applyNumberFormat="1" applyFont="1" applyFill="1" applyBorder="1" applyAlignment="1">
      <alignment horizontal="center" vertical="center"/>
    </xf>
    <xf numFmtId="2" fontId="43" fillId="12" borderId="75" xfId="0" applyNumberFormat="1" applyFont="1" applyFill="1" applyBorder="1" applyAlignment="1">
      <alignment horizontal="center" vertical="center" wrapText="1"/>
    </xf>
    <xf numFmtId="0" fontId="43" fillId="12" borderId="71" xfId="4" applyFont="1" applyFill="1" applyBorder="1" applyAlignment="1">
      <alignment horizontal="center" vertical="center"/>
    </xf>
    <xf numFmtId="0" fontId="43" fillId="12" borderId="72" xfId="4" applyFont="1" applyFill="1" applyBorder="1" applyAlignment="1">
      <alignment horizontal="center" vertical="center"/>
    </xf>
    <xf numFmtId="2" fontId="49" fillId="12" borderId="134" xfId="4" applyNumberFormat="1" applyFont="1" applyFill="1" applyBorder="1" applyAlignment="1">
      <alignment horizontal="center" vertical="center"/>
    </xf>
    <xf numFmtId="2" fontId="49" fillId="12" borderId="129" xfId="4" applyNumberFormat="1" applyFont="1" applyFill="1" applyBorder="1" applyAlignment="1">
      <alignment horizontal="center" vertical="center"/>
    </xf>
    <xf numFmtId="49" fontId="43" fillId="12" borderId="69" xfId="0" applyNumberFormat="1" applyFont="1" applyFill="1" applyBorder="1" applyAlignment="1">
      <alignment horizontal="center" vertical="center" wrapText="1"/>
    </xf>
    <xf numFmtId="49" fontId="43" fillId="12" borderId="51" xfId="0" applyNumberFormat="1" applyFont="1" applyFill="1" applyBorder="1" applyAlignment="1">
      <alignment horizontal="center" vertical="center" wrapText="1"/>
    </xf>
    <xf numFmtId="49" fontId="43" fillId="12" borderId="81" xfId="0" applyNumberFormat="1" applyFont="1" applyFill="1" applyBorder="1" applyAlignment="1">
      <alignment horizontal="center" vertical="center" wrapText="1"/>
    </xf>
    <xf numFmtId="49" fontId="43" fillId="12" borderId="76" xfId="0" applyNumberFormat="1" applyFont="1" applyFill="1" applyBorder="1" applyAlignment="1">
      <alignment horizontal="center" vertical="center" wrapText="1"/>
    </xf>
    <xf numFmtId="49" fontId="43" fillId="12" borderId="79" xfId="0" applyNumberFormat="1" applyFont="1" applyFill="1" applyBorder="1" applyAlignment="1">
      <alignment horizontal="center" vertical="center" wrapText="1"/>
    </xf>
    <xf numFmtId="49" fontId="43" fillId="12" borderId="0" xfId="0" applyNumberFormat="1" applyFont="1" applyFill="1" applyBorder="1" applyAlignment="1">
      <alignment horizontal="center" vertical="center" wrapText="1"/>
    </xf>
    <xf numFmtId="49" fontId="42" fillId="12" borderId="0" xfId="0" applyNumberFormat="1" applyFont="1" applyFill="1" applyBorder="1" applyAlignment="1">
      <alignment horizontal="center" vertical="center" wrapText="1"/>
    </xf>
    <xf numFmtId="0" fontId="43" fillId="12" borderId="78" xfId="4" applyFont="1" applyFill="1" applyBorder="1" applyAlignment="1">
      <alignment horizontal="center" vertical="center"/>
    </xf>
    <xf numFmtId="2" fontId="49" fillId="12" borderId="127" xfId="4" applyNumberFormat="1" applyFont="1" applyFill="1" applyBorder="1" applyAlignment="1">
      <alignment horizontal="center" vertical="center"/>
    </xf>
    <xf numFmtId="2" fontId="49" fillId="12" borderId="125" xfId="4" applyNumberFormat="1" applyFont="1" applyFill="1" applyBorder="1" applyAlignment="1">
      <alignment horizontal="center" vertical="center"/>
    </xf>
    <xf numFmtId="2" fontId="49" fillId="12" borderId="119" xfId="4" applyNumberFormat="1" applyFont="1" applyFill="1" applyBorder="1" applyAlignment="1">
      <alignment horizontal="center" vertical="center"/>
    </xf>
    <xf numFmtId="0" fontId="48" fillId="12" borderId="71" xfId="0" applyFont="1" applyFill="1" applyBorder="1" applyAlignment="1">
      <alignment horizontal="center" vertical="center" wrapText="1"/>
    </xf>
    <xf numFmtId="0" fontId="48" fillId="12" borderId="79" xfId="0" applyFont="1" applyFill="1" applyBorder="1" applyAlignment="1">
      <alignment horizontal="center" vertical="center" wrapText="1"/>
    </xf>
    <xf numFmtId="0" fontId="43" fillId="0" borderId="126" xfId="4" applyFont="1" applyFill="1" applyBorder="1" applyAlignment="1">
      <alignment horizontal="center" vertical="center"/>
    </xf>
    <xf numFmtId="0" fontId="43" fillId="0" borderId="124" xfId="4" applyFont="1" applyFill="1" applyBorder="1" applyAlignment="1">
      <alignment horizontal="center" vertical="center"/>
    </xf>
    <xf numFmtId="2" fontId="42" fillId="12" borderId="73" xfId="10" applyNumberFormat="1" applyFont="1" applyFill="1" applyBorder="1" applyAlignment="1">
      <alignment horizontal="center" vertical="center"/>
    </xf>
    <xf numFmtId="169" fontId="43" fillId="12" borderId="72" xfId="4" applyNumberFormat="1" applyFont="1" applyFill="1" applyBorder="1" applyAlignment="1">
      <alignment horizontal="center" vertical="center"/>
    </xf>
    <xf numFmtId="0" fontId="43" fillId="0" borderId="104" xfId="4" applyFont="1" applyFill="1" applyBorder="1" applyAlignment="1">
      <alignment horizontal="center" vertical="center"/>
    </xf>
    <xf numFmtId="49" fontId="42" fillId="12" borderId="77" xfId="0" applyNumberFormat="1" applyFont="1" applyFill="1" applyBorder="1" applyAlignment="1">
      <alignment horizontal="center" vertical="center" wrapText="1"/>
    </xf>
    <xf numFmtId="49" fontId="42" fillId="12" borderId="71" xfId="0" applyNumberFormat="1" applyFont="1" applyFill="1" applyBorder="1" applyAlignment="1">
      <alignment horizontal="center" vertical="center" wrapText="1"/>
    </xf>
    <xf numFmtId="49" fontId="42" fillId="12" borderId="81" xfId="0" applyNumberFormat="1" applyFont="1" applyFill="1" applyBorder="1" applyAlignment="1">
      <alignment horizontal="center" vertical="center" wrapText="1"/>
    </xf>
    <xf numFmtId="49" fontId="42" fillId="12" borderId="72" xfId="0" applyNumberFormat="1" applyFont="1" applyFill="1" applyBorder="1" applyAlignment="1">
      <alignment horizontal="center" vertical="center" wrapText="1"/>
    </xf>
    <xf numFmtId="169" fontId="43" fillId="12" borderId="73" xfId="4" applyNumberFormat="1" applyFont="1" applyFill="1" applyBorder="1" applyAlignment="1">
      <alignment horizontal="center" vertical="center"/>
    </xf>
    <xf numFmtId="169" fontId="43" fillId="12" borderId="70" xfId="4" applyNumberFormat="1" applyFont="1" applyFill="1" applyBorder="1" applyAlignment="1">
      <alignment horizontal="center" vertical="center"/>
    </xf>
    <xf numFmtId="49" fontId="42" fillId="12" borderId="69" xfId="0" applyNumberFormat="1" applyFont="1" applyFill="1" applyBorder="1" applyAlignment="1">
      <alignment horizontal="center" vertical="center" wrapText="1"/>
    </xf>
    <xf numFmtId="49" fontId="42" fillId="12" borderId="51" xfId="0" applyNumberFormat="1" applyFont="1" applyFill="1" applyBorder="1" applyAlignment="1">
      <alignment horizontal="center" vertical="center" wrapText="1"/>
    </xf>
    <xf numFmtId="49" fontId="42" fillId="12" borderId="70" xfId="0" applyNumberFormat="1" applyFont="1" applyFill="1" applyBorder="1" applyAlignment="1">
      <alignment horizontal="center" vertical="center" wrapText="1"/>
    </xf>
    <xf numFmtId="0" fontId="43" fillId="12" borderId="73" xfId="4" applyFont="1" applyFill="1" applyBorder="1" applyAlignment="1">
      <alignment horizontal="center" vertical="center"/>
    </xf>
    <xf numFmtId="2" fontId="42" fillId="12" borderId="130" xfId="4" applyNumberFormat="1" applyFont="1" applyFill="1" applyBorder="1" applyAlignment="1">
      <alignment horizontal="center" vertical="center"/>
    </xf>
    <xf numFmtId="0" fontId="43" fillId="12" borderId="69" xfId="4" applyFont="1" applyFill="1" applyBorder="1" applyAlignment="1">
      <alignment horizontal="center" vertical="center" wrapText="1"/>
    </xf>
    <xf numFmtId="0" fontId="43" fillId="12" borderId="51" xfId="4" applyFont="1" applyFill="1" applyBorder="1" applyAlignment="1">
      <alignment horizontal="center" vertical="center" wrapText="1"/>
    </xf>
    <xf numFmtId="0" fontId="43" fillId="12" borderId="83" xfId="4" applyFont="1" applyFill="1" applyBorder="1" applyAlignment="1">
      <alignment horizontal="center" vertical="center"/>
    </xf>
    <xf numFmtId="2" fontId="42" fillId="12" borderId="89" xfId="4" applyNumberFormat="1" applyFont="1" applyFill="1" applyBorder="1" applyAlignment="1">
      <alignment horizontal="center" vertical="center"/>
    </xf>
    <xf numFmtId="2" fontId="42" fillId="12" borderId="83" xfId="4" applyNumberFormat="1" applyFont="1" applyFill="1" applyBorder="1" applyAlignment="1">
      <alignment horizontal="center" vertical="center"/>
    </xf>
    <xf numFmtId="2" fontId="42" fillId="12" borderId="72" xfId="4" applyNumberFormat="1" applyFont="1" applyFill="1" applyBorder="1" applyAlignment="1">
      <alignment horizontal="center" vertical="center"/>
    </xf>
    <xf numFmtId="2" fontId="42" fillId="12" borderId="74" xfId="4" applyNumberFormat="1" applyFont="1" applyFill="1" applyBorder="1" applyAlignment="1">
      <alignment horizontal="center" vertical="center"/>
    </xf>
    <xf numFmtId="2" fontId="42" fillId="12" borderId="69" xfId="4" applyNumberFormat="1" applyFont="1" applyFill="1" applyBorder="1" applyAlignment="1">
      <alignment horizontal="center" vertical="center"/>
    </xf>
    <xf numFmtId="0" fontId="48" fillId="12" borderId="0" xfId="0" applyFont="1" applyFill="1" applyBorder="1" applyAlignment="1">
      <alignment horizontal="center" vertical="center" wrapText="1"/>
    </xf>
    <xf numFmtId="169" fontId="43" fillId="12" borderId="79" xfId="4" applyNumberFormat="1" applyFont="1" applyFill="1" applyBorder="1" applyAlignment="1">
      <alignment horizontal="center" vertical="center" wrapText="1"/>
    </xf>
    <xf numFmtId="169" fontId="43" fillId="12" borderId="0" xfId="4" applyNumberFormat="1" applyFont="1" applyFill="1" applyBorder="1" applyAlignment="1">
      <alignment horizontal="center" vertical="center" wrapText="1"/>
    </xf>
    <xf numFmtId="49" fontId="43" fillId="12" borderId="75" xfId="0" applyNumberFormat="1" applyFont="1" applyFill="1" applyBorder="1" applyAlignment="1">
      <alignment horizontal="center" vertical="center" wrapText="1"/>
    </xf>
    <xf numFmtId="49" fontId="42" fillId="12" borderId="73" xfId="0" applyNumberFormat="1" applyFont="1" applyFill="1" applyBorder="1" applyAlignment="1">
      <alignment horizontal="center" vertical="center" wrapText="1"/>
    </xf>
    <xf numFmtId="49" fontId="43" fillId="12" borderId="81" xfId="0" applyNumberFormat="1" applyFont="1" applyFill="1" applyBorder="1" applyAlignment="1">
      <alignment horizontal="left" vertical="center" wrapText="1"/>
    </xf>
    <xf numFmtId="49" fontId="43" fillId="12" borderId="76" xfId="0" applyNumberFormat="1" applyFont="1" applyFill="1" applyBorder="1" applyAlignment="1">
      <alignment horizontal="left" vertical="center" wrapText="1"/>
    </xf>
    <xf numFmtId="49" fontId="43" fillId="12" borderId="77" xfId="0" applyNumberFormat="1" applyFont="1" applyFill="1" applyBorder="1" applyAlignment="1">
      <alignment horizontal="left" vertical="center" wrapText="1"/>
    </xf>
    <xf numFmtId="0" fontId="43" fillId="12" borderId="89" xfId="0" applyFont="1" applyFill="1" applyBorder="1" applyAlignment="1">
      <alignment horizontal="center" vertical="center" wrapText="1"/>
    </xf>
    <xf numFmtId="0" fontId="43" fillId="12" borderId="79" xfId="0" applyFont="1" applyFill="1" applyBorder="1" applyAlignment="1">
      <alignment horizontal="center" vertical="center" wrapText="1"/>
    </xf>
    <xf numFmtId="0" fontId="43" fillId="12" borderId="74" xfId="0" applyFont="1" applyFill="1" applyBorder="1" applyAlignment="1">
      <alignment horizontal="center" vertical="center" wrapText="1"/>
    </xf>
    <xf numFmtId="169" fontId="43" fillId="0" borderId="126" xfId="4" applyNumberFormat="1" applyFont="1" applyFill="1" applyBorder="1" applyAlignment="1">
      <alignment horizontal="center" vertical="center"/>
    </xf>
    <xf numFmtId="169" fontId="43" fillId="0" borderId="124" xfId="4" applyNumberFormat="1" applyFont="1" applyFill="1" applyBorder="1" applyAlignment="1">
      <alignment horizontal="center" vertical="center"/>
    </xf>
    <xf numFmtId="169" fontId="43" fillId="0" borderId="104" xfId="4" applyNumberFormat="1" applyFont="1" applyFill="1" applyBorder="1" applyAlignment="1">
      <alignment horizontal="center" vertical="center"/>
    </xf>
    <xf numFmtId="0" fontId="42" fillId="13" borderId="44" xfId="4" applyFont="1" applyFill="1" applyBorder="1" applyAlignment="1">
      <alignment horizontal="center" vertical="center"/>
    </xf>
    <xf numFmtId="49" fontId="42" fillId="12" borderId="122" xfId="0" applyNumberFormat="1" applyFont="1" applyFill="1" applyBorder="1" applyAlignment="1">
      <alignment horizontal="center" vertical="center" wrapText="1"/>
    </xf>
    <xf numFmtId="0" fontId="43" fillId="0" borderId="0" xfId="4" applyFont="1" applyFill="1" applyBorder="1" applyAlignment="1">
      <alignment horizontal="center" vertical="center" wrapText="1"/>
    </xf>
    <xf numFmtId="0" fontId="7" fillId="0" borderId="69" xfId="0" applyNumberFormat="1" applyFont="1" applyBorder="1" applyAlignment="1">
      <alignment horizontal="center" vertical="center" wrapText="1"/>
    </xf>
    <xf numFmtId="0" fontId="7" fillId="0" borderId="51" xfId="0" applyNumberFormat="1" applyFont="1" applyBorder="1" applyAlignment="1">
      <alignment horizontal="center" vertical="center" wrapText="1"/>
    </xf>
    <xf numFmtId="0" fontId="7" fillId="0" borderId="70" xfId="0" applyNumberFormat="1" applyFont="1" applyBorder="1" applyAlignment="1">
      <alignment horizontal="center" vertical="center" wrapText="1"/>
    </xf>
    <xf numFmtId="49" fontId="42" fillId="0" borderId="70" xfId="0" applyNumberFormat="1" applyFont="1" applyBorder="1" applyAlignment="1">
      <alignment horizontal="center" vertical="center" wrapText="1"/>
    </xf>
    <xf numFmtId="49" fontId="42" fillId="0" borderId="73" xfId="0" applyNumberFormat="1" applyFont="1" applyBorder="1" applyAlignment="1">
      <alignment horizontal="center" vertical="center" wrapText="1"/>
    </xf>
    <xf numFmtId="49" fontId="42" fillId="0" borderId="69" xfId="0" applyNumberFormat="1" applyFont="1" applyBorder="1" applyAlignment="1">
      <alignment horizontal="center" vertical="center" wrapText="1"/>
    </xf>
    <xf numFmtId="0" fontId="43" fillId="0" borderId="51" xfId="4" applyFont="1" applyFill="1" applyBorder="1" applyAlignment="1">
      <alignment horizontal="center" vertical="center" wrapText="1"/>
    </xf>
    <xf numFmtId="0" fontId="43" fillId="12" borderId="73" xfId="0" applyFont="1" applyFill="1" applyBorder="1" applyAlignment="1">
      <alignment horizontal="center" vertical="center" wrapText="1"/>
    </xf>
    <xf numFmtId="0" fontId="43" fillId="12" borderId="71" xfId="0" applyFont="1" applyFill="1" applyBorder="1" applyAlignment="1">
      <alignment horizontal="center" vertical="center" wrapText="1"/>
    </xf>
    <xf numFmtId="0" fontId="43" fillId="12" borderId="105" xfId="0" applyFont="1" applyFill="1" applyBorder="1" applyAlignment="1">
      <alignment horizontal="center" vertical="center" wrapText="1"/>
    </xf>
    <xf numFmtId="0" fontId="43" fillId="12" borderId="126" xfId="0" applyFont="1" applyFill="1" applyBorder="1" applyAlignment="1">
      <alignment horizontal="center" vertical="center" wrapText="1"/>
    </xf>
    <xf numFmtId="2" fontId="43" fillId="12" borderId="0" xfId="0" applyNumberFormat="1" applyFont="1" applyFill="1" applyBorder="1" applyAlignment="1">
      <alignment horizontal="center" vertical="center" wrapText="1"/>
    </xf>
    <xf numFmtId="0" fontId="43" fillId="0" borderId="73" xfId="4" applyFont="1" applyFill="1" applyBorder="1" applyAlignment="1">
      <alignment horizontal="center" vertical="center"/>
    </xf>
    <xf numFmtId="0" fontId="43" fillId="0" borderId="71" xfId="4" applyFont="1" applyFill="1" applyBorder="1" applyAlignment="1">
      <alignment horizontal="center" vertical="center"/>
    </xf>
    <xf numFmtId="0" fontId="43" fillId="0" borderId="105" xfId="4" applyFont="1" applyFill="1" applyBorder="1" applyAlignment="1">
      <alignment horizontal="center" vertical="center"/>
    </xf>
    <xf numFmtId="0" fontId="42" fillId="12" borderId="80" xfId="0" applyFont="1" applyFill="1" applyBorder="1" applyAlignment="1">
      <alignment horizontal="center" vertical="center" wrapText="1"/>
    </xf>
    <xf numFmtId="0" fontId="42" fillId="12" borderId="72" xfId="0" applyFont="1" applyFill="1" applyBorder="1" applyAlignment="1">
      <alignment horizontal="center" vertical="center" wrapText="1"/>
    </xf>
    <xf numFmtId="0" fontId="42" fillId="12" borderId="74" xfId="0" applyFont="1" applyFill="1" applyBorder="1" applyAlignment="1">
      <alignment horizontal="center" vertical="center" wrapText="1"/>
    </xf>
    <xf numFmtId="2" fontId="43" fillId="12" borderId="76" xfId="0" applyNumberFormat="1" applyFont="1" applyFill="1" applyBorder="1" applyAlignment="1">
      <alignment horizontal="center" vertical="center" wrapText="1"/>
    </xf>
    <xf numFmtId="0" fontId="48" fillId="12" borderId="72" xfId="0" applyFont="1" applyFill="1" applyBorder="1" applyAlignment="1">
      <alignment horizontal="center" vertical="center" wrapText="1"/>
    </xf>
    <xf numFmtId="0" fontId="43" fillId="0" borderId="105" xfId="4" applyFont="1" applyFill="1" applyBorder="1" applyAlignment="1">
      <alignment horizontal="center" vertical="center" wrapText="1"/>
    </xf>
    <xf numFmtId="0" fontId="42" fillId="0" borderId="79" xfId="4" applyFont="1" applyFill="1" applyBorder="1" applyAlignment="1">
      <alignment horizontal="center" vertical="center"/>
    </xf>
    <xf numFmtId="0" fontId="42" fillId="0" borderId="0" xfId="4" applyFont="1" applyFill="1" applyBorder="1" applyAlignment="1">
      <alignment horizontal="center" vertical="center"/>
    </xf>
    <xf numFmtId="0" fontId="42" fillId="0" borderId="78" xfId="4" applyFont="1" applyFill="1" applyBorder="1" applyAlignment="1">
      <alignment horizontal="center" vertical="center"/>
    </xf>
    <xf numFmtId="0" fontId="42" fillId="0" borderId="0" xfId="4" applyFont="1" applyFill="1" applyBorder="1" applyAlignment="1">
      <alignment horizontal="left" vertical="center"/>
    </xf>
    <xf numFmtId="0" fontId="0" fillId="0" borderId="0" xfId="0"/>
    <xf numFmtId="0" fontId="0" fillId="0" borderId="78" xfId="0" applyBorder="1"/>
    <xf numFmtId="0" fontId="51" fillId="12" borderId="0" xfId="4" applyFont="1" applyFill="1" applyBorder="1" applyAlignment="1">
      <alignment horizontal="center" vertical="center"/>
    </xf>
    <xf numFmtId="0" fontId="51" fillId="12" borderId="78" xfId="4" applyFont="1" applyFill="1" applyBorder="1" applyAlignment="1">
      <alignment horizontal="center" vertical="center"/>
    </xf>
    <xf numFmtId="0" fontId="43" fillId="12" borderId="105" xfId="4" applyFont="1" applyFill="1" applyBorder="1" applyAlignment="1">
      <alignment horizontal="center" vertical="center"/>
    </xf>
    <xf numFmtId="0" fontId="43" fillId="12" borderId="126" xfId="4" applyFont="1" applyFill="1" applyBorder="1" applyAlignment="1">
      <alignment horizontal="center" vertical="center"/>
    </xf>
    <xf numFmtId="2" fontId="42" fillId="12" borderId="120" xfId="10" applyNumberFormat="1" applyFont="1" applyFill="1" applyBorder="1" applyAlignment="1">
      <alignment horizontal="center" vertical="center"/>
    </xf>
    <xf numFmtId="169" fontId="43" fillId="0" borderId="105" xfId="4" applyNumberFormat="1" applyFont="1" applyFill="1" applyBorder="1" applyAlignment="1">
      <alignment horizontal="center" vertical="center"/>
    </xf>
    <xf numFmtId="49" fontId="42" fillId="12" borderId="74" xfId="0" applyNumberFormat="1" applyFont="1" applyFill="1" applyBorder="1" applyAlignment="1">
      <alignment horizontal="center" vertical="center" wrapText="1"/>
    </xf>
    <xf numFmtId="49" fontId="42" fillId="12" borderId="75" xfId="0" applyNumberFormat="1" applyFont="1" applyFill="1" applyBorder="1" applyAlignment="1">
      <alignment horizontal="center" vertical="center" wrapText="1"/>
    </xf>
    <xf numFmtId="49" fontId="42" fillId="12" borderId="80" xfId="0" applyNumberFormat="1" applyFont="1" applyFill="1" applyBorder="1" applyAlignment="1">
      <alignment horizontal="center" vertical="center" wrapText="1"/>
    </xf>
    <xf numFmtId="0" fontId="43" fillId="12" borderId="104" xfId="4" applyFont="1" applyFill="1" applyBorder="1" applyAlignment="1">
      <alignment horizontal="center" vertical="center"/>
    </xf>
    <xf numFmtId="49" fontId="43" fillId="12" borderId="74" xfId="0" applyNumberFormat="1" applyFont="1" applyFill="1" applyBorder="1" applyAlignment="1">
      <alignment horizontal="center" vertical="center" wrapText="1"/>
    </xf>
    <xf numFmtId="2" fontId="49" fillId="12" borderId="28" xfId="4" applyNumberFormat="1" applyFont="1" applyFill="1" applyBorder="1" applyAlignment="1">
      <alignment horizontal="center" vertical="center"/>
    </xf>
    <xf numFmtId="0" fontId="43" fillId="12" borderId="79" xfId="4" applyFont="1" applyFill="1" applyBorder="1" applyAlignment="1">
      <alignment horizontal="center" vertical="center" wrapText="1"/>
    </xf>
    <xf numFmtId="0" fontId="43" fillId="12" borderId="0" xfId="4" applyFont="1" applyFill="1" applyBorder="1" applyAlignment="1">
      <alignment horizontal="center" vertical="center" wrapText="1"/>
    </xf>
    <xf numFmtId="0" fontId="7" fillId="0" borderId="146" xfId="0" applyNumberFormat="1" applyFont="1" applyBorder="1" applyAlignment="1">
      <alignment horizontal="center" vertical="center" wrapText="1"/>
    </xf>
    <xf numFmtId="0" fontId="7" fillId="0" borderId="147" xfId="0" applyNumberFormat="1" applyFont="1" applyBorder="1" applyAlignment="1">
      <alignment horizontal="center" vertical="center" wrapText="1"/>
    </xf>
    <xf numFmtId="0" fontId="7" fillId="0" borderId="148" xfId="0" applyNumberFormat="1" applyFont="1" applyBorder="1" applyAlignment="1">
      <alignment horizontal="center" vertical="center" wrapText="1"/>
    </xf>
    <xf numFmtId="0" fontId="43" fillId="12" borderId="70" xfId="4" applyFont="1" applyFill="1" applyBorder="1" applyAlignment="1">
      <alignment horizontal="center" vertical="center"/>
    </xf>
    <xf numFmtId="0" fontId="48" fillId="12" borderId="74" xfId="0" applyFont="1" applyFill="1" applyBorder="1" applyAlignment="1">
      <alignment horizontal="center" vertical="center" wrapText="1"/>
    </xf>
    <xf numFmtId="2" fontId="42" fillId="12" borderId="129" xfId="4" applyNumberFormat="1" applyFont="1" applyFill="1" applyBorder="1" applyAlignment="1">
      <alignment horizontal="center" vertical="center"/>
    </xf>
    <xf numFmtId="0" fontId="42" fillId="0" borderId="8" xfId="4" applyFont="1" applyFill="1" applyBorder="1" applyAlignment="1">
      <alignment horizontal="center" vertical="center" wrapText="1"/>
    </xf>
    <xf numFmtId="0" fontId="42" fillId="0" borderId="9" xfId="4" applyFont="1" applyFill="1" applyBorder="1" applyAlignment="1">
      <alignment horizontal="center" vertical="center" wrapText="1"/>
    </xf>
    <xf numFmtId="0" fontId="42" fillId="0" borderId="14" xfId="4" applyFont="1" applyFill="1" applyBorder="1" applyAlignment="1">
      <alignment horizontal="center" vertical="center" wrapText="1"/>
    </xf>
    <xf numFmtId="2" fontId="42" fillId="12" borderId="51" xfId="0" applyNumberFormat="1" applyFont="1" applyFill="1" applyBorder="1" applyAlignment="1">
      <alignment horizontal="right" vertical="center" wrapText="1"/>
    </xf>
    <xf numFmtId="169" fontId="43" fillId="12" borderId="81" xfId="4" applyNumberFormat="1" applyFont="1" applyFill="1" applyBorder="1" applyAlignment="1">
      <alignment horizontal="center" vertical="center"/>
    </xf>
    <xf numFmtId="169" fontId="43" fillId="12" borderId="79" xfId="4" applyNumberFormat="1" applyFont="1" applyFill="1" applyBorder="1" applyAlignment="1">
      <alignment horizontal="center" vertical="center"/>
    </xf>
    <xf numFmtId="169" fontId="43" fillId="12" borderId="74" xfId="4" applyNumberFormat="1" applyFont="1" applyFill="1" applyBorder="1" applyAlignment="1">
      <alignment horizontal="center" vertical="center"/>
    </xf>
    <xf numFmtId="2" fontId="42" fillId="12" borderId="71" xfId="4" applyNumberFormat="1" applyFont="1" applyFill="1" applyBorder="1" applyAlignment="1">
      <alignment horizontal="center" vertical="center"/>
    </xf>
    <xf numFmtId="2" fontId="49" fillId="12" borderId="83" xfId="4" applyNumberFormat="1" applyFont="1" applyFill="1" applyBorder="1" applyAlignment="1">
      <alignment horizontal="center" vertical="center"/>
    </xf>
    <xf numFmtId="2" fontId="42" fillId="12" borderId="75" xfId="4" applyNumberFormat="1" applyFont="1" applyFill="1" applyBorder="1" applyAlignment="1">
      <alignment horizontal="center" vertical="center"/>
    </xf>
    <xf numFmtId="2" fontId="42" fillId="12" borderId="51" xfId="4" applyNumberFormat="1" applyFont="1" applyFill="1" applyBorder="1" applyAlignment="1">
      <alignment horizontal="center" vertical="center"/>
    </xf>
    <xf numFmtId="2" fontId="42" fillId="12" borderId="75" xfId="0" applyNumberFormat="1" applyFont="1" applyFill="1" applyBorder="1" applyAlignment="1">
      <alignment horizontal="center" vertical="center" wrapText="1"/>
    </xf>
    <xf numFmtId="49" fontId="42" fillId="12" borderId="83" xfId="0" applyNumberFormat="1" applyFont="1" applyFill="1" applyBorder="1" applyAlignment="1">
      <alignment horizontal="center" vertical="center" wrapText="1"/>
    </xf>
    <xf numFmtId="49" fontId="42" fillId="12" borderId="81" xfId="0" applyNumberFormat="1" applyFont="1" applyFill="1" applyBorder="1" applyAlignment="1">
      <alignment horizontal="left" vertical="center" wrapText="1"/>
    </xf>
    <xf numFmtId="49" fontId="42" fillId="12" borderId="76" xfId="0" applyNumberFormat="1" applyFont="1" applyFill="1" applyBorder="1" applyAlignment="1">
      <alignment horizontal="left" vertical="center" wrapText="1"/>
    </xf>
    <xf numFmtId="49" fontId="42" fillId="12" borderId="77" xfId="0" applyNumberFormat="1" applyFont="1" applyFill="1" applyBorder="1" applyAlignment="1">
      <alignment horizontal="left" vertical="center" wrapText="1"/>
    </xf>
    <xf numFmtId="0" fontId="43" fillId="0" borderId="73" xfId="4" applyFont="1" applyFill="1" applyBorder="1" applyAlignment="1">
      <alignment horizontal="center" vertical="center" wrapText="1"/>
    </xf>
    <xf numFmtId="0" fontId="43" fillId="0" borderId="71" xfId="4" applyFont="1" applyFill="1" applyBorder="1" applyAlignment="1">
      <alignment horizontal="center" vertical="center" wrapText="1"/>
    </xf>
    <xf numFmtId="0" fontId="43" fillId="0" borderId="0" xfId="4" applyFont="1" applyFill="1" applyBorder="1" applyAlignment="1">
      <alignment horizontal="left" vertical="center"/>
    </xf>
    <xf numFmtId="0" fontId="43" fillId="12" borderId="0" xfId="4" applyFont="1" applyFill="1" applyBorder="1" applyAlignment="1">
      <alignment horizontal="left" vertical="center" wrapText="1"/>
    </xf>
    <xf numFmtId="0" fontId="43" fillId="12" borderId="73" xfId="4" applyFont="1" applyFill="1" applyBorder="1" applyAlignment="1">
      <alignment horizontal="center" vertical="center" wrapText="1"/>
    </xf>
    <xf numFmtId="0" fontId="42" fillId="12" borderId="73" xfId="4" applyFont="1" applyFill="1" applyBorder="1" applyAlignment="1">
      <alignment horizontal="center" vertical="center" wrapText="1"/>
    </xf>
    <xf numFmtId="2" fontId="42" fillId="12" borderId="120" xfId="4" applyNumberFormat="1" applyFont="1" applyFill="1" applyBorder="1" applyAlignment="1">
      <alignment horizontal="center" vertical="center" wrapText="1"/>
    </xf>
    <xf numFmtId="2" fontId="42" fillId="12" borderId="127" xfId="4" applyNumberFormat="1" applyFont="1" applyFill="1" applyBorder="1" applyAlignment="1">
      <alignment horizontal="center" vertical="center" wrapText="1"/>
    </xf>
    <xf numFmtId="2" fontId="42" fillId="12" borderId="119" xfId="4" applyNumberFormat="1" applyFont="1" applyFill="1" applyBorder="1" applyAlignment="1">
      <alignment horizontal="center" vertical="center" wrapText="1"/>
    </xf>
    <xf numFmtId="0" fontId="43" fillId="12" borderId="105" xfId="4" applyFont="1" applyFill="1" applyBorder="1" applyAlignment="1">
      <alignment horizontal="center" vertical="center" wrapText="1"/>
    </xf>
    <xf numFmtId="2" fontId="42" fillId="12" borderId="71" xfId="4" applyNumberFormat="1" applyFont="1" applyFill="1" applyBorder="1" applyAlignment="1">
      <alignment horizontal="center" vertical="center" wrapText="1"/>
    </xf>
    <xf numFmtId="2" fontId="42" fillId="12" borderId="72" xfId="4" applyNumberFormat="1" applyFont="1" applyFill="1" applyBorder="1" applyAlignment="1">
      <alignment horizontal="center" vertical="center" wrapText="1"/>
    </xf>
    <xf numFmtId="0" fontId="42" fillId="12" borderId="72" xfId="4" applyFont="1" applyFill="1" applyBorder="1" applyAlignment="1">
      <alignment horizontal="center" vertical="center" wrapText="1"/>
    </xf>
    <xf numFmtId="2" fontId="43" fillId="12" borderId="71" xfId="4" applyNumberFormat="1" applyFont="1" applyFill="1" applyBorder="1" applyAlignment="1">
      <alignment horizontal="center" vertical="center" wrapText="1"/>
    </xf>
    <xf numFmtId="2" fontId="43" fillId="12" borderId="72" xfId="4" applyNumberFormat="1" applyFont="1" applyFill="1" applyBorder="1" applyAlignment="1">
      <alignment horizontal="center" vertical="center" wrapText="1"/>
    </xf>
    <xf numFmtId="0" fontId="43" fillId="0" borderId="126" xfId="4" applyFont="1" applyFill="1" applyBorder="1" applyAlignment="1">
      <alignment horizontal="center" vertical="center" wrapText="1"/>
    </xf>
    <xf numFmtId="0" fontId="43" fillId="0" borderId="124" xfId="4" applyFont="1" applyFill="1" applyBorder="1" applyAlignment="1">
      <alignment horizontal="center" vertical="center" wrapText="1"/>
    </xf>
    <xf numFmtId="0" fontId="43" fillId="0" borderId="104" xfId="4" applyFont="1" applyFill="1" applyBorder="1" applyAlignment="1">
      <alignment horizontal="center" vertical="center" wrapText="1"/>
    </xf>
    <xf numFmtId="0" fontId="43" fillId="12" borderId="104" xfId="0" applyFont="1" applyFill="1" applyBorder="1" applyAlignment="1">
      <alignment horizontal="center" vertical="center" wrapText="1"/>
    </xf>
    <xf numFmtId="0" fontId="43" fillId="12" borderId="72" xfId="0" applyFont="1" applyFill="1" applyBorder="1" applyAlignment="1">
      <alignment horizontal="center" vertical="center" wrapText="1"/>
    </xf>
    <xf numFmtId="0" fontId="43" fillId="12" borderId="75" xfId="4" applyFont="1" applyFill="1" applyBorder="1" applyAlignment="1">
      <alignment horizontal="left" vertical="center"/>
    </xf>
    <xf numFmtId="49" fontId="43" fillId="0" borderId="69" xfId="0" applyNumberFormat="1" applyFont="1" applyBorder="1" applyAlignment="1">
      <alignment horizontal="center" vertical="center" wrapText="1"/>
    </xf>
    <xf numFmtId="49" fontId="43" fillId="0" borderId="51" xfId="0" applyNumberFormat="1" applyFont="1" applyBorder="1" applyAlignment="1">
      <alignment horizontal="center" vertical="center" wrapText="1"/>
    </xf>
    <xf numFmtId="0" fontId="43" fillId="0" borderId="122" xfId="4" applyFont="1" applyFill="1" applyBorder="1" applyAlignment="1">
      <alignment horizontal="center" vertical="center" wrapText="1"/>
    </xf>
    <xf numFmtId="0" fontId="42" fillId="12" borderId="71" xfId="0" applyFont="1" applyFill="1" applyBorder="1" applyAlignment="1">
      <alignment horizontal="center" vertical="center" wrapText="1"/>
    </xf>
    <xf numFmtId="0" fontId="42" fillId="12" borderId="83" xfId="0" applyFont="1" applyFill="1" applyBorder="1" applyAlignment="1">
      <alignment horizontal="center" vertical="center" wrapText="1"/>
    </xf>
    <xf numFmtId="2" fontId="42" fillId="12" borderId="119" xfId="10" applyNumberFormat="1" applyFont="1" applyFill="1" applyBorder="1" applyAlignment="1">
      <alignment horizontal="center" vertical="center" wrapText="1"/>
    </xf>
    <xf numFmtId="2" fontId="42" fillId="12" borderId="120" xfId="10" applyNumberFormat="1" applyFont="1" applyFill="1" applyBorder="1" applyAlignment="1">
      <alignment horizontal="center" vertical="center" wrapText="1"/>
    </xf>
    <xf numFmtId="2" fontId="42" fillId="12" borderId="127" xfId="10" applyNumberFormat="1" applyFont="1" applyFill="1" applyBorder="1" applyAlignment="1">
      <alignment horizontal="center" vertical="center" wrapText="1"/>
    </xf>
    <xf numFmtId="49" fontId="43" fillId="12" borderId="74" xfId="0" applyNumberFormat="1" applyFont="1" applyFill="1" applyBorder="1" applyAlignment="1">
      <alignment horizontal="left" vertical="center" wrapText="1"/>
    </xf>
    <xf numFmtId="49" fontId="43" fillId="12" borderId="75" xfId="0" applyNumberFormat="1" applyFont="1" applyFill="1" applyBorder="1" applyAlignment="1">
      <alignment horizontal="left" vertical="center" wrapText="1"/>
    </xf>
    <xf numFmtId="49" fontId="43" fillId="12" borderId="80" xfId="0" applyNumberFormat="1" applyFont="1" applyFill="1" applyBorder="1" applyAlignment="1">
      <alignment horizontal="left" vertical="center" wrapText="1"/>
    </xf>
    <xf numFmtId="49" fontId="43" fillId="0" borderId="81" xfId="0" applyNumberFormat="1" applyFont="1" applyBorder="1" applyAlignment="1">
      <alignment horizontal="left" vertical="center" wrapText="1"/>
    </xf>
    <xf numFmtId="49" fontId="43" fillId="0" borderId="76" xfId="0" applyNumberFormat="1" applyFont="1" applyBorder="1" applyAlignment="1">
      <alignment horizontal="left" vertical="center" wrapText="1"/>
    </xf>
    <xf numFmtId="0" fontId="43" fillId="0" borderId="131" xfId="0" applyFont="1" applyFill="1" applyBorder="1" applyAlignment="1">
      <alignment horizontal="center" vertical="center" wrapText="1"/>
    </xf>
    <xf numFmtId="0" fontId="43" fillId="0" borderId="124" xfId="0" applyFont="1" applyFill="1" applyBorder="1" applyAlignment="1">
      <alignment horizontal="center" vertical="center" wrapText="1"/>
    </xf>
    <xf numFmtId="0" fontId="43" fillId="0" borderId="104" xfId="0" applyFont="1" applyFill="1" applyBorder="1" applyAlignment="1">
      <alignment horizontal="center" vertical="center" wrapText="1"/>
    </xf>
    <xf numFmtId="0" fontId="43" fillId="12" borderId="78" xfId="0" applyFont="1" applyFill="1" applyBorder="1" applyAlignment="1">
      <alignment horizontal="center" vertical="center" wrapText="1"/>
    </xf>
    <xf numFmtId="0" fontId="43" fillId="12" borderId="80" xfId="0" applyFont="1" applyFill="1" applyBorder="1" applyAlignment="1">
      <alignment horizontal="center" vertical="center" wrapText="1"/>
    </xf>
    <xf numFmtId="2" fontId="42" fillId="12" borderId="132" xfId="10" applyNumberFormat="1" applyFont="1" applyFill="1" applyBorder="1" applyAlignment="1">
      <alignment horizontal="center" vertical="center" wrapText="1"/>
    </xf>
    <xf numFmtId="2" fontId="42" fillId="12" borderId="125" xfId="10" applyNumberFormat="1" applyFont="1" applyFill="1" applyBorder="1" applyAlignment="1">
      <alignment horizontal="center" vertical="center" wrapText="1"/>
    </xf>
    <xf numFmtId="0" fontId="43" fillId="12" borderId="81" xfId="4" applyFont="1" applyFill="1" applyBorder="1" applyAlignment="1">
      <alignment horizontal="center" vertical="center" wrapText="1"/>
    </xf>
    <xf numFmtId="0" fontId="43" fillId="12" borderId="76" xfId="4" applyFont="1" applyFill="1" applyBorder="1" applyAlignment="1">
      <alignment horizontal="center" vertical="center" wrapText="1"/>
    </xf>
    <xf numFmtId="0" fontId="43" fillId="12" borderId="75" xfId="4" applyFont="1" applyFill="1" applyBorder="1" applyAlignment="1">
      <alignment horizontal="center" vertical="center" wrapText="1"/>
    </xf>
    <xf numFmtId="0" fontId="43" fillId="12" borderId="83" xfId="0" applyFont="1" applyFill="1" applyBorder="1" applyAlignment="1">
      <alignment horizontal="center" vertical="center" wrapText="1"/>
    </xf>
    <xf numFmtId="0" fontId="43" fillId="12" borderId="124" xfId="0" applyFont="1" applyFill="1" applyBorder="1" applyAlignment="1">
      <alignment horizontal="center" vertical="center" wrapText="1"/>
    </xf>
    <xf numFmtId="0" fontId="42" fillId="12" borderId="126" xfId="4" applyFont="1" applyFill="1" applyBorder="1" applyAlignment="1">
      <alignment horizontal="center" vertical="center"/>
    </xf>
    <xf numFmtId="0" fontId="42" fillId="12" borderId="124" xfId="4" applyFont="1" applyFill="1" applyBorder="1" applyAlignment="1">
      <alignment horizontal="center" vertical="center"/>
    </xf>
    <xf numFmtId="0" fontId="42" fillId="12" borderId="104" xfId="4" applyFont="1" applyFill="1" applyBorder="1" applyAlignment="1">
      <alignment horizontal="center" vertical="center"/>
    </xf>
    <xf numFmtId="0" fontId="43" fillId="0" borderId="143" xfId="4" applyFont="1" applyFill="1" applyBorder="1" applyAlignment="1">
      <alignment horizontal="center" vertical="center"/>
    </xf>
    <xf numFmtId="0" fontId="43" fillId="0" borderId="144" xfId="4" applyFont="1" applyFill="1" applyBorder="1" applyAlignment="1">
      <alignment horizontal="center" vertical="center"/>
    </xf>
    <xf numFmtId="0" fontId="43" fillId="0" borderId="145" xfId="4" applyFont="1" applyFill="1" applyBorder="1" applyAlignment="1">
      <alignment horizontal="center" vertical="center"/>
    </xf>
    <xf numFmtId="0" fontId="43" fillId="12" borderId="143" xfId="4" applyFont="1" applyFill="1" applyBorder="1" applyAlignment="1">
      <alignment horizontal="center" vertical="center"/>
    </xf>
    <xf numFmtId="0" fontId="43" fillId="12" borderId="144" xfId="4" applyFont="1" applyFill="1" applyBorder="1" applyAlignment="1">
      <alignment horizontal="center" vertical="center"/>
    </xf>
    <xf numFmtId="0" fontId="43" fillId="12" borderId="145" xfId="4" applyFont="1" applyFill="1" applyBorder="1" applyAlignment="1">
      <alignment horizontal="center" vertical="center"/>
    </xf>
    <xf numFmtId="2" fontId="42" fillId="12" borderId="73" xfId="1" applyNumberFormat="1" applyFont="1" applyFill="1" applyBorder="1" applyAlignment="1" applyProtection="1">
      <alignment horizontal="center" vertical="center"/>
    </xf>
    <xf numFmtId="2" fontId="43" fillId="12" borderId="76" xfId="0" applyNumberFormat="1" applyFont="1" applyFill="1" applyBorder="1" applyAlignment="1">
      <alignment horizontal="left" vertical="center" wrapText="1"/>
    </xf>
    <xf numFmtId="2" fontId="43" fillId="12" borderId="77" xfId="0" applyNumberFormat="1" applyFont="1" applyFill="1" applyBorder="1" applyAlignment="1">
      <alignment horizontal="left" vertical="center" wrapText="1"/>
    </xf>
    <xf numFmtId="49" fontId="42" fillId="0" borderId="74" xfId="0" applyNumberFormat="1" applyFont="1" applyBorder="1" applyAlignment="1">
      <alignment horizontal="center" vertical="center" wrapText="1"/>
    </xf>
    <xf numFmtId="49" fontId="42" fillId="0" borderId="75" xfId="0" applyNumberFormat="1" applyFont="1" applyBorder="1" applyAlignment="1">
      <alignment horizontal="center" vertical="center" wrapText="1"/>
    </xf>
    <xf numFmtId="49" fontId="42" fillId="0" borderId="80" xfId="0" applyNumberFormat="1" applyFont="1" applyBorder="1" applyAlignment="1">
      <alignment horizontal="center" vertical="center" wrapText="1"/>
    </xf>
    <xf numFmtId="2" fontId="42" fillId="12" borderId="130" xfId="0" applyNumberFormat="1" applyFont="1" applyFill="1" applyBorder="1" applyAlignment="1">
      <alignment horizontal="center" vertical="center" wrapText="1"/>
    </xf>
    <xf numFmtId="2" fontId="42" fillId="12" borderId="134" xfId="0" applyNumberFormat="1" applyFont="1" applyFill="1" applyBorder="1" applyAlignment="1">
      <alignment horizontal="center" vertical="center" wrapText="1"/>
    </xf>
    <xf numFmtId="0" fontId="43" fillId="0" borderId="105" xfId="0" applyFont="1" applyFill="1" applyBorder="1" applyAlignment="1">
      <alignment horizontal="center" vertical="center" wrapText="1"/>
    </xf>
    <xf numFmtId="0" fontId="43" fillId="0" borderId="126" xfId="0" applyFont="1" applyFill="1" applyBorder="1" applyAlignment="1">
      <alignment horizontal="center" vertical="center" wrapText="1"/>
    </xf>
    <xf numFmtId="2" fontId="42" fillId="12" borderId="81" xfId="0" applyNumberFormat="1" applyFont="1" applyFill="1" applyBorder="1" applyAlignment="1">
      <alignment horizontal="center" vertical="center" wrapText="1"/>
    </xf>
    <xf numFmtId="2" fontId="42" fillId="12" borderId="76" xfId="0" applyNumberFormat="1" applyFont="1" applyFill="1" applyBorder="1" applyAlignment="1">
      <alignment horizontal="center" vertical="center" wrapText="1"/>
    </xf>
    <xf numFmtId="2" fontId="42" fillId="12" borderId="77" xfId="0" applyNumberFormat="1" applyFont="1" applyFill="1" applyBorder="1" applyAlignment="1">
      <alignment horizontal="center" vertical="center" wrapText="1"/>
    </xf>
    <xf numFmtId="49" fontId="42" fillId="0" borderId="51" xfId="0" applyNumberFormat="1" applyFont="1" applyBorder="1" applyAlignment="1">
      <alignment horizontal="center" vertical="center" wrapText="1"/>
    </xf>
    <xf numFmtId="0" fontId="42" fillId="12" borderId="83" xfId="4" applyFont="1" applyFill="1" applyBorder="1" applyAlignment="1">
      <alignment horizontal="center" vertical="center"/>
    </xf>
    <xf numFmtId="0" fontId="42" fillId="12" borderId="72" xfId="4" applyFont="1" applyFill="1" applyBorder="1" applyAlignment="1">
      <alignment horizontal="center" vertical="center"/>
    </xf>
    <xf numFmtId="0" fontId="43" fillId="12" borderId="51" xfId="4" applyFont="1" applyFill="1" applyBorder="1" applyAlignment="1">
      <alignment horizontal="left" vertical="center"/>
    </xf>
    <xf numFmtId="2" fontId="42" fillId="12" borderId="28" xfId="0" applyNumberFormat="1" applyFont="1" applyFill="1" applyBorder="1" applyAlignment="1">
      <alignment horizontal="center" vertical="center" wrapText="1"/>
    </xf>
    <xf numFmtId="2" fontId="42" fillId="12" borderId="129" xfId="0" applyNumberFormat="1" applyFont="1" applyFill="1" applyBorder="1" applyAlignment="1">
      <alignment horizontal="center" vertical="center" wrapText="1"/>
    </xf>
    <xf numFmtId="2" fontId="42" fillId="12" borderId="73" xfId="0" applyNumberFormat="1" applyFont="1" applyFill="1" applyBorder="1" applyAlignment="1">
      <alignment horizontal="center" vertical="center" wrapText="1"/>
    </xf>
    <xf numFmtId="2" fontId="42" fillId="12" borderId="69" xfId="0" applyNumberFormat="1" applyFont="1" applyFill="1" applyBorder="1" applyAlignment="1">
      <alignment horizontal="center" vertical="center" wrapText="1"/>
    </xf>
    <xf numFmtId="2" fontId="42" fillId="12" borderId="81" xfId="1" applyNumberFormat="1" applyFont="1" applyFill="1" applyBorder="1" applyAlignment="1" applyProtection="1">
      <alignment horizontal="center" vertical="center"/>
    </xf>
    <xf numFmtId="2" fontId="42" fillId="12" borderId="79" xfId="1" applyNumberFormat="1" applyFont="1" applyFill="1" applyBorder="1" applyAlignment="1" applyProtection="1">
      <alignment horizontal="center" vertical="center"/>
    </xf>
    <xf numFmtId="2" fontId="42" fillId="12" borderId="74" xfId="1" applyNumberFormat="1" applyFont="1" applyFill="1" applyBorder="1" applyAlignment="1" applyProtection="1">
      <alignment horizontal="center" vertical="center"/>
    </xf>
    <xf numFmtId="2" fontId="42" fillId="12" borderId="73" xfId="10" applyNumberFormat="1" applyFont="1" applyFill="1" applyBorder="1" applyAlignment="1">
      <alignment horizontal="center" vertical="center" wrapText="1"/>
    </xf>
    <xf numFmtId="0" fontId="43" fillId="12" borderId="133" xfId="4" applyFont="1" applyFill="1" applyBorder="1" applyAlignment="1">
      <alignment horizontal="center" vertical="center" wrapText="1"/>
    </xf>
    <xf numFmtId="0" fontId="43" fillId="12" borderId="29" xfId="4" applyFont="1" applyFill="1" applyBorder="1" applyAlignment="1">
      <alignment horizontal="center" vertical="center" wrapText="1"/>
    </xf>
    <xf numFmtId="0" fontId="43" fillId="12" borderId="128" xfId="4" applyFont="1" applyFill="1" applyBorder="1" applyAlignment="1">
      <alignment horizontal="center" vertical="center" wrapText="1"/>
    </xf>
    <xf numFmtId="2" fontId="42" fillId="0" borderId="73" xfId="4" applyNumberFormat="1" applyFont="1" applyFill="1" applyBorder="1" applyAlignment="1">
      <alignment horizontal="center" vertical="center"/>
    </xf>
    <xf numFmtId="2" fontId="42" fillId="0" borderId="71" xfId="4" applyNumberFormat="1" applyFont="1" applyFill="1" applyBorder="1" applyAlignment="1">
      <alignment horizontal="center" vertical="center"/>
    </xf>
    <xf numFmtId="0" fontId="43" fillId="12" borderId="69" xfId="4" applyFont="1" applyFill="1" applyBorder="1" applyAlignment="1">
      <alignment horizontal="center" vertical="center"/>
    </xf>
    <xf numFmtId="169" fontId="43" fillId="12" borderId="69" xfId="4" applyNumberFormat="1" applyFont="1" applyFill="1" applyBorder="1" applyAlignment="1">
      <alignment horizontal="center" vertical="center"/>
    </xf>
    <xf numFmtId="0" fontId="43" fillId="0" borderId="76" xfId="4" applyFont="1" applyFill="1" applyBorder="1" applyAlignment="1">
      <alignment horizontal="left" vertical="center" wrapText="1"/>
    </xf>
    <xf numFmtId="172" fontId="63" fillId="0" borderId="106" xfId="10" applyNumberFormat="1" applyFont="1" applyFill="1" applyBorder="1" applyAlignment="1">
      <alignment horizontal="center" vertical="center" wrapText="1"/>
    </xf>
    <xf numFmtId="172" fontId="63" fillId="0" borderId="45" xfId="10" applyNumberFormat="1" applyFont="1" applyFill="1" applyBorder="1" applyAlignment="1">
      <alignment horizontal="center" vertical="center" wrapText="1"/>
    </xf>
    <xf numFmtId="0" fontId="63" fillId="0" borderId="82" xfId="4" applyFont="1" applyFill="1" applyBorder="1" applyAlignment="1">
      <alignment horizontal="center" vertical="center" wrapText="1"/>
    </xf>
    <xf numFmtId="0" fontId="63" fillId="0" borderId="44" xfId="4" applyFont="1" applyFill="1" applyBorder="1" applyAlignment="1">
      <alignment horizontal="center" vertical="center" wrapText="1"/>
    </xf>
    <xf numFmtId="0" fontId="63" fillId="0" borderId="118" xfId="4" applyFont="1" applyFill="1" applyBorder="1" applyAlignment="1">
      <alignment horizontal="center" vertical="center" wrapText="1"/>
    </xf>
    <xf numFmtId="166" fontId="42" fillId="13" borderId="44" xfId="1" applyFont="1" applyFill="1" applyBorder="1" applyAlignment="1" applyProtection="1">
      <alignment horizontal="center" vertical="center"/>
    </xf>
    <xf numFmtId="0" fontId="43" fillId="12" borderId="9" xfId="4" applyFont="1" applyFill="1" applyBorder="1" applyAlignment="1">
      <alignment horizontal="left" vertical="center" wrapText="1"/>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7" fillId="0" borderId="0" xfId="4" applyFont="1" applyFill="1" applyBorder="1" applyAlignment="1">
      <alignment horizontal="left" vertical="center"/>
    </xf>
    <xf numFmtId="0" fontId="12" fillId="12" borderId="0" xfId="4" applyFont="1" applyFill="1" applyBorder="1" applyAlignment="1">
      <alignment horizontal="center" vertical="center"/>
    </xf>
    <xf numFmtId="0" fontId="44" fillId="0" borderId="136" xfId="4" applyFont="1" applyFill="1" applyBorder="1" applyAlignment="1">
      <alignment horizontal="center" vertical="center" wrapText="1"/>
    </xf>
    <xf numFmtId="166" fontId="8" fillId="12" borderId="0" xfId="1" applyFont="1" applyFill="1" applyBorder="1" applyAlignment="1" applyProtection="1">
      <alignment horizontal="center" vertical="center"/>
    </xf>
    <xf numFmtId="0" fontId="43" fillId="12" borderId="12" xfId="4" applyFont="1" applyFill="1" applyBorder="1" applyAlignment="1">
      <alignment horizontal="left" vertical="center"/>
    </xf>
    <xf numFmtId="0" fontId="43" fillId="12" borderId="16" xfId="4" applyFont="1" applyFill="1" applyBorder="1" applyAlignment="1">
      <alignment horizontal="left" vertical="center"/>
    </xf>
    <xf numFmtId="0" fontId="8" fillId="0" borderId="0" xfId="4" applyFont="1" applyFill="1" applyBorder="1" applyAlignment="1">
      <alignment horizontal="justify" vertical="center" wrapText="1"/>
    </xf>
    <xf numFmtId="0" fontId="42" fillId="12" borderId="70" xfId="0" applyFont="1" applyFill="1" applyBorder="1" applyAlignment="1">
      <alignment horizontal="center" vertical="center" wrapText="1"/>
    </xf>
    <xf numFmtId="0" fontId="42" fillId="12" borderId="73" xfId="0" applyFont="1" applyFill="1" applyBorder="1" applyAlignment="1">
      <alignment horizontal="center" vertical="center" wrapText="1"/>
    </xf>
    <xf numFmtId="2" fontId="42" fillId="12" borderId="51" xfId="0" applyNumberFormat="1" applyFont="1" applyFill="1" applyBorder="1" applyAlignment="1">
      <alignment horizontal="center" vertical="center" wrapText="1"/>
    </xf>
    <xf numFmtId="2" fontId="42" fillId="12" borderId="70" xfId="0" applyNumberFormat="1" applyFont="1" applyFill="1" applyBorder="1" applyAlignment="1">
      <alignment horizontal="center" vertical="center" wrapText="1"/>
    </xf>
    <xf numFmtId="0" fontId="44" fillId="0" borderId="27" xfId="4" applyFont="1" applyFill="1" applyBorder="1" applyAlignment="1">
      <alignment horizontal="center" vertical="center" wrapText="1"/>
    </xf>
    <xf numFmtId="0" fontId="44" fillId="0" borderId="25" xfId="4" applyFont="1" applyFill="1" applyBorder="1" applyAlignment="1">
      <alignment horizontal="center" vertical="center" wrapText="1"/>
    </xf>
    <xf numFmtId="0" fontId="44" fillId="0" borderId="26" xfId="4" applyFont="1" applyFill="1" applyBorder="1" applyAlignment="1">
      <alignment horizontal="center" vertical="center" wrapText="1"/>
    </xf>
    <xf numFmtId="49" fontId="43" fillId="12" borderId="72" xfId="0" applyNumberFormat="1" applyFont="1" applyFill="1" applyBorder="1" applyAlignment="1">
      <alignment horizontal="center" vertical="center" wrapText="1"/>
    </xf>
    <xf numFmtId="49" fontId="43" fillId="12" borderId="70" xfId="0" applyNumberFormat="1" applyFont="1" applyFill="1" applyBorder="1" applyAlignment="1">
      <alignment horizontal="center" vertical="center" wrapText="1"/>
    </xf>
    <xf numFmtId="49" fontId="43" fillId="12" borderId="77" xfId="0" applyNumberFormat="1" applyFont="1" applyFill="1" applyBorder="1" applyAlignment="1">
      <alignment horizontal="center" vertical="center" wrapText="1"/>
    </xf>
    <xf numFmtId="49" fontId="43" fillId="12" borderId="71" xfId="0" applyNumberFormat="1" applyFont="1" applyFill="1" applyBorder="1" applyAlignment="1">
      <alignment horizontal="center" vertical="center" wrapText="1"/>
    </xf>
    <xf numFmtId="49" fontId="43" fillId="12" borderId="73" xfId="0" applyNumberFormat="1" applyFont="1" applyFill="1" applyBorder="1" applyAlignment="1">
      <alignment horizontal="center" vertical="center" wrapText="1"/>
    </xf>
    <xf numFmtId="49" fontId="43" fillId="12" borderId="83" xfId="0" applyNumberFormat="1" applyFont="1" applyFill="1" applyBorder="1" applyAlignment="1">
      <alignment horizontal="center" vertical="center" wrapText="1"/>
    </xf>
    <xf numFmtId="49" fontId="43" fillId="12" borderId="80" xfId="0" applyNumberFormat="1" applyFont="1" applyFill="1" applyBorder="1" applyAlignment="1">
      <alignment horizontal="center" vertical="center" wrapText="1"/>
    </xf>
    <xf numFmtId="0" fontId="43" fillId="12" borderId="16" xfId="4" applyFont="1" applyFill="1" applyBorder="1" applyAlignment="1">
      <alignment horizontal="center" vertical="center"/>
    </xf>
    <xf numFmtId="49" fontId="43" fillId="0" borderId="70" xfId="0" applyNumberFormat="1" applyFont="1" applyBorder="1" applyAlignment="1">
      <alignment horizontal="center" vertical="center" wrapText="1"/>
    </xf>
    <xf numFmtId="2" fontId="43" fillId="12" borderId="69" xfId="0" applyNumberFormat="1" applyFont="1" applyFill="1" applyBorder="1" applyAlignment="1">
      <alignment horizontal="center" vertical="center" wrapText="1"/>
    </xf>
    <xf numFmtId="2" fontId="43" fillId="12" borderId="51" xfId="0" applyNumberFormat="1" applyFont="1" applyFill="1" applyBorder="1" applyAlignment="1">
      <alignment horizontal="center" vertical="center" wrapText="1"/>
    </xf>
    <xf numFmtId="2" fontId="43" fillId="12" borderId="70" xfId="0" applyNumberFormat="1" applyFont="1" applyFill="1" applyBorder="1" applyAlignment="1">
      <alignment horizontal="center" vertical="center" wrapText="1"/>
    </xf>
    <xf numFmtId="0" fontId="43" fillId="12" borderId="70" xfId="0" applyFont="1" applyFill="1" applyBorder="1" applyAlignment="1">
      <alignment horizontal="center" vertical="center" wrapText="1"/>
    </xf>
    <xf numFmtId="172" fontId="63" fillId="0" borderId="44" xfId="10" applyNumberFormat="1" applyFont="1" applyFill="1" applyBorder="1" applyAlignment="1">
      <alignment horizontal="center" vertical="center" wrapText="1"/>
    </xf>
    <xf numFmtId="0" fontId="63" fillId="0" borderId="84" xfId="4" applyFont="1" applyFill="1" applyBorder="1" applyAlignment="1">
      <alignment horizontal="center" vertical="center" wrapText="1"/>
    </xf>
    <xf numFmtId="49" fontId="43" fillId="0" borderId="73" xfId="0" applyNumberFormat="1" applyFont="1" applyBorder="1" applyAlignment="1">
      <alignment horizontal="center" vertical="center" wrapText="1"/>
    </xf>
    <xf numFmtId="49" fontId="43" fillId="12" borderId="139" xfId="0" applyNumberFormat="1" applyFont="1" applyFill="1" applyBorder="1" applyAlignment="1">
      <alignment horizontal="center" vertical="center" wrapText="1"/>
    </xf>
    <xf numFmtId="0" fontId="47" fillId="0" borderId="0" xfId="4" applyFont="1" applyFill="1" applyBorder="1" applyAlignment="1">
      <alignment horizontal="left"/>
    </xf>
    <xf numFmtId="0" fontId="47" fillId="0" borderId="28" xfId="4" applyFont="1" applyFill="1" applyBorder="1" applyAlignment="1">
      <alignment horizontal="left"/>
    </xf>
    <xf numFmtId="0" fontId="42" fillId="0" borderId="104" xfId="4" applyFont="1" applyBorder="1" applyAlignment="1">
      <alignment horizontal="center" vertical="center"/>
    </xf>
    <xf numFmtId="0" fontId="42" fillId="0" borderId="105" xfId="4" applyFont="1" applyBorder="1" applyAlignment="1">
      <alignment horizontal="center" vertical="center"/>
    </xf>
    <xf numFmtId="166" fontId="42" fillId="0" borderId="74" xfId="1" applyFont="1" applyFill="1" applyBorder="1" applyAlignment="1" applyProtection="1">
      <alignment horizontal="left" vertical="center"/>
    </xf>
    <xf numFmtId="166" fontId="42" fillId="0" borderId="69" xfId="1" applyFont="1" applyFill="1" applyBorder="1" applyAlignment="1" applyProtection="1">
      <alignment horizontal="left" vertical="center"/>
    </xf>
    <xf numFmtId="172" fontId="42" fillId="0" borderId="72" xfId="4" applyNumberFormat="1" applyFont="1" applyBorder="1" applyAlignment="1">
      <alignment horizontal="center" vertical="center"/>
    </xf>
    <xf numFmtId="172" fontId="42" fillId="0" borderId="73" xfId="4" applyNumberFormat="1" applyFont="1" applyBorder="1" applyAlignment="1">
      <alignment horizontal="center" vertical="center"/>
    </xf>
    <xf numFmtId="0" fontId="5" fillId="0" borderId="29" xfId="4" applyFont="1" applyBorder="1" applyAlignment="1">
      <alignment horizontal="center" vertical="center"/>
    </xf>
    <xf numFmtId="0" fontId="5" fillId="0" borderId="0" xfId="4" applyFont="1" applyBorder="1" applyAlignment="1">
      <alignment horizontal="center" vertical="center"/>
    </xf>
    <xf numFmtId="0" fontId="7" fillId="0" borderId="0" xfId="4" applyFont="1" applyFill="1" applyBorder="1" applyAlignment="1">
      <alignment horizontal="left" vertical="center" wrapText="1"/>
    </xf>
    <xf numFmtId="166" fontId="42" fillId="0" borderId="73" xfId="1" applyFont="1" applyFill="1" applyBorder="1" applyAlignment="1" applyProtection="1">
      <alignment horizontal="left" vertical="center"/>
    </xf>
    <xf numFmtId="172" fontId="42" fillId="0" borderId="70" xfId="4" applyNumberFormat="1" applyFont="1" applyBorder="1" applyAlignment="1">
      <alignment horizontal="center" vertical="center"/>
    </xf>
    <xf numFmtId="166" fontId="42" fillId="0" borderId="73" xfId="1" applyFont="1" applyFill="1" applyBorder="1" applyAlignment="1" applyProtection="1">
      <alignment horizontal="left" vertical="center" wrapText="1"/>
    </xf>
    <xf numFmtId="0" fontId="42" fillId="0" borderId="73" xfId="4" applyFont="1" applyBorder="1" applyAlignment="1">
      <alignment horizontal="left" vertical="center"/>
    </xf>
    <xf numFmtId="0" fontId="42" fillId="0" borderId="91" xfId="4" applyNumberFormat="1" applyFont="1" applyFill="1" applyBorder="1" applyAlignment="1">
      <alignment horizontal="center" vertical="center"/>
    </xf>
    <xf numFmtId="0" fontId="42" fillId="0" borderId="92" xfId="4" applyNumberFormat="1" applyFont="1" applyFill="1" applyBorder="1" applyAlignment="1">
      <alignment horizontal="center" vertical="center"/>
    </xf>
    <xf numFmtId="0" fontId="42" fillId="0" borderId="56" xfId="4" applyFont="1" applyFill="1" applyBorder="1" applyAlignment="1">
      <alignment horizontal="center" vertical="center"/>
    </xf>
    <xf numFmtId="0" fontId="42" fillId="0" borderId="58" xfId="4" applyFont="1" applyFill="1" applyBorder="1" applyAlignment="1">
      <alignment horizontal="center" vertical="center"/>
    </xf>
    <xf numFmtId="0" fontId="43" fillId="0" borderId="41" xfId="4" applyFont="1" applyFill="1" applyBorder="1" applyAlignment="1">
      <alignment horizontal="center" vertical="center"/>
    </xf>
    <xf numFmtId="0" fontId="42" fillId="0" borderId="95" xfId="4" applyFont="1" applyBorder="1" applyAlignment="1">
      <alignment horizontal="center" vertical="center"/>
    </xf>
    <xf numFmtId="0" fontId="42" fillId="0" borderId="96" xfId="4" applyFont="1" applyBorder="1" applyAlignment="1">
      <alignment horizontal="center" vertical="center"/>
    </xf>
    <xf numFmtId="0" fontId="42" fillId="0" borderId="97" xfId="4" applyFont="1" applyBorder="1" applyAlignment="1">
      <alignment horizontal="center" vertical="center"/>
    </xf>
    <xf numFmtId="0" fontId="42" fillId="0" borderId="98" xfId="4" applyFont="1" applyBorder="1" applyAlignment="1">
      <alignment horizontal="center" vertical="center"/>
    </xf>
    <xf numFmtId="0" fontId="42" fillId="0" borderId="93" xfId="4" applyFont="1" applyBorder="1" applyAlignment="1">
      <alignment horizontal="center" vertical="center"/>
    </xf>
    <xf numFmtId="0" fontId="42" fillId="0" borderId="94" xfId="4" applyFont="1" applyBorder="1" applyAlignment="1">
      <alignment horizontal="center" vertical="center"/>
    </xf>
    <xf numFmtId="166" fontId="42" fillId="0" borderId="0" xfId="1" applyFont="1" applyFill="1" applyBorder="1" applyAlignment="1" applyProtection="1">
      <alignment horizontal="center" vertical="center"/>
    </xf>
    <xf numFmtId="0" fontId="42" fillId="0" borderId="0" xfId="4" applyFont="1" applyBorder="1" applyAlignment="1">
      <alignment horizontal="left" vertical="center"/>
    </xf>
    <xf numFmtId="0" fontId="9" fillId="0" borderId="0" xfId="4" applyFont="1" applyFill="1" applyAlignment="1">
      <alignment horizontal="center" vertical="center"/>
    </xf>
    <xf numFmtId="0" fontId="42" fillId="0" borderId="0" xfId="4" applyFont="1" applyFill="1" applyBorder="1" applyAlignment="1">
      <alignment horizontal="left" vertical="center" wrapText="1"/>
    </xf>
    <xf numFmtId="0" fontId="0" fillId="0" borderId="90" xfId="0" applyBorder="1" applyAlignment="1">
      <alignment horizontal="center" vertical="center"/>
    </xf>
    <xf numFmtId="0" fontId="0" fillId="0" borderId="99" xfId="0" applyBorder="1" applyAlignment="1">
      <alignment horizontal="center" vertical="center"/>
    </xf>
    <xf numFmtId="0" fontId="0" fillId="0" borderId="100" xfId="0" applyBorder="1" applyAlignment="1">
      <alignment horizontal="center" vertical="center"/>
    </xf>
    <xf numFmtId="0" fontId="22" fillId="0" borderId="90" xfId="0" applyFont="1" applyBorder="1" applyAlignment="1">
      <alignment horizontal="center" vertical="center"/>
    </xf>
    <xf numFmtId="0" fontId="22" fillId="0" borderId="99" xfId="0" applyFont="1" applyBorder="1" applyAlignment="1">
      <alignment horizontal="center" vertical="center"/>
    </xf>
    <xf numFmtId="0" fontId="22" fillId="0" borderId="100" xfId="0" applyFont="1" applyBorder="1" applyAlignment="1">
      <alignment horizontal="center" vertical="center"/>
    </xf>
    <xf numFmtId="0" fontId="22" fillId="0" borderId="90" xfId="0" applyFont="1" applyBorder="1" applyAlignment="1">
      <alignment horizontal="center"/>
    </xf>
    <xf numFmtId="0" fontId="22" fillId="0" borderId="99" xfId="0" applyFont="1" applyBorder="1" applyAlignment="1">
      <alignment horizontal="center"/>
    </xf>
    <xf numFmtId="0" fontId="22" fillId="0" borderId="100" xfId="0" applyFont="1" applyBorder="1" applyAlignment="1">
      <alignment horizontal="center"/>
    </xf>
    <xf numFmtId="0" fontId="22" fillId="0" borderId="20" xfId="0" applyFont="1" applyBorder="1" applyAlignment="1">
      <alignment horizontal="center"/>
    </xf>
    <xf numFmtId="0" fontId="22" fillId="0" borderId="52" xfId="0" applyFont="1" applyBorder="1" applyAlignment="1">
      <alignment horizontal="center"/>
    </xf>
    <xf numFmtId="0" fontId="22" fillId="0" borderId="19" xfId="0" applyFont="1" applyBorder="1" applyAlignment="1">
      <alignment horizontal="center"/>
    </xf>
    <xf numFmtId="0" fontId="42" fillId="0" borderId="109" xfId="4" applyFont="1" applyBorder="1" applyAlignment="1">
      <alignment horizontal="center" vertical="center"/>
    </xf>
    <xf numFmtId="0" fontId="42" fillId="0" borderId="151" xfId="4" applyFont="1" applyBorder="1" applyAlignment="1">
      <alignment horizontal="center" vertical="center"/>
    </xf>
    <xf numFmtId="0" fontId="42" fillId="0" borderId="153" xfId="4" applyFont="1" applyBorder="1" applyAlignment="1">
      <alignment horizontal="center" vertical="center"/>
    </xf>
    <xf numFmtId="0" fontId="42" fillId="0" borderId="142" xfId="4" applyFont="1" applyBorder="1" applyAlignment="1">
      <alignment horizontal="center" vertical="center"/>
    </xf>
    <xf numFmtId="166" fontId="42" fillId="0" borderId="7" xfId="1" applyFont="1" applyFill="1" applyBorder="1" applyAlignment="1" applyProtection="1">
      <alignment horizontal="left" vertical="center"/>
    </xf>
    <xf numFmtId="166" fontId="42" fillId="0" borderId="30" xfId="1" applyFont="1" applyFill="1" applyBorder="1" applyAlignment="1" applyProtection="1">
      <alignment horizontal="left" vertical="center"/>
    </xf>
    <xf numFmtId="172" fontId="42" fillId="0" borderId="7" xfId="4" applyNumberFormat="1" applyFont="1" applyBorder="1" applyAlignment="1">
      <alignment horizontal="center" vertical="center"/>
    </xf>
    <xf numFmtId="172" fontId="42" fillId="0" borderId="30" xfId="4" applyNumberFormat="1" applyFont="1" applyBorder="1" applyAlignment="1">
      <alignment horizontal="center" vertical="center"/>
    </xf>
    <xf numFmtId="10" fontId="42" fillId="0" borderId="34" xfId="4" applyNumberFormat="1" applyFont="1" applyBorder="1" applyAlignment="1">
      <alignment horizontal="center" vertical="center"/>
    </xf>
    <xf numFmtId="10" fontId="42" fillId="0" borderId="37" xfId="4" applyNumberFormat="1" applyFont="1" applyBorder="1" applyAlignment="1">
      <alignment horizontal="center" vertical="center"/>
    </xf>
    <xf numFmtId="0" fontId="42" fillId="0" borderId="152" xfId="4" applyNumberFormat="1" applyFont="1" applyFill="1" applyBorder="1" applyAlignment="1">
      <alignment horizontal="center" vertical="center"/>
    </xf>
    <xf numFmtId="0" fontId="42" fillId="0" borderId="153" xfId="4" applyNumberFormat="1" applyFont="1" applyFill="1" applyBorder="1" applyAlignment="1">
      <alignment horizontal="center" vertical="center"/>
    </xf>
    <xf numFmtId="0" fontId="42" fillId="0" borderId="6" xfId="4" applyFont="1" applyFill="1" applyBorder="1" applyAlignment="1">
      <alignment horizontal="center" vertical="center"/>
    </xf>
    <xf numFmtId="0" fontId="42" fillId="0" borderId="7" xfId="4" applyFont="1" applyFill="1" applyBorder="1" applyAlignment="1">
      <alignment horizontal="center" vertical="center"/>
    </xf>
    <xf numFmtId="0" fontId="42" fillId="0" borderId="0" xfId="4" applyFont="1" applyBorder="1" applyAlignment="1">
      <alignment horizontal="right" vertical="center"/>
    </xf>
    <xf numFmtId="0" fontId="42" fillId="0" borderId="23" xfId="4" applyFont="1" applyBorder="1" applyAlignment="1">
      <alignment horizontal="center" vertical="center"/>
    </xf>
    <xf numFmtId="0" fontId="42" fillId="0" borderId="34" xfId="4" applyFont="1" applyBorder="1" applyAlignment="1">
      <alignment horizontal="center" vertical="center"/>
    </xf>
    <xf numFmtId="0" fontId="42" fillId="0" borderId="7" xfId="4" applyFont="1" applyBorder="1" applyAlignment="1">
      <alignment horizontal="left" vertical="center"/>
    </xf>
    <xf numFmtId="49" fontId="8" fillId="0" borderId="48" xfId="12" applyNumberFormat="1" applyFont="1" applyBorder="1" applyAlignment="1">
      <alignment horizontal="center" vertical="center"/>
    </xf>
    <xf numFmtId="0" fontId="2" fillId="0" borderId="48" xfId="12" applyBorder="1" applyAlignment="1">
      <alignment horizontal="center" vertical="center"/>
    </xf>
    <xf numFmtId="0" fontId="2" fillId="0" borderId="41" xfId="12" applyBorder="1" applyAlignment="1">
      <alignment horizontal="center" vertical="center"/>
    </xf>
    <xf numFmtId="0" fontId="8" fillId="0" borderId="29" xfId="12" applyFont="1" applyBorder="1" applyAlignment="1">
      <alignment vertical="center"/>
    </xf>
    <xf numFmtId="0" fontId="8" fillId="0" borderId="0" xfId="12" applyFont="1" applyBorder="1" applyAlignment="1">
      <alignment vertical="center"/>
    </xf>
    <xf numFmtId="0" fontId="8" fillId="0" borderId="28" xfId="12" applyFont="1" applyBorder="1" applyAlignment="1">
      <alignment vertical="center"/>
    </xf>
    <xf numFmtId="0" fontId="20" fillId="0" borderId="29" xfId="14" applyFont="1" applyFill="1" applyBorder="1" applyAlignment="1">
      <alignment horizontal="left" vertical="center" wrapText="1"/>
    </xf>
    <xf numFmtId="0" fontId="20" fillId="0" borderId="0" xfId="14" applyFont="1" applyFill="1" applyBorder="1" applyAlignment="1">
      <alignment horizontal="left" vertical="center" wrapText="1"/>
    </xf>
    <xf numFmtId="0" fontId="20" fillId="0" borderId="114" xfId="14" applyFont="1" applyFill="1" applyBorder="1" applyAlignment="1">
      <alignment horizontal="left" vertical="center" wrapText="1"/>
    </xf>
    <xf numFmtId="0" fontId="20" fillId="0" borderId="49" xfId="14" applyFont="1" applyFill="1" applyBorder="1" applyAlignment="1">
      <alignment horizontal="left" vertical="center" wrapText="1"/>
    </xf>
    <xf numFmtId="0" fontId="20" fillId="0" borderId="41" xfId="14" applyFont="1" applyFill="1" applyBorder="1" applyAlignment="1">
      <alignment horizontal="left" vertical="center" wrapText="1"/>
    </xf>
    <xf numFmtId="0" fontId="20" fillId="0" borderId="116" xfId="14" applyFont="1" applyFill="1" applyBorder="1" applyAlignment="1">
      <alignment horizontal="left" vertical="center" wrapText="1"/>
    </xf>
    <xf numFmtId="0" fontId="8" fillId="17" borderId="102" xfId="12" applyFont="1" applyFill="1" applyBorder="1" applyAlignment="1">
      <alignment horizontal="right" vertical="center"/>
    </xf>
    <xf numFmtId="0" fontId="8" fillId="17" borderId="103" xfId="12" applyFont="1" applyFill="1" applyBorder="1" applyAlignment="1">
      <alignment horizontal="right" vertical="center"/>
    </xf>
    <xf numFmtId="0" fontId="8" fillId="17" borderId="117" xfId="12" applyFont="1" applyFill="1" applyBorder="1" applyAlignment="1">
      <alignment horizontal="right" vertical="center"/>
    </xf>
    <xf numFmtId="0" fontId="8" fillId="17" borderId="41" xfId="12" applyFont="1" applyFill="1" applyBorder="1" applyAlignment="1">
      <alignment horizontal="right" vertical="center"/>
    </xf>
    <xf numFmtId="10" fontId="8" fillId="17" borderId="115" xfId="12" applyNumberFormat="1" applyFont="1" applyFill="1" applyBorder="1" applyAlignment="1">
      <alignment horizontal="center" vertical="center"/>
    </xf>
    <xf numFmtId="10" fontId="8" fillId="17" borderId="33" xfId="12" applyNumberFormat="1" applyFont="1" applyFill="1" applyBorder="1" applyAlignment="1">
      <alignment horizontal="center" vertical="center"/>
    </xf>
    <xf numFmtId="0" fontId="8" fillId="0" borderId="47" xfId="12" applyFont="1" applyBorder="1" applyAlignment="1">
      <alignment horizontal="right" vertical="center"/>
    </xf>
    <xf numFmtId="0" fontId="8" fillId="0" borderId="29" xfId="12" applyFont="1" applyBorder="1" applyAlignment="1">
      <alignment horizontal="right" vertical="center"/>
    </xf>
    <xf numFmtId="0" fontId="8" fillId="0" borderId="49" xfId="12" applyFont="1" applyBorder="1" applyAlignment="1">
      <alignment horizontal="right" vertical="center"/>
    </xf>
    <xf numFmtId="0" fontId="8" fillId="0" borderId="44" xfId="12" applyFont="1" applyBorder="1" applyAlignment="1">
      <alignment horizontal="center"/>
    </xf>
    <xf numFmtId="49" fontId="8" fillId="0" borderId="48" xfId="12" applyNumberFormat="1" applyFont="1" applyBorder="1" applyAlignment="1">
      <alignment horizontal="left" vertical="center"/>
    </xf>
    <xf numFmtId="49" fontId="8" fillId="0" borderId="0" xfId="12" applyNumberFormat="1" applyFont="1" applyBorder="1" applyAlignment="1">
      <alignment horizontal="left" vertical="center"/>
    </xf>
    <xf numFmtId="49" fontId="8" fillId="0" borderId="41" xfId="12" applyNumberFormat="1" applyFont="1" applyBorder="1" applyAlignment="1">
      <alignment horizontal="left" vertical="center"/>
    </xf>
    <xf numFmtId="0" fontId="32" fillId="0" borderId="101" xfId="12" applyFont="1" applyFill="1" applyBorder="1" applyAlignment="1">
      <alignment horizontal="center" vertical="center"/>
    </xf>
    <xf numFmtId="0" fontId="19" fillId="0" borderId="28" xfId="12" applyFont="1" applyFill="1" applyBorder="1" applyAlignment="1">
      <alignment horizontal="center" vertical="center"/>
    </xf>
    <xf numFmtId="0" fontId="19" fillId="0" borderId="33" xfId="12" applyFont="1" applyFill="1" applyBorder="1" applyAlignment="1">
      <alignment horizontal="center" vertical="center"/>
    </xf>
    <xf numFmtId="49" fontId="33" fillId="0" borderId="48" xfId="12" applyNumberFormat="1" applyFont="1" applyBorder="1" applyAlignment="1">
      <alignment horizontal="center" vertical="center"/>
    </xf>
    <xf numFmtId="49" fontId="33" fillId="0" borderId="41" xfId="12" applyNumberFormat="1" applyFont="1" applyBorder="1" applyAlignment="1">
      <alignment horizontal="center" vertical="center"/>
    </xf>
    <xf numFmtId="0" fontId="53" fillId="0" borderId="47" xfId="12" applyFont="1" applyBorder="1" applyAlignment="1">
      <alignment horizontal="left" vertical="center" wrapText="1"/>
    </xf>
    <xf numFmtId="0" fontId="53" fillId="0" borderId="48" xfId="12" applyFont="1" applyBorder="1" applyAlignment="1">
      <alignment horizontal="left" vertical="center" wrapText="1"/>
    </xf>
    <xf numFmtId="0" fontId="53" fillId="0" borderId="101" xfId="12" applyFont="1" applyBorder="1" applyAlignment="1">
      <alignment horizontal="left" vertical="center" wrapText="1"/>
    </xf>
    <xf numFmtId="0" fontId="57" fillId="15" borderId="82" xfId="12" applyFont="1" applyFill="1" applyBorder="1" applyAlignment="1">
      <alignment horizontal="center" vertical="center"/>
    </xf>
    <xf numFmtId="0" fontId="28" fillId="15" borderId="44" xfId="12" applyFont="1" applyFill="1" applyBorder="1" applyAlignment="1">
      <alignment horizontal="center" vertical="center"/>
    </xf>
    <xf numFmtId="0" fontId="28" fillId="15" borderId="45" xfId="12" applyFont="1" applyFill="1" applyBorder="1" applyAlignment="1">
      <alignment horizontal="center" vertical="center"/>
    </xf>
    <xf numFmtId="0" fontId="30" fillId="16" borderId="111" xfId="12" applyFont="1" applyFill="1" applyBorder="1" applyAlignment="1">
      <alignment horizontal="left" vertical="center"/>
    </xf>
    <xf numFmtId="0" fontId="30" fillId="16" borderId="16" xfId="12" applyFont="1" applyFill="1" applyBorder="1" applyAlignment="1">
      <alignment horizontal="left" vertical="center"/>
    </xf>
    <xf numFmtId="0" fontId="30" fillId="16" borderId="36" xfId="12" applyFont="1" applyFill="1" applyBorder="1" applyAlignment="1">
      <alignment horizontal="left" vertical="center"/>
    </xf>
    <xf numFmtId="0" fontId="19" fillId="0" borderId="111" xfId="12" applyFont="1" applyBorder="1" applyAlignment="1">
      <alignment horizontal="center" vertical="center" wrapText="1"/>
    </xf>
    <xf numFmtId="0" fontId="19" fillId="0" borderId="16" xfId="12" applyFont="1" applyBorder="1" applyAlignment="1">
      <alignment horizontal="center" vertical="center" wrapText="1"/>
    </xf>
    <xf numFmtId="0" fontId="19" fillId="0" borderId="17" xfId="12" applyFont="1" applyBorder="1" applyAlignment="1">
      <alignment horizontal="center" vertical="center" wrapText="1"/>
    </xf>
    <xf numFmtId="0" fontId="20" fillId="0" borderId="111" xfId="12" applyFont="1" applyBorder="1" applyAlignment="1">
      <alignment horizontal="left" vertical="center"/>
    </xf>
    <xf numFmtId="0" fontId="20" fillId="0" borderId="16" xfId="12" applyFont="1" applyBorder="1" applyAlignment="1">
      <alignment horizontal="left" vertical="center"/>
    </xf>
    <xf numFmtId="0" fontId="20" fillId="0" borderId="17" xfId="12" applyFont="1" applyBorder="1" applyAlignment="1">
      <alignment horizontal="left" vertical="center"/>
    </xf>
    <xf numFmtId="0" fontId="30" fillId="3" borderId="111" xfId="12" applyFont="1" applyFill="1" applyBorder="1" applyAlignment="1">
      <alignment horizontal="right" vertical="center"/>
    </xf>
    <xf numFmtId="0" fontId="30" fillId="3" borderId="16" xfId="12" applyFont="1" applyFill="1" applyBorder="1" applyAlignment="1">
      <alignment horizontal="right" vertical="center"/>
    </xf>
    <xf numFmtId="0" fontId="30" fillId="3" borderId="17" xfId="12" applyFont="1" applyFill="1" applyBorder="1" applyAlignment="1">
      <alignment horizontal="right" vertical="center"/>
    </xf>
    <xf numFmtId="0" fontId="30" fillId="0" borderId="29" xfId="12" applyFont="1" applyFill="1" applyBorder="1" applyAlignment="1">
      <alignment horizontal="left"/>
    </xf>
    <xf numFmtId="0" fontId="30" fillId="0" borderId="0" xfId="12" applyFont="1" applyFill="1" applyBorder="1" applyAlignment="1">
      <alignment horizontal="left"/>
    </xf>
    <xf numFmtId="0" fontId="30" fillId="0" borderId="28" xfId="12" applyFont="1" applyFill="1" applyBorder="1" applyAlignment="1">
      <alignment horizontal="left"/>
    </xf>
    <xf numFmtId="0" fontId="35" fillId="0" borderId="12" xfId="0" applyFont="1" applyBorder="1" applyAlignment="1">
      <alignment horizontal="left" vertical="center"/>
    </xf>
    <xf numFmtId="0" fontId="0" fillId="0" borderId="12" xfId="0" applyBorder="1" applyAlignment="1">
      <alignment horizontal="center" vertical="center"/>
    </xf>
    <xf numFmtId="0" fontId="26" fillId="8" borderId="9" xfId="0" applyFont="1" applyFill="1" applyBorder="1" applyAlignment="1">
      <alignment horizontal="left" vertical="center"/>
    </xf>
    <xf numFmtId="165" fontId="35" fillId="5" borderId="15" xfId="0" applyNumberFormat="1" applyFont="1" applyFill="1" applyBorder="1" applyAlignment="1" applyProtection="1">
      <alignment horizontal="center" vertical="center"/>
      <protection locked="0"/>
    </xf>
    <xf numFmtId="165" fontId="35" fillId="5" borderId="16" xfId="0" applyNumberFormat="1" applyFont="1" applyFill="1" applyBorder="1" applyAlignment="1" applyProtection="1">
      <alignment horizontal="center" vertical="center"/>
      <protection locked="0"/>
    </xf>
    <xf numFmtId="165" fontId="35" fillId="5" borderId="17" xfId="0" applyNumberFormat="1" applyFont="1" applyFill="1" applyBorder="1" applyAlignment="1" applyProtection="1">
      <alignment horizontal="center" vertical="center"/>
      <protection locked="0"/>
    </xf>
    <xf numFmtId="0" fontId="35" fillId="5" borderId="16" xfId="0" applyFont="1" applyFill="1" applyBorder="1" applyAlignment="1" applyProtection="1">
      <alignment horizontal="center" vertical="center"/>
      <protection locked="0"/>
    </xf>
    <xf numFmtId="0" fontId="35" fillId="5" borderId="17" xfId="0" applyFont="1" applyFill="1" applyBorder="1" applyAlignment="1" applyProtection="1">
      <alignment horizontal="center" vertical="center"/>
      <protection locked="0"/>
    </xf>
    <xf numFmtId="0" fontId="26" fillId="7" borderId="17" xfId="0" applyFont="1" applyFill="1" applyBorder="1" applyAlignment="1" applyProtection="1">
      <alignment horizontal="right" vertical="center"/>
    </xf>
    <xf numFmtId="0" fontId="26" fillId="7" borderId="7" xfId="0" applyFont="1" applyFill="1" applyBorder="1" applyAlignment="1" applyProtection="1">
      <alignment horizontal="right" vertical="center"/>
    </xf>
    <xf numFmtId="0" fontId="26" fillId="7" borderId="15" xfId="0" applyFont="1" applyFill="1" applyBorder="1" applyAlignment="1" applyProtection="1">
      <alignment horizontal="right" vertical="center"/>
    </xf>
    <xf numFmtId="0" fontId="35" fillId="0" borderId="9" xfId="0" applyFont="1" applyFill="1" applyBorder="1" applyAlignment="1" applyProtection="1">
      <alignment horizontal="right" vertical="center"/>
    </xf>
    <xf numFmtId="0" fontId="35" fillId="5" borderId="7" xfId="0" applyFont="1" applyFill="1" applyBorder="1" applyAlignment="1" applyProtection="1">
      <alignment horizontal="center" vertical="center"/>
      <protection locked="0"/>
    </xf>
    <xf numFmtId="0" fontId="35" fillId="7" borderId="9" xfId="0" applyFont="1" applyFill="1" applyBorder="1" applyAlignment="1">
      <alignment horizontal="center" vertical="center"/>
    </xf>
    <xf numFmtId="0" fontId="26" fillId="7" borderId="10" xfId="0" applyFont="1" applyFill="1" applyBorder="1" applyAlignment="1">
      <alignment horizontal="center" vertical="center"/>
    </xf>
    <xf numFmtId="0" fontId="26" fillId="7" borderId="0" xfId="0" applyFont="1" applyFill="1" applyBorder="1" applyAlignment="1">
      <alignment horizontal="center" vertical="center"/>
    </xf>
    <xf numFmtId="0" fontId="26" fillId="8" borderId="10" xfId="0" applyFont="1" applyFill="1" applyBorder="1" applyAlignment="1">
      <alignment horizontal="center" vertical="center"/>
    </xf>
    <xf numFmtId="0" fontId="26" fillId="8" borderId="0" xfId="0" applyFont="1" applyFill="1" applyBorder="1" applyAlignment="1">
      <alignment horizontal="center" vertical="center"/>
    </xf>
    <xf numFmtId="0" fontId="26" fillId="8" borderId="13" xfId="0" applyFont="1" applyFill="1" applyBorder="1" applyAlignment="1">
      <alignment horizontal="center" vertical="center"/>
    </xf>
    <xf numFmtId="0" fontId="26" fillId="3" borderId="10" xfId="0" applyFont="1" applyFill="1" applyBorder="1" applyAlignment="1">
      <alignment horizontal="center" vertical="center"/>
    </xf>
    <xf numFmtId="0" fontId="26" fillId="3" borderId="0" xfId="0" applyFont="1" applyFill="1" applyBorder="1" applyAlignment="1">
      <alignment horizontal="center" vertical="center"/>
    </xf>
    <xf numFmtId="0" fontId="26" fillId="3" borderId="13" xfId="0" applyFont="1" applyFill="1" applyBorder="1" applyAlignment="1">
      <alignment horizontal="center" vertical="center"/>
    </xf>
    <xf numFmtId="0" fontId="35" fillId="7" borderId="11" xfId="0" applyFont="1" applyFill="1" applyBorder="1" applyAlignment="1">
      <alignment horizontal="center" vertical="center"/>
    </xf>
    <xf numFmtId="0" fontId="35" fillId="7" borderId="12" xfId="0" applyFont="1" applyFill="1" applyBorder="1" applyAlignment="1">
      <alignment horizontal="center" vertical="center"/>
    </xf>
    <xf numFmtId="0" fontId="26" fillId="5" borderId="10" xfId="0" applyFont="1" applyFill="1" applyBorder="1" applyAlignment="1" applyProtection="1">
      <alignment horizontal="left" vertical="center"/>
      <protection locked="0"/>
    </xf>
    <xf numFmtId="0" fontId="26" fillId="5" borderId="0" xfId="0" applyFont="1" applyFill="1" applyBorder="1" applyAlignment="1" applyProtection="1">
      <alignment horizontal="left" vertical="center"/>
      <protection locked="0"/>
    </xf>
    <xf numFmtId="0" fontId="26" fillId="5" borderId="13" xfId="0" applyFont="1" applyFill="1" applyBorder="1" applyAlignment="1" applyProtection="1">
      <alignment horizontal="left" vertical="center"/>
      <protection locked="0"/>
    </xf>
    <xf numFmtId="0" fontId="26" fillId="5" borderId="11" xfId="0" applyFont="1" applyFill="1" applyBorder="1" applyAlignment="1" applyProtection="1">
      <alignment horizontal="left" vertical="center" wrapText="1"/>
      <protection locked="0"/>
    </xf>
    <xf numFmtId="0" fontId="26" fillId="5" borderId="12" xfId="0" applyFont="1" applyFill="1" applyBorder="1" applyAlignment="1" applyProtection="1">
      <alignment horizontal="left" vertical="center" wrapText="1"/>
      <protection locked="0"/>
    </xf>
    <xf numFmtId="0" fontId="26" fillId="5" borderId="18" xfId="0" applyFont="1" applyFill="1" applyBorder="1" applyAlignment="1" applyProtection="1">
      <alignment horizontal="left" vertical="center" wrapText="1"/>
      <protection locked="0"/>
    </xf>
    <xf numFmtId="0" fontId="26" fillId="5" borderId="11" xfId="0" applyFont="1" applyFill="1" applyBorder="1" applyAlignment="1" applyProtection="1">
      <alignment horizontal="left" vertical="center"/>
      <protection locked="0"/>
    </xf>
    <xf numFmtId="0" fontId="26"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cellXfs>
  <cellStyles count="15">
    <cellStyle name="Excel Built-in Comma" xfId="1"/>
    <cellStyle name="Excel Built-in Currency" xfId="2"/>
    <cellStyle name="Excel Built-in Hyperlink" xfId="3"/>
    <cellStyle name="Excel Built-in Normal" xfId="4"/>
    <cellStyle name="Excel Built-in Percent" xfId="5"/>
    <cellStyle name="Moeda" xfId="11" builtinId="4"/>
    <cellStyle name="Normal" xfId="0" builtinId="0"/>
    <cellStyle name="Normal 2 2" xfId="6"/>
    <cellStyle name="Normal 2 2 2" xfId="14"/>
    <cellStyle name="Normal 3 2" xfId="7"/>
    <cellStyle name="Normal 7" xfId="12"/>
    <cellStyle name="Porcentagem" xfId="8" builtinId="5"/>
    <cellStyle name="Porcentagem 2" xfId="9"/>
    <cellStyle name="Porcentagem 3" xfId="13"/>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18852446961413041"/>
          <c:y val="2.7833696998590486E-2"/>
        </c:manualLayout>
      </c:layout>
      <c:overlay val="0"/>
      <c:spPr>
        <a:noFill/>
        <a:ln w="25400">
          <a:noFill/>
        </a:ln>
      </c:spPr>
    </c:title>
    <c:autoTitleDeleted val="0"/>
    <c:plotArea>
      <c:layout>
        <c:manualLayout>
          <c:layoutTarget val="inner"/>
          <c:xMode val="edge"/>
          <c:yMode val="edge"/>
          <c:x val="0.20666711516301034"/>
          <c:y val="0.27844352083458207"/>
          <c:w val="0.76222387635390165"/>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1B42-41B4-A101-A1D794ACA90B}"/>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1B42-41B4-A101-A1D794ACA90B}"/>
                </c:ext>
              </c:extLst>
            </c:dLbl>
            <c:dLbl>
              <c:idx val="2"/>
              <c:layout>
                <c:manualLayout>
                  <c:x val="-5.0872345605407966E-17"/>
                  <c:y val="-5.588822355289430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1B42-41B4-A101-A1D794ACA90B}"/>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1B42-41B4-A101-A1D794ACA90B}"/>
                </c:ext>
              </c:extLst>
            </c:dLbl>
            <c:dLbl>
              <c:idx val="4"/>
              <c:layout>
                <c:manualLayout>
                  <c:x val="0"/>
                  <c:y val="-2.794411177644715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B42-41B4-A101-A1D794ACA90B}"/>
                </c:ext>
              </c:extLst>
            </c:dLbl>
            <c:dLbl>
              <c:idx val="5"/>
              <c:layout>
                <c:manualLayout>
                  <c:x val="2.7748872702045512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B42-41B4-A101-A1D794ACA90B}"/>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B42-41B4-A101-A1D794ACA90B}"/>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'C.D.M.'!$C$12:$F$12</c:f>
              <c:strCache>
                <c:ptCount val="4"/>
                <c:pt idx="0">
                  <c:v>1º MÊS</c:v>
                </c:pt>
                <c:pt idx="1">
                  <c:v>2º MÊS</c:v>
                </c:pt>
                <c:pt idx="2">
                  <c:v>3º MÊS</c:v>
                </c:pt>
                <c:pt idx="3">
                  <c:v>TOTAL</c:v>
                </c:pt>
              </c:strCache>
            </c:strRef>
          </c:cat>
          <c:val>
            <c:numRef>
              <c:f>'C.D.M.'!$C$13:$F$13</c:f>
              <c:numCache>
                <c:formatCode>"R$"\ #,##0.00</c:formatCode>
                <c:ptCount val="4"/>
                <c:pt idx="0">
                  <c:v>12352.904128799999</c:v>
                </c:pt>
                <c:pt idx="1">
                  <c:v>18637.234174005</c:v>
                </c:pt>
                <c:pt idx="2">
                  <c:v>14672.175198095001</c:v>
                </c:pt>
                <c:pt idx="3">
                  <c:v>45662.313500899996</c:v>
                </c:pt>
              </c:numCache>
            </c:numRef>
          </c:val>
          <c:extLst>
            <c:ext xmlns:c16="http://schemas.microsoft.com/office/drawing/2014/chart" uri="{C3380CC4-5D6E-409C-BE32-E72D297353CC}">
              <c16:uniqueId val="{00000007-1B42-41B4-A101-A1D794ACA90B}"/>
            </c:ext>
          </c:extLst>
        </c:ser>
        <c:dLbls>
          <c:showLegendKey val="0"/>
          <c:showVal val="0"/>
          <c:showCatName val="0"/>
          <c:showSerName val="0"/>
          <c:showPercent val="0"/>
          <c:showBubbleSize val="0"/>
        </c:dLbls>
        <c:gapWidth val="150"/>
        <c:overlap val="-39"/>
        <c:axId val="93562368"/>
        <c:axId val="93563904"/>
      </c:barChart>
      <c:catAx>
        <c:axId val="93562368"/>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93563904"/>
        <c:crosses val="autoZero"/>
        <c:auto val="1"/>
        <c:lblAlgn val="ctr"/>
        <c:lblOffset val="100"/>
        <c:tickLblSkip val="1"/>
        <c:tickMarkSkip val="1"/>
        <c:noMultiLvlLbl val="0"/>
      </c:catAx>
      <c:valAx>
        <c:axId val="93563904"/>
        <c:scaling>
          <c:orientation val="minMax"/>
        </c:scaling>
        <c:delete val="0"/>
        <c:axPos val="l"/>
        <c:majorGridlines>
          <c:spPr>
            <a:ln w="12700">
              <a:solidFill>
                <a:srgbClr val="000000"/>
              </a:solidFill>
              <a:prstDash val="solid"/>
            </a:ln>
          </c:spPr>
        </c:majorGridlines>
        <c:numFmt formatCode="&quot;R$&quot;\ #,##0.00"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93562368"/>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11</xdr:col>
      <xdr:colOff>390526</xdr:colOff>
      <xdr:row>0</xdr:row>
      <xdr:rowOff>180975</xdr:rowOff>
    </xdr:from>
    <xdr:to>
      <xdr:col>13</xdr:col>
      <xdr:colOff>57150</xdr:colOff>
      <xdr:row>6</xdr:row>
      <xdr:rowOff>76200</xdr:rowOff>
    </xdr:to>
    <xdr:pic>
      <xdr:nvPicPr>
        <xdr:cNvPr id="106931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6" y="180975"/>
          <a:ext cx="1419224"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11</xdr:col>
          <xdr:colOff>114300</xdr:colOff>
          <xdr:row>7</xdr:row>
          <xdr:rowOff>0</xdr:rowOff>
        </xdr:to>
        <xdr:sp macro="" textlink="">
          <xdr:nvSpPr>
            <xdr:cNvPr id="2790" name="Object 742" hidden="1">
              <a:extLst>
                <a:ext uri="{63B3BB69-23CF-44E3-9099-C40C66FF867C}">
                  <a14:compatExt spid="_x0000_s279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164646</xdr:colOff>
      <xdr:row>1</xdr:row>
      <xdr:rowOff>24493</xdr:rowOff>
    </xdr:from>
    <xdr:to>
      <xdr:col>15</xdr:col>
      <xdr:colOff>312964</xdr:colOff>
      <xdr:row>6</xdr:row>
      <xdr:rowOff>95251</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56421" y="214993"/>
          <a:ext cx="1367518" cy="10232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266700</xdr:colOff>
          <xdr:row>6</xdr:row>
          <xdr:rowOff>47625</xdr:rowOff>
        </xdr:to>
        <xdr:sp macro="" textlink="">
          <xdr:nvSpPr>
            <xdr:cNvPr id="1090561" name="Object 1" hidden="1">
              <a:extLst>
                <a:ext uri="{63B3BB69-23CF-44E3-9099-C40C66FF867C}">
                  <a14:compatExt spid="_x0000_s109056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14</xdr:col>
      <xdr:colOff>164646</xdr:colOff>
      <xdr:row>1</xdr:row>
      <xdr:rowOff>24493</xdr:rowOff>
    </xdr:from>
    <xdr:to>
      <xdr:col>15</xdr:col>
      <xdr:colOff>312964</xdr:colOff>
      <xdr:row>6</xdr:row>
      <xdr:rowOff>95251</xdr:rowOff>
    </xdr:to>
    <xdr:pic>
      <xdr:nvPicPr>
        <xdr:cNvPr id="107136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42789" y="214993"/>
          <a:ext cx="1372961" cy="10232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266700</xdr:colOff>
          <xdr:row>6</xdr:row>
          <xdr:rowOff>47625</xdr:rowOff>
        </xdr:to>
        <xdr:sp macro="" textlink="">
          <xdr:nvSpPr>
            <xdr:cNvPr id="1071175" name="Object 1095" hidden="1">
              <a:extLst>
                <a:ext uri="{63B3BB69-23CF-44E3-9099-C40C66FF867C}">
                  <a14:compatExt spid="_x0000_s107117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14</xdr:col>
      <xdr:colOff>164646</xdr:colOff>
      <xdr:row>1</xdr:row>
      <xdr:rowOff>24493</xdr:rowOff>
    </xdr:from>
    <xdr:to>
      <xdr:col>15</xdr:col>
      <xdr:colOff>312964</xdr:colOff>
      <xdr:row>6</xdr:row>
      <xdr:rowOff>95251</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56396" y="214993"/>
          <a:ext cx="1367518" cy="10232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266700</xdr:colOff>
          <xdr:row>6</xdr:row>
          <xdr:rowOff>47625</xdr:rowOff>
        </xdr:to>
        <xdr:sp macro="" textlink="">
          <xdr:nvSpPr>
            <xdr:cNvPr id="1088513" name="Object 1" hidden="1">
              <a:extLst>
                <a:ext uri="{63B3BB69-23CF-44E3-9099-C40C66FF867C}">
                  <a14:compatExt spid="_x0000_s108851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4</xdr:col>
      <xdr:colOff>904875</xdr:colOff>
      <xdr:row>1</xdr:row>
      <xdr:rowOff>22226</xdr:rowOff>
    </xdr:from>
    <xdr:to>
      <xdr:col>5</xdr:col>
      <xdr:colOff>1203955</xdr:colOff>
      <xdr:row>7</xdr:row>
      <xdr:rowOff>79376</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270750" y="180976"/>
          <a:ext cx="1426205"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247650</xdr:colOff>
          <xdr:row>0</xdr:row>
          <xdr:rowOff>133350</xdr:rowOff>
        </xdr:from>
        <xdr:to>
          <xdr:col>4</xdr:col>
          <xdr:colOff>638175</xdr:colOff>
          <xdr:row>7</xdr:row>
          <xdr:rowOff>95250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1</xdr:col>
      <xdr:colOff>38100</xdr:colOff>
      <xdr:row>16</xdr:row>
      <xdr:rowOff>85725</xdr:rowOff>
    </xdr:from>
    <xdr:to>
      <xdr:col>5</xdr:col>
      <xdr:colOff>1019175</xdr:colOff>
      <xdr:row>35</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161925</xdr:colOff>
      <xdr:row>0</xdr:row>
      <xdr:rowOff>120650</xdr:rowOff>
    </xdr:from>
    <xdr:to>
      <xdr:col>6</xdr:col>
      <xdr:colOff>254203</xdr:colOff>
      <xdr:row>5</xdr:row>
      <xdr:rowOff>148167</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5220758" y="120650"/>
          <a:ext cx="1150612" cy="821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5</xdr:col>
          <xdr:colOff>104775</xdr:colOff>
          <xdr:row>4</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4</xdr:col>
      <xdr:colOff>206375</xdr:colOff>
      <xdr:row>0</xdr:row>
      <xdr:rowOff>149225</xdr:rowOff>
    </xdr:from>
    <xdr:to>
      <xdr:col>5</xdr:col>
      <xdr:colOff>552450</xdr:colOff>
      <xdr:row>8</xdr:row>
      <xdr:rowOff>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762750" y="149225"/>
          <a:ext cx="1711325" cy="1120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209550</xdr:colOff>
          <xdr:row>0</xdr:row>
          <xdr:rowOff>66675</xdr:rowOff>
        </xdr:from>
        <xdr:to>
          <xdr:col>3</xdr:col>
          <xdr:colOff>781050</xdr:colOff>
          <xdr:row>7</xdr:row>
          <xdr:rowOff>142875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7</xdr:col>
      <xdr:colOff>57150</xdr:colOff>
      <xdr:row>0</xdr:row>
      <xdr:rowOff>95250</xdr:rowOff>
    </xdr:from>
    <xdr:to>
      <xdr:col>7</xdr:col>
      <xdr:colOff>1295400</xdr:colOff>
      <xdr:row>4</xdr:row>
      <xdr:rowOff>28575</xdr:rowOff>
    </xdr:to>
    <xdr:pic>
      <xdr:nvPicPr>
        <xdr:cNvPr id="4"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4943475" y="95250"/>
          <a:ext cx="12382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6</xdr:col>
          <xdr:colOff>1295400</xdr:colOff>
          <xdr:row>4</xdr:row>
          <xdr:rowOff>104775</xdr:rowOff>
        </xdr:to>
        <xdr:sp macro="" textlink="">
          <xdr:nvSpPr>
            <xdr:cNvPr id="697355" name="Object 11" hidden="1">
              <a:extLst>
                <a:ext uri="{63B3BB69-23CF-44E3-9099-C40C66FF867C}">
                  <a14:compatExt spid="_x0000_s69735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14</xdr:col>
      <xdr:colOff>164646</xdr:colOff>
      <xdr:row>1</xdr:row>
      <xdr:rowOff>24493</xdr:rowOff>
    </xdr:from>
    <xdr:to>
      <xdr:col>15</xdr:col>
      <xdr:colOff>312964</xdr:colOff>
      <xdr:row>6</xdr:row>
      <xdr:rowOff>95251</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56396" y="214993"/>
          <a:ext cx="1367518" cy="10232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266700</xdr:colOff>
          <xdr:row>6</xdr:row>
          <xdr:rowOff>47625</xdr:rowOff>
        </xdr:to>
        <xdr:sp macro="" textlink="">
          <xdr:nvSpPr>
            <xdr:cNvPr id="1089537" name="Object 1" hidden="1">
              <a:extLst>
                <a:ext uri="{63B3BB69-23CF-44E3-9099-C40C66FF867C}">
                  <a14:compatExt spid="_x0000_s108953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14</xdr:col>
      <xdr:colOff>164646</xdr:colOff>
      <xdr:row>1</xdr:row>
      <xdr:rowOff>24493</xdr:rowOff>
    </xdr:from>
    <xdr:to>
      <xdr:col>15</xdr:col>
      <xdr:colOff>312964</xdr:colOff>
      <xdr:row>6</xdr:row>
      <xdr:rowOff>95251</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56421" y="214993"/>
          <a:ext cx="1367518" cy="10232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266700</xdr:colOff>
          <xdr:row>6</xdr:row>
          <xdr:rowOff>47625</xdr:rowOff>
        </xdr:to>
        <xdr:sp macro="" textlink="">
          <xdr:nvSpPr>
            <xdr:cNvPr id="1097729" name="Object 1" hidden="1">
              <a:extLst>
                <a:ext uri="{63B3BB69-23CF-44E3-9099-C40C66FF867C}">
                  <a14:compatExt spid="_x0000_s109772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14</xdr:col>
      <xdr:colOff>409575</xdr:colOff>
      <xdr:row>1</xdr:row>
      <xdr:rowOff>53976</xdr:rowOff>
    </xdr:from>
    <xdr:to>
      <xdr:col>15</xdr:col>
      <xdr:colOff>777875</xdr:colOff>
      <xdr:row>8</xdr:row>
      <xdr:rowOff>30728</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85450" y="244476"/>
          <a:ext cx="1749425" cy="14690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266700</xdr:colOff>
          <xdr:row>6</xdr:row>
          <xdr:rowOff>47625</xdr:rowOff>
        </xdr:to>
        <xdr:sp macro="" textlink="">
          <xdr:nvSpPr>
            <xdr:cNvPr id="1079297" name="Object 1" hidden="1">
              <a:extLst>
                <a:ext uri="{63B3BB69-23CF-44E3-9099-C40C66FF867C}">
                  <a14:compatExt spid="_x0000_s10792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7</xdr:col>
      <xdr:colOff>138792</xdr:colOff>
      <xdr:row>0</xdr:row>
      <xdr:rowOff>95250</xdr:rowOff>
    </xdr:from>
    <xdr:to>
      <xdr:col>8</xdr:col>
      <xdr:colOff>57150</xdr:colOff>
      <xdr:row>4</xdr:row>
      <xdr:rowOff>142875</xdr:rowOff>
    </xdr:to>
    <xdr:pic>
      <xdr:nvPicPr>
        <xdr:cNvPr id="3"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5050971" y="95250"/>
          <a:ext cx="12382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0</xdr:row>
          <xdr:rowOff>66675</xdr:rowOff>
        </xdr:from>
        <xdr:to>
          <xdr:col>7</xdr:col>
          <xdr:colOff>114300</xdr:colOff>
          <xdr:row>4</xdr:row>
          <xdr:rowOff>104775</xdr:rowOff>
        </xdr:to>
        <xdr:sp macro="" textlink="">
          <xdr:nvSpPr>
            <xdr:cNvPr id="1086465" name="Object 1" hidden="1">
              <a:extLst>
                <a:ext uri="{63B3BB69-23CF-44E3-9099-C40C66FF867C}">
                  <a14:compatExt spid="_x0000_s108646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SINOPI%20042020/EMOP%20042020/EMOP04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DRENAGEM%20PORTO%20DA%20ALDEIA/planilha%20bairro%20%20Porto%20da%20Aldeia%20-%20REV03%20-%20lote%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MSPA%202013/Convenios/MODELOS%20DE%20DECLARA&#199;&#195;O%20E%20OUTROS/MODELO%20QC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Public/Documents/Reforma%20praca%20das%20aguas%202013%20rev%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420"/>
    </sheetNames>
    <sheetDataSet>
      <sheetData sheetId="0">
        <row r="2">
          <cell r="A2" t="str">
            <v>01.001.0001-0</v>
          </cell>
          <cell r="B2">
            <v>147.87</v>
          </cell>
        </row>
        <row r="3">
          <cell r="A3" t="str">
            <v>01.001.0001-A</v>
          </cell>
          <cell r="B3">
            <v>134.75</v>
          </cell>
        </row>
        <row r="4">
          <cell r="A4" t="str">
            <v>01.001.0002-0</v>
          </cell>
          <cell r="B4">
            <v>147.87</v>
          </cell>
        </row>
        <row r="5">
          <cell r="A5" t="str">
            <v>01.001.0002-A</v>
          </cell>
          <cell r="B5">
            <v>134.75</v>
          </cell>
        </row>
        <row r="6">
          <cell r="A6" t="str">
            <v>01.001.0003-0</v>
          </cell>
          <cell r="B6">
            <v>86.32</v>
          </cell>
        </row>
        <row r="7">
          <cell r="A7" t="str">
            <v>01.001.0003-A</v>
          </cell>
          <cell r="B7">
            <v>78.66</v>
          </cell>
        </row>
        <row r="8">
          <cell r="A8" t="str">
            <v>01.001.0004-0</v>
          </cell>
          <cell r="B8">
            <v>166.75</v>
          </cell>
        </row>
        <row r="9">
          <cell r="A9" t="str">
            <v>01.001.0004-A</v>
          </cell>
          <cell r="B9">
            <v>151.96</v>
          </cell>
        </row>
        <row r="10">
          <cell r="A10" t="str">
            <v>01.001.0005-0</v>
          </cell>
          <cell r="B10">
            <v>387.08</v>
          </cell>
        </row>
        <row r="11">
          <cell r="A11" t="str">
            <v>01.001.0005-A</v>
          </cell>
          <cell r="B11">
            <v>352.75</v>
          </cell>
        </row>
        <row r="12">
          <cell r="A12" t="str">
            <v>01.001.0006-0</v>
          </cell>
          <cell r="B12">
            <v>204.2</v>
          </cell>
        </row>
        <row r="13">
          <cell r="A13" t="str">
            <v>01.001.0006-A</v>
          </cell>
          <cell r="B13">
            <v>186.09</v>
          </cell>
        </row>
        <row r="14">
          <cell r="A14" t="str">
            <v>01.001.0007-0</v>
          </cell>
          <cell r="B14">
            <v>82.2</v>
          </cell>
        </row>
        <row r="15">
          <cell r="A15" t="str">
            <v>01.001.0007-A</v>
          </cell>
          <cell r="B15">
            <v>74.91</v>
          </cell>
        </row>
        <row r="16">
          <cell r="A16" t="str">
            <v>01.001.0008-0</v>
          </cell>
          <cell r="B16">
            <v>76.900000000000006</v>
          </cell>
        </row>
        <row r="17">
          <cell r="A17" t="str">
            <v>01.001.0008-A</v>
          </cell>
          <cell r="B17">
            <v>70.08</v>
          </cell>
        </row>
        <row r="18">
          <cell r="A18" t="str">
            <v>01.001.0009-0</v>
          </cell>
          <cell r="B18">
            <v>182.98</v>
          </cell>
        </row>
        <row r="19">
          <cell r="A19" t="str">
            <v>01.001.0009-A</v>
          </cell>
          <cell r="B19">
            <v>166.75</v>
          </cell>
        </row>
        <row r="20">
          <cell r="A20" t="str">
            <v>01.001.0010-0</v>
          </cell>
          <cell r="B20">
            <v>51.7</v>
          </cell>
        </row>
        <row r="21">
          <cell r="A21" t="str">
            <v>01.001.0010-A</v>
          </cell>
          <cell r="B21">
            <v>47.12</v>
          </cell>
        </row>
        <row r="22">
          <cell r="A22" t="str">
            <v>01.001.0011-0</v>
          </cell>
          <cell r="B22">
            <v>322.64999999999998</v>
          </cell>
        </row>
        <row r="23">
          <cell r="A23" t="str">
            <v>01.001.0011-A</v>
          </cell>
          <cell r="B23">
            <v>294.04000000000002</v>
          </cell>
        </row>
        <row r="24">
          <cell r="A24" t="str">
            <v>01.001.0012-0</v>
          </cell>
          <cell r="B24">
            <v>387.08</v>
          </cell>
        </row>
        <row r="25">
          <cell r="A25" t="str">
            <v>01.001.0012-A</v>
          </cell>
          <cell r="B25">
            <v>352.75</v>
          </cell>
        </row>
        <row r="26">
          <cell r="A26" t="str">
            <v>01.001.0013-0</v>
          </cell>
          <cell r="B26">
            <v>622.97</v>
          </cell>
        </row>
        <row r="27">
          <cell r="A27" t="str">
            <v>01.001.0013-A</v>
          </cell>
          <cell r="B27">
            <v>567.72</v>
          </cell>
        </row>
        <row r="28">
          <cell r="A28" t="str">
            <v>01.001.0014-0</v>
          </cell>
          <cell r="B28">
            <v>711.12</v>
          </cell>
        </row>
        <row r="29">
          <cell r="A29" t="str">
            <v>01.001.0014-A</v>
          </cell>
          <cell r="B29">
            <v>648.05999999999995</v>
          </cell>
        </row>
        <row r="30">
          <cell r="A30" t="str">
            <v>01.001.0015-0</v>
          </cell>
          <cell r="B30">
            <v>931.5</v>
          </cell>
        </row>
        <row r="31">
          <cell r="A31" t="str">
            <v>01.001.0015-A</v>
          </cell>
          <cell r="B31">
            <v>848.89</v>
          </cell>
        </row>
        <row r="32">
          <cell r="A32" t="str">
            <v>01.001.0016-0</v>
          </cell>
          <cell r="B32">
            <v>931.5</v>
          </cell>
        </row>
        <row r="33">
          <cell r="A33" t="str">
            <v>01.001.0016-A</v>
          </cell>
          <cell r="B33">
            <v>848.89</v>
          </cell>
        </row>
        <row r="34">
          <cell r="A34" t="str">
            <v>01.001.0017-0</v>
          </cell>
          <cell r="B34">
            <v>1490.6</v>
          </cell>
        </row>
        <row r="35">
          <cell r="A35" t="str">
            <v>01.001.0017-A</v>
          </cell>
          <cell r="B35">
            <v>1358.41</v>
          </cell>
        </row>
        <row r="36">
          <cell r="A36" t="str">
            <v>01.001.0018-0</v>
          </cell>
          <cell r="B36">
            <v>1614.94</v>
          </cell>
        </row>
        <row r="37">
          <cell r="A37" t="str">
            <v>01.001.0018-A</v>
          </cell>
          <cell r="B37">
            <v>1471.72</v>
          </cell>
        </row>
        <row r="38">
          <cell r="A38" t="str">
            <v>01.001.0019-0</v>
          </cell>
          <cell r="B38">
            <v>1739.29</v>
          </cell>
        </row>
        <row r="39">
          <cell r="A39" t="str">
            <v>01.001.0019-A</v>
          </cell>
          <cell r="B39">
            <v>1585.04</v>
          </cell>
        </row>
        <row r="40">
          <cell r="A40" t="str">
            <v>01.001.0020-0</v>
          </cell>
          <cell r="B40">
            <v>2361.0500000000002</v>
          </cell>
        </row>
        <row r="41">
          <cell r="A41" t="str">
            <v>01.001.0020-A</v>
          </cell>
          <cell r="B41">
            <v>2151.67</v>
          </cell>
        </row>
        <row r="42">
          <cell r="A42" t="str">
            <v>01.001.0021-0</v>
          </cell>
          <cell r="B42">
            <v>2608.14</v>
          </cell>
        </row>
        <row r="43">
          <cell r="A43" t="str">
            <v>01.001.0021-A</v>
          </cell>
          <cell r="B43">
            <v>2376.84</v>
          </cell>
        </row>
        <row r="44">
          <cell r="A44" t="str">
            <v>01.001.0022-0</v>
          </cell>
          <cell r="B44">
            <v>2732.49</v>
          </cell>
        </row>
        <row r="45">
          <cell r="A45" t="str">
            <v>01.001.0022-A</v>
          </cell>
          <cell r="B45">
            <v>2490.17</v>
          </cell>
        </row>
        <row r="46">
          <cell r="A46" t="str">
            <v>01.001.0023-0</v>
          </cell>
          <cell r="B46">
            <v>899.4</v>
          </cell>
        </row>
        <row r="47">
          <cell r="A47" t="str">
            <v>01.001.0023-A</v>
          </cell>
          <cell r="B47">
            <v>819.63</v>
          </cell>
        </row>
        <row r="48">
          <cell r="A48" t="str">
            <v>01.001.0024-0</v>
          </cell>
          <cell r="B48">
            <v>899.4</v>
          </cell>
        </row>
        <row r="49">
          <cell r="A49" t="str">
            <v>01.001.0024-A</v>
          </cell>
          <cell r="B49">
            <v>819.63</v>
          </cell>
        </row>
        <row r="50">
          <cell r="A50" t="str">
            <v>01.001.0025-0</v>
          </cell>
          <cell r="B50">
            <v>870.54</v>
          </cell>
        </row>
        <row r="51">
          <cell r="A51" t="str">
            <v>01.001.0025-A</v>
          </cell>
          <cell r="B51">
            <v>793.34</v>
          </cell>
        </row>
        <row r="52">
          <cell r="A52" t="str">
            <v>01.001.0026-0</v>
          </cell>
          <cell r="B52">
            <v>580.36</v>
          </cell>
        </row>
        <row r="53">
          <cell r="A53" t="str">
            <v>01.001.0026-A</v>
          </cell>
          <cell r="B53">
            <v>528.89</v>
          </cell>
        </row>
        <row r="54">
          <cell r="A54" t="str">
            <v>01.001.0027-0</v>
          </cell>
          <cell r="B54">
            <v>580.36</v>
          </cell>
        </row>
        <row r="55">
          <cell r="A55" t="str">
            <v>01.001.0027-A</v>
          </cell>
          <cell r="B55">
            <v>528.89</v>
          </cell>
        </row>
        <row r="56">
          <cell r="A56" t="str">
            <v>01.001.0028-0</v>
          </cell>
          <cell r="B56">
            <v>1831.04</v>
          </cell>
        </row>
        <row r="57">
          <cell r="A57" t="str">
            <v>01.001.0028-A</v>
          </cell>
          <cell r="B57">
            <v>1668.66</v>
          </cell>
        </row>
        <row r="58">
          <cell r="A58" t="str">
            <v>01.001.0029-0</v>
          </cell>
          <cell r="B58">
            <v>1831.04</v>
          </cell>
        </row>
        <row r="59">
          <cell r="A59" t="str">
            <v>01.001.0029-A</v>
          </cell>
          <cell r="B59">
            <v>1668.66</v>
          </cell>
        </row>
        <row r="60">
          <cell r="A60" t="str">
            <v>01.001.0030-0</v>
          </cell>
          <cell r="B60">
            <v>2121.2199999999998</v>
          </cell>
        </row>
        <row r="61">
          <cell r="A61" t="str">
            <v>01.001.0030-A</v>
          </cell>
          <cell r="B61">
            <v>1933.1</v>
          </cell>
        </row>
        <row r="62">
          <cell r="A62" t="str">
            <v>01.001.0031-0</v>
          </cell>
          <cell r="B62">
            <v>1673.78</v>
          </cell>
        </row>
        <row r="63">
          <cell r="A63" t="str">
            <v>01.001.0031-A</v>
          </cell>
          <cell r="B63">
            <v>1525.34</v>
          </cell>
        </row>
        <row r="64">
          <cell r="A64" t="str">
            <v>01.001.0032-0</v>
          </cell>
          <cell r="B64">
            <v>1673.78</v>
          </cell>
        </row>
        <row r="65">
          <cell r="A65" t="str">
            <v>01.001.0032-A</v>
          </cell>
          <cell r="B65">
            <v>1525.34</v>
          </cell>
        </row>
        <row r="66">
          <cell r="A66" t="str">
            <v>01.001.0033-0</v>
          </cell>
          <cell r="B66">
            <v>5398.65</v>
          </cell>
        </row>
        <row r="67">
          <cell r="A67" t="str">
            <v>01.001.0033-A</v>
          </cell>
          <cell r="B67">
            <v>4919.88</v>
          </cell>
        </row>
        <row r="68">
          <cell r="A68" t="str">
            <v>01.001.0034-0</v>
          </cell>
          <cell r="B68">
            <v>5805.83</v>
          </cell>
        </row>
        <row r="69">
          <cell r="A69" t="str">
            <v>01.001.0034-A</v>
          </cell>
          <cell r="B69">
            <v>5290.95</v>
          </cell>
        </row>
        <row r="70">
          <cell r="A70" t="str">
            <v>01.001.0035-0</v>
          </cell>
          <cell r="B70">
            <v>2025.37</v>
          </cell>
        </row>
        <row r="71">
          <cell r="A71" t="str">
            <v>01.001.0035-A</v>
          </cell>
          <cell r="B71">
            <v>1845.75</v>
          </cell>
        </row>
        <row r="72">
          <cell r="A72" t="str">
            <v>01.001.0036-0</v>
          </cell>
          <cell r="B72">
            <v>2295.65</v>
          </cell>
        </row>
        <row r="73">
          <cell r="A73" t="str">
            <v>01.001.0036-A</v>
          </cell>
          <cell r="B73">
            <v>2092.0700000000002</v>
          </cell>
        </row>
        <row r="74">
          <cell r="A74" t="str">
            <v>01.001.0037-0</v>
          </cell>
          <cell r="B74">
            <v>2969.61</v>
          </cell>
        </row>
        <row r="75">
          <cell r="A75" t="str">
            <v>01.001.0037-A</v>
          </cell>
          <cell r="B75">
            <v>2706.25</v>
          </cell>
        </row>
        <row r="76">
          <cell r="A76" t="str">
            <v>01.001.0038-0</v>
          </cell>
          <cell r="B76">
            <v>3159.15</v>
          </cell>
        </row>
        <row r="77">
          <cell r="A77" t="str">
            <v>01.001.0038-A</v>
          </cell>
          <cell r="B77">
            <v>2878.99</v>
          </cell>
        </row>
        <row r="78">
          <cell r="A78" t="str">
            <v>01.001.0039-0</v>
          </cell>
          <cell r="B78">
            <v>1137.29</v>
          </cell>
        </row>
        <row r="79">
          <cell r="A79" t="str">
            <v>01.001.0039-A</v>
          </cell>
          <cell r="B79">
            <v>1036.43</v>
          </cell>
        </row>
        <row r="80">
          <cell r="A80" t="str">
            <v>01.001.0040-0</v>
          </cell>
          <cell r="B80">
            <v>158.57</v>
          </cell>
        </row>
        <row r="81">
          <cell r="A81" t="str">
            <v>01.001.0040-A</v>
          </cell>
          <cell r="B81">
            <v>143.5</v>
          </cell>
        </row>
        <row r="82">
          <cell r="A82" t="str">
            <v>01.001.0042-0</v>
          </cell>
          <cell r="B82">
            <v>165.03</v>
          </cell>
        </row>
        <row r="83">
          <cell r="A83" t="str">
            <v>01.001.0042-A</v>
          </cell>
          <cell r="B83">
            <v>149.1</v>
          </cell>
        </row>
        <row r="84">
          <cell r="A84" t="str">
            <v>01.001.0043-0</v>
          </cell>
          <cell r="B84">
            <v>82.41</v>
          </cell>
        </row>
        <row r="85">
          <cell r="A85" t="str">
            <v>01.001.0043-A</v>
          </cell>
          <cell r="B85">
            <v>71.44</v>
          </cell>
        </row>
        <row r="86">
          <cell r="A86" t="str">
            <v>01.001.0044-0</v>
          </cell>
          <cell r="B86">
            <v>65.37</v>
          </cell>
        </row>
        <row r="87">
          <cell r="A87" t="str">
            <v>01.001.0044-A</v>
          </cell>
          <cell r="B87">
            <v>56.66</v>
          </cell>
        </row>
        <row r="88">
          <cell r="A88" t="str">
            <v>01.001.0046-0</v>
          </cell>
          <cell r="B88">
            <v>164.98</v>
          </cell>
        </row>
        <row r="89">
          <cell r="A89" t="str">
            <v>01.001.0046-A</v>
          </cell>
          <cell r="B89">
            <v>150.35</v>
          </cell>
        </row>
        <row r="90">
          <cell r="A90" t="str">
            <v>01.001.0047-0</v>
          </cell>
          <cell r="B90">
            <v>159.53</v>
          </cell>
        </row>
        <row r="91">
          <cell r="A91" t="str">
            <v>01.001.0047-A</v>
          </cell>
          <cell r="B91">
            <v>138.26</v>
          </cell>
        </row>
        <row r="92">
          <cell r="A92" t="str">
            <v>01.001.0048-0</v>
          </cell>
          <cell r="B92">
            <v>107.42</v>
          </cell>
        </row>
        <row r="93">
          <cell r="A93" t="str">
            <v>01.001.0048-A</v>
          </cell>
          <cell r="B93">
            <v>93.09</v>
          </cell>
        </row>
        <row r="94">
          <cell r="A94" t="str">
            <v>01.001.0049-0</v>
          </cell>
          <cell r="B94">
            <v>289.52999999999997</v>
          </cell>
        </row>
        <row r="95">
          <cell r="A95" t="str">
            <v>01.001.0049-A</v>
          </cell>
          <cell r="B95">
            <v>263.86</v>
          </cell>
        </row>
        <row r="96">
          <cell r="A96" t="str">
            <v>01.001.0050-0</v>
          </cell>
          <cell r="B96">
            <v>2699.32</v>
          </cell>
        </row>
        <row r="97">
          <cell r="A97" t="str">
            <v>01.001.0050-A</v>
          </cell>
          <cell r="B97">
            <v>2459.94</v>
          </cell>
        </row>
        <row r="98">
          <cell r="A98" t="str">
            <v>01.001.0051-0</v>
          </cell>
          <cell r="B98">
            <v>270.27</v>
          </cell>
        </row>
        <row r="99">
          <cell r="A99" t="str">
            <v>01.001.0051-A</v>
          </cell>
          <cell r="B99">
            <v>246.3</v>
          </cell>
        </row>
        <row r="100">
          <cell r="A100" t="str">
            <v>01.001.0052-0</v>
          </cell>
          <cell r="B100">
            <v>89.27</v>
          </cell>
        </row>
        <row r="101">
          <cell r="A101" t="str">
            <v>01.001.0052-A</v>
          </cell>
          <cell r="B101">
            <v>81.349999999999994</v>
          </cell>
        </row>
        <row r="102">
          <cell r="A102" t="str">
            <v>01.001.0053-0</v>
          </cell>
          <cell r="B102">
            <v>89.27</v>
          </cell>
        </row>
        <row r="103">
          <cell r="A103" t="str">
            <v>01.001.0053-A</v>
          </cell>
          <cell r="B103">
            <v>81.349999999999994</v>
          </cell>
        </row>
        <row r="104">
          <cell r="A104" t="str">
            <v>01.001.0054-0</v>
          </cell>
          <cell r="B104">
            <v>89.27</v>
          </cell>
        </row>
        <row r="105">
          <cell r="A105" t="str">
            <v>01.001.0054-A</v>
          </cell>
          <cell r="B105">
            <v>81.349999999999994</v>
          </cell>
        </row>
        <row r="106">
          <cell r="A106" t="str">
            <v>01.001.0055-0</v>
          </cell>
          <cell r="B106">
            <v>699.46</v>
          </cell>
        </row>
        <row r="107">
          <cell r="A107" t="str">
            <v>01.001.0055-A</v>
          </cell>
          <cell r="B107">
            <v>637.42999999999995</v>
          </cell>
        </row>
        <row r="108">
          <cell r="A108" t="str">
            <v>01.001.0056-0</v>
          </cell>
          <cell r="B108">
            <v>89.89</v>
          </cell>
        </row>
        <row r="109">
          <cell r="A109" t="str">
            <v>01.001.0056-A</v>
          </cell>
          <cell r="B109">
            <v>81.92</v>
          </cell>
        </row>
        <row r="110">
          <cell r="A110" t="str">
            <v>01.001.0057-0</v>
          </cell>
          <cell r="B110">
            <v>386.1</v>
          </cell>
        </row>
        <row r="111">
          <cell r="A111" t="str">
            <v>01.001.0057-A</v>
          </cell>
          <cell r="B111">
            <v>351.86</v>
          </cell>
        </row>
        <row r="112">
          <cell r="A112" t="str">
            <v>01.001.0059-0</v>
          </cell>
          <cell r="B112">
            <v>153.62</v>
          </cell>
        </row>
        <row r="113">
          <cell r="A113" t="str">
            <v>01.001.0059-A</v>
          </cell>
          <cell r="B113">
            <v>138.91999999999999</v>
          </cell>
        </row>
        <row r="114">
          <cell r="A114" t="str">
            <v>01.001.0060-0</v>
          </cell>
          <cell r="B114">
            <v>446.38</v>
          </cell>
        </row>
        <row r="115">
          <cell r="A115" t="str">
            <v>01.001.0060-A</v>
          </cell>
          <cell r="B115">
            <v>406.79</v>
          </cell>
        </row>
        <row r="116">
          <cell r="A116" t="str">
            <v>01.001.0061-0</v>
          </cell>
          <cell r="B116">
            <v>89.89</v>
          </cell>
        </row>
        <row r="117">
          <cell r="A117" t="str">
            <v>01.001.0061-A</v>
          </cell>
          <cell r="B117">
            <v>81.92</v>
          </cell>
        </row>
        <row r="118">
          <cell r="A118" t="str">
            <v>01.001.0062-0</v>
          </cell>
          <cell r="B118">
            <v>89.89</v>
          </cell>
        </row>
        <row r="119">
          <cell r="A119" t="str">
            <v>01.001.0062-A</v>
          </cell>
          <cell r="B119">
            <v>81.92</v>
          </cell>
        </row>
        <row r="120">
          <cell r="A120" t="str">
            <v>01.001.0063-0</v>
          </cell>
          <cell r="B120">
            <v>89.89</v>
          </cell>
        </row>
        <row r="121">
          <cell r="A121" t="str">
            <v>01.001.0063-A</v>
          </cell>
          <cell r="B121">
            <v>81.92</v>
          </cell>
        </row>
        <row r="122">
          <cell r="A122" t="str">
            <v>01.001.0064-0</v>
          </cell>
          <cell r="B122">
            <v>89.89</v>
          </cell>
        </row>
        <row r="123">
          <cell r="A123" t="str">
            <v>01.001.0064-A</v>
          </cell>
          <cell r="B123">
            <v>81.92</v>
          </cell>
        </row>
        <row r="124">
          <cell r="A124" t="str">
            <v>01.001.0065-0</v>
          </cell>
          <cell r="B124">
            <v>168.36</v>
          </cell>
        </row>
        <row r="125">
          <cell r="A125" t="str">
            <v>01.001.0065-A</v>
          </cell>
          <cell r="B125">
            <v>145.88999999999999</v>
          </cell>
        </row>
        <row r="126">
          <cell r="A126" t="str">
            <v>01.001.0066-0</v>
          </cell>
          <cell r="B126">
            <v>233.76</v>
          </cell>
        </row>
        <row r="127">
          <cell r="A127" t="str">
            <v>01.001.0066-A</v>
          </cell>
          <cell r="B127">
            <v>202.55</v>
          </cell>
        </row>
        <row r="128">
          <cell r="A128" t="str">
            <v>01.001.0068-0</v>
          </cell>
          <cell r="B128">
            <v>454.28</v>
          </cell>
        </row>
        <row r="129">
          <cell r="A129" t="str">
            <v>01.001.0068-A</v>
          </cell>
          <cell r="B129">
            <v>410.82</v>
          </cell>
        </row>
        <row r="130">
          <cell r="A130" t="str">
            <v>01.001.0069-0</v>
          </cell>
          <cell r="B130">
            <v>367.17</v>
          </cell>
        </row>
        <row r="131">
          <cell r="A131" t="str">
            <v>01.001.0069-A</v>
          </cell>
          <cell r="B131">
            <v>333.58</v>
          </cell>
        </row>
        <row r="132">
          <cell r="A132" t="str">
            <v>01.001.0071-0</v>
          </cell>
          <cell r="B132">
            <v>476.3</v>
          </cell>
        </row>
        <row r="133">
          <cell r="A133" t="str">
            <v>01.001.0071-A</v>
          </cell>
          <cell r="B133">
            <v>434.06</v>
          </cell>
        </row>
        <row r="134">
          <cell r="A134" t="str">
            <v>01.001.0073-0</v>
          </cell>
          <cell r="B134">
            <v>108.63</v>
          </cell>
        </row>
        <row r="135">
          <cell r="A135" t="str">
            <v>01.001.0073-A</v>
          </cell>
          <cell r="B135">
            <v>98.24</v>
          </cell>
        </row>
        <row r="136">
          <cell r="A136" t="str">
            <v>01.001.0075-1</v>
          </cell>
          <cell r="B136">
            <v>12.12</v>
          </cell>
        </row>
        <row r="137">
          <cell r="A137" t="str">
            <v>01.001.0075-B</v>
          </cell>
          <cell r="B137">
            <v>10.5</v>
          </cell>
        </row>
        <row r="138">
          <cell r="A138" t="str">
            <v>01.001.0076-0</v>
          </cell>
          <cell r="B138">
            <v>15.35</v>
          </cell>
        </row>
        <row r="139">
          <cell r="A139" t="str">
            <v>01.001.0076-A</v>
          </cell>
          <cell r="B139">
            <v>13.3</v>
          </cell>
        </row>
        <row r="140">
          <cell r="A140" t="str">
            <v>01.001.0077-0</v>
          </cell>
          <cell r="B140">
            <v>18.579999999999998</v>
          </cell>
        </row>
        <row r="141">
          <cell r="A141" t="str">
            <v>01.001.0077-A</v>
          </cell>
          <cell r="B141">
            <v>16.100000000000001</v>
          </cell>
        </row>
        <row r="142">
          <cell r="A142" t="str">
            <v>01.001.0078-0</v>
          </cell>
          <cell r="B142">
            <v>22.62</v>
          </cell>
        </row>
        <row r="143">
          <cell r="A143" t="str">
            <v>01.001.0078-A</v>
          </cell>
          <cell r="B143">
            <v>19.61</v>
          </cell>
        </row>
        <row r="144">
          <cell r="A144" t="str">
            <v>01.001.0081-0</v>
          </cell>
          <cell r="B144">
            <v>147.83000000000001</v>
          </cell>
        </row>
        <row r="145">
          <cell r="A145" t="str">
            <v>01.001.0081-A</v>
          </cell>
          <cell r="B145">
            <v>134.72</v>
          </cell>
        </row>
        <row r="146">
          <cell r="A146" t="str">
            <v>01.001.0082-0</v>
          </cell>
          <cell r="B146">
            <v>116.94</v>
          </cell>
        </row>
        <row r="147">
          <cell r="A147" t="str">
            <v>01.001.0082-A</v>
          </cell>
          <cell r="B147">
            <v>106.57</v>
          </cell>
        </row>
        <row r="148">
          <cell r="A148" t="str">
            <v>01.001.0083-0</v>
          </cell>
          <cell r="B148">
            <v>147.83000000000001</v>
          </cell>
        </row>
        <row r="149">
          <cell r="A149" t="str">
            <v>01.001.0083-A</v>
          </cell>
          <cell r="B149">
            <v>134.72</v>
          </cell>
        </row>
        <row r="150">
          <cell r="A150" t="str">
            <v>01.001.0084-0</v>
          </cell>
          <cell r="B150">
            <v>3245.34</v>
          </cell>
        </row>
        <row r="151">
          <cell r="A151" t="str">
            <v>01.001.0084-A</v>
          </cell>
          <cell r="B151">
            <v>2957.53</v>
          </cell>
        </row>
        <row r="152">
          <cell r="A152" t="str">
            <v>01.001.0085-0</v>
          </cell>
          <cell r="B152">
            <v>147.83000000000001</v>
          </cell>
        </row>
        <row r="153">
          <cell r="A153" t="str">
            <v>01.001.0085-A</v>
          </cell>
          <cell r="B153">
            <v>134.72</v>
          </cell>
        </row>
        <row r="154">
          <cell r="A154" t="str">
            <v>01.001.0086-0</v>
          </cell>
          <cell r="B154">
            <v>147.83000000000001</v>
          </cell>
        </row>
        <row r="155">
          <cell r="A155" t="str">
            <v>01.001.0086-A</v>
          </cell>
          <cell r="B155">
            <v>134.72</v>
          </cell>
        </row>
        <row r="156">
          <cell r="A156" t="str">
            <v>01.001.0087-0</v>
          </cell>
          <cell r="B156">
            <v>117.07</v>
          </cell>
        </row>
        <row r="157">
          <cell r="A157" t="str">
            <v>01.001.0087-A</v>
          </cell>
          <cell r="B157">
            <v>106.69</v>
          </cell>
        </row>
        <row r="158">
          <cell r="A158" t="str">
            <v>01.001.0088-0</v>
          </cell>
          <cell r="B158">
            <v>160.19</v>
          </cell>
        </row>
        <row r="159">
          <cell r="A159" t="str">
            <v>01.001.0088-A</v>
          </cell>
          <cell r="B159">
            <v>145.97999999999999</v>
          </cell>
        </row>
        <row r="160">
          <cell r="A160" t="str">
            <v>01.001.0089-0</v>
          </cell>
          <cell r="B160">
            <v>43.11</v>
          </cell>
        </row>
        <row r="161">
          <cell r="A161" t="str">
            <v>01.001.0089-A</v>
          </cell>
          <cell r="B161">
            <v>39.29</v>
          </cell>
        </row>
        <row r="162">
          <cell r="A162" t="str">
            <v>01.001.0090-0</v>
          </cell>
          <cell r="B162">
            <v>86.26</v>
          </cell>
        </row>
        <row r="163">
          <cell r="A163" t="str">
            <v>01.001.0090-A</v>
          </cell>
          <cell r="B163">
            <v>78.61</v>
          </cell>
        </row>
        <row r="164">
          <cell r="A164" t="str">
            <v>01.001.0091-0</v>
          </cell>
          <cell r="B164">
            <v>43.11</v>
          </cell>
        </row>
        <row r="165">
          <cell r="A165" t="str">
            <v>01.001.0091-A</v>
          </cell>
          <cell r="B165">
            <v>39.29</v>
          </cell>
        </row>
        <row r="166">
          <cell r="A166" t="str">
            <v>01.001.0092-0</v>
          </cell>
          <cell r="B166">
            <v>86.26</v>
          </cell>
        </row>
        <row r="167">
          <cell r="A167" t="str">
            <v>01.001.0092-A</v>
          </cell>
          <cell r="B167">
            <v>78.61</v>
          </cell>
        </row>
        <row r="168">
          <cell r="A168" t="str">
            <v>01.001.0093-0</v>
          </cell>
          <cell r="B168">
            <v>622.97</v>
          </cell>
        </row>
        <row r="169">
          <cell r="A169" t="str">
            <v>01.001.0093-A</v>
          </cell>
          <cell r="B169">
            <v>567.72</v>
          </cell>
        </row>
        <row r="170">
          <cell r="A170" t="str">
            <v>01.001.0094-0</v>
          </cell>
          <cell r="B170">
            <v>568.21</v>
          </cell>
        </row>
        <row r="171">
          <cell r="A171" t="str">
            <v>01.001.0094-A</v>
          </cell>
          <cell r="B171">
            <v>517.82000000000005</v>
          </cell>
        </row>
        <row r="172">
          <cell r="A172" t="str">
            <v>01.001.0095-0</v>
          </cell>
          <cell r="B172">
            <v>568.21</v>
          </cell>
        </row>
        <row r="173">
          <cell r="A173" t="str">
            <v>01.001.0095-A</v>
          </cell>
          <cell r="B173">
            <v>517.82000000000005</v>
          </cell>
        </row>
        <row r="174">
          <cell r="A174" t="str">
            <v>01.001.0096-0</v>
          </cell>
          <cell r="B174">
            <v>403.25</v>
          </cell>
        </row>
        <row r="175">
          <cell r="A175" t="str">
            <v>01.001.0096-A</v>
          </cell>
          <cell r="B175">
            <v>367.48</v>
          </cell>
        </row>
        <row r="176">
          <cell r="A176" t="str">
            <v>01.001.0097-0</v>
          </cell>
          <cell r="B176">
            <v>931.5</v>
          </cell>
        </row>
        <row r="177">
          <cell r="A177" t="str">
            <v>01.001.0097-A</v>
          </cell>
          <cell r="B177">
            <v>848.89</v>
          </cell>
        </row>
        <row r="178">
          <cell r="A178" t="str">
            <v>01.001.0098-0</v>
          </cell>
          <cell r="B178">
            <v>1290.2</v>
          </cell>
        </row>
        <row r="179">
          <cell r="A179" t="str">
            <v>01.001.0098-A</v>
          </cell>
          <cell r="B179">
            <v>1175.78</v>
          </cell>
        </row>
        <row r="180">
          <cell r="A180" t="str">
            <v>01.001.0121-0</v>
          </cell>
          <cell r="B180">
            <v>12.25</v>
          </cell>
        </row>
        <row r="181">
          <cell r="A181" t="str">
            <v>01.001.0121-A</v>
          </cell>
          <cell r="B181">
            <v>11.17</v>
          </cell>
        </row>
        <row r="182">
          <cell r="A182" t="str">
            <v>01.001.0123-0</v>
          </cell>
          <cell r="B182">
            <v>37.07</v>
          </cell>
        </row>
        <row r="183">
          <cell r="A183" t="str">
            <v>01.001.0123-A</v>
          </cell>
          <cell r="B183">
            <v>33.78</v>
          </cell>
        </row>
        <row r="184">
          <cell r="A184" t="str">
            <v>01.001.0124-0</v>
          </cell>
          <cell r="B184">
            <v>95.64</v>
          </cell>
        </row>
        <row r="185">
          <cell r="A185" t="str">
            <v>01.001.0124-A</v>
          </cell>
          <cell r="B185">
            <v>87.16</v>
          </cell>
        </row>
        <row r="186">
          <cell r="A186" t="str">
            <v>01.001.0125-0</v>
          </cell>
          <cell r="B186">
            <v>169.22</v>
          </cell>
        </row>
        <row r="187">
          <cell r="A187" t="str">
            <v>01.001.0125-A</v>
          </cell>
          <cell r="B187">
            <v>154.21</v>
          </cell>
        </row>
        <row r="188">
          <cell r="A188" t="str">
            <v>01.001.0126-0</v>
          </cell>
          <cell r="B188">
            <v>169.22</v>
          </cell>
        </row>
        <row r="189">
          <cell r="A189" t="str">
            <v>01.001.0126-A</v>
          </cell>
          <cell r="B189">
            <v>154.21</v>
          </cell>
        </row>
        <row r="190">
          <cell r="A190" t="str">
            <v>01.001.0127-0</v>
          </cell>
          <cell r="B190">
            <v>169.22</v>
          </cell>
        </row>
        <row r="191">
          <cell r="A191" t="str">
            <v>01.001.0127-A</v>
          </cell>
          <cell r="B191">
            <v>154.21</v>
          </cell>
        </row>
        <row r="192">
          <cell r="A192" t="str">
            <v>01.001.0128-0</v>
          </cell>
          <cell r="B192">
            <v>51.49</v>
          </cell>
        </row>
        <row r="193">
          <cell r="A193" t="str">
            <v>01.001.0128-A</v>
          </cell>
          <cell r="B193">
            <v>46.93</v>
          </cell>
        </row>
        <row r="194">
          <cell r="A194" t="str">
            <v>01.001.0129-0</v>
          </cell>
          <cell r="B194">
            <v>24.71</v>
          </cell>
        </row>
        <row r="195">
          <cell r="A195" t="str">
            <v>01.001.0129-A</v>
          </cell>
          <cell r="B195">
            <v>22.52</v>
          </cell>
        </row>
        <row r="196">
          <cell r="A196" t="str">
            <v>01.001.0130-0</v>
          </cell>
          <cell r="B196">
            <v>13459.54</v>
          </cell>
        </row>
        <row r="197">
          <cell r="A197" t="str">
            <v>01.001.0130-A</v>
          </cell>
          <cell r="B197">
            <v>12265.91</v>
          </cell>
        </row>
        <row r="198">
          <cell r="A198" t="str">
            <v>01.001.0131-0</v>
          </cell>
          <cell r="B198">
            <v>4486.51</v>
          </cell>
        </row>
        <row r="199">
          <cell r="A199" t="str">
            <v>01.001.0131-A</v>
          </cell>
          <cell r="B199">
            <v>4088.63</v>
          </cell>
        </row>
        <row r="200">
          <cell r="A200" t="str">
            <v>01.001.0132-0</v>
          </cell>
          <cell r="B200">
            <v>4486.51</v>
          </cell>
        </row>
        <row r="201">
          <cell r="A201" t="str">
            <v>01.001.0132-A</v>
          </cell>
          <cell r="B201">
            <v>4088.63</v>
          </cell>
        </row>
        <row r="202">
          <cell r="A202" t="str">
            <v>01.001.0133-0</v>
          </cell>
          <cell r="B202">
            <v>13459.54</v>
          </cell>
        </row>
        <row r="203">
          <cell r="A203" t="str">
            <v>01.001.0133-A</v>
          </cell>
          <cell r="B203">
            <v>12265.91</v>
          </cell>
        </row>
        <row r="204">
          <cell r="A204" t="str">
            <v>01.001.0134-0</v>
          </cell>
          <cell r="B204">
            <v>13459.54</v>
          </cell>
        </row>
        <row r="205">
          <cell r="A205" t="str">
            <v>01.001.0134-A</v>
          </cell>
          <cell r="B205">
            <v>12265.91</v>
          </cell>
        </row>
        <row r="206">
          <cell r="A206" t="str">
            <v>01.001.0135-0</v>
          </cell>
          <cell r="B206">
            <v>13459.54</v>
          </cell>
        </row>
        <row r="207">
          <cell r="A207" t="str">
            <v>01.001.0135-A</v>
          </cell>
          <cell r="B207">
            <v>12265.91</v>
          </cell>
        </row>
        <row r="208">
          <cell r="A208" t="str">
            <v>01.001.0136-0</v>
          </cell>
          <cell r="B208">
            <v>13459.54</v>
          </cell>
        </row>
        <row r="209">
          <cell r="A209" t="str">
            <v>01.001.0136-A</v>
          </cell>
          <cell r="B209">
            <v>12265.91</v>
          </cell>
        </row>
        <row r="210">
          <cell r="A210" t="str">
            <v>01.001.0137-0</v>
          </cell>
          <cell r="B210">
            <v>88098.87</v>
          </cell>
        </row>
        <row r="211">
          <cell r="A211" t="str">
            <v>01.001.0137-A</v>
          </cell>
          <cell r="B211">
            <v>80286.009999999995</v>
          </cell>
        </row>
        <row r="212">
          <cell r="A212" t="str">
            <v>01.001.0138-0</v>
          </cell>
          <cell r="B212">
            <v>32267.95</v>
          </cell>
        </row>
        <row r="213">
          <cell r="A213" t="str">
            <v>01.001.0138-A</v>
          </cell>
          <cell r="B213">
            <v>29406.33</v>
          </cell>
        </row>
        <row r="214">
          <cell r="A214" t="str">
            <v>01.001.0139-0</v>
          </cell>
          <cell r="B214">
            <v>329.85</v>
          </cell>
        </row>
        <row r="215">
          <cell r="A215" t="str">
            <v>01.001.0139-A</v>
          </cell>
          <cell r="B215">
            <v>293.39999999999998</v>
          </cell>
        </row>
        <row r="216">
          <cell r="A216" t="str">
            <v>01.001.0140-0</v>
          </cell>
          <cell r="B216">
            <v>328.82</v>
          </cell>
        </row>
        <row r="217">
          <cell r="A217" t="str">
            <v>01.001.0140-A</v>
          </cell>
          <cell r="B217">
            <v>290.18</v>
          </cell>
        </row>
        <row r="218">
          <cell r="A218" t="str">
            <v>01.001.0141-0</v>
          </cell>
          <cell r="B218">
            <v>328.82</v>
          </cell>
        </row>
        <row r="219">
          <cell r="A219" t="str">
            <v>01.001.0141-A</v>
          </cell>
          <cell r="B219">
            <v>290.18</v>
          </cell>
        </row>
        <row r="220">
          <cell r="A220" t="str">
            <v>01.001.0143-0</v>
          </cell>
          <cell r="B220">
            <v>1503.24</v>
          </cell>
        </row>
        <row r="221">
          <cell r="A221" t="str">
            <v>01.001.0143-A</v>
          </cell>
          <cell r="B221">
            <v>1369.93</v>
          </cell>
        </row>
        <row r="222">
          <cell r="A222" t="str">
            <v>01.001.0144-0</v>
          </cell>
          <cell r="B222">
            <v>2520.0300000000002</v>
          </cell>
        </row>
        <row r="223">
          <cell r="A223" t="str">
            <v>01.001.0144-A</v>
          </cell>
          <cell r="B223">
            <v>2296.5500000000002</v>
          </cell>
        </row>
        <row r="224">
          <cell r="A224" t="str">
            <v>01.001.0145-0</v>
          </cell>
          <cell r="B224">
            <v>2520.0300000000002</v>
          </cell>
        </row>
        <row r="225">
          <cell r="A225" t="str">
            <v>01.001.0145-A</v>
          </cell>
          <cell r="B225">
            <v>2296.5500000000002</v>
          </cell>
        </row>
        <row r="226">
          <cell r="A226" t="str">
            <v>01.001.0147-0</v>
          </cell>
          <cell r="B226">
            <v>47.3</v>
          </cell>
        </row>
        <row r="227">
          <cell r="A227" t="str">
            <v>01.001.0147-A</v>
          </cell>
          <cell r="B227">
            <v>43.89</v>
          </cell>
        </row>
        <row r="228">
          <cell r="A228" t="str">
            <v>01.001.0148-0</v>
          </cell>
          <cell r="B228">
            <v>74</v>
          </cell>
        </row>
        <row r="229">
          <cell r="A229" t="str">
            <v>01.001.0148-A</v>
          </cell>
          <cell r="B229">
            <v>69.58</v>
          </cell>
        </row>
        <row r="230">
          <cell r="A230" t="str">
            <v>01.001.0149-0</v>
          </cell>
          <cell r="B230">
            <v>155.08000000000001</v>
          </cell>
        </row>
        <row r="231">
          <cell r="A231" t="str">
            <v>01.001.0149-A</v>
          </cell>
          <cell r="B231">
            <v>147.57</v>
          </cell>
        </row>
        <row r="232">
          <cell r="A232" t="str">
            <v>01.001.0150-0</v>
          </cell>
          <cell r="B232">
            <v>18.03</v>
          </cell>
        </row>
        <row r="233">
          <cell r="A233" t="str">
            <v>01.001.0150-A</v>
          </cell>
          <cell r="B233">
            <v>16.52</v>
          </cell>
        </row>
        <row r="234">
          <cell r="A234" t="str">
            <v>01.001.0151-0</v>
          </cell>
          <cell r="B234">
            <v>22.47</v>
          </cell>
        </row>
        <row r="235">
          <cell r="A235" t="str">
            <v>01.001.0151-A</v>
          </cell>
          <cell r="B235">
            <v>20.73</v>
          </cell>
        </row>
        <row r="236">
          <cell r="A236" t="str">
            <v>01.001.0152-0</v>
          </cell>
          <cell r="B236">
            <v>32.200000000000003</v>
          </cell>
        </row>
        <row r="237">
          <cell r="A237" t="str">
            <v>01.001.0152-A</v>
          </cell>
          <cell r="B237">
            <v>30.09</v>
          </cell>
        </row>
        <row r="238">
          <cell r="A238" t="str">
            <v>01.001.0160-0</v>
          </cell>
          <cell r="B238">
            <v>166.75</v>
          </cell>
        </row>
        <row r="239">
          <cell r="A239" t="str">
            <v>01.001.0160-A</v>
          </cell>
          <cell r="B239">
            <v>151.96</v>
          </cell>
        </row>
        <row r="240">
          <cell r="A240" t="str">
            <v>01.001.0161-0</v>
          </cell>
          <cell r="B240">
            <v>123.22</v>
          </cell>
        </row>
        <row r="241">
          <cell r="A241" t="str">
            <v>01.001.0161-A</v>
          </cell>
          <cell r="B241">
            <v>112.29</v>
          </cell>
        </row>
        <row r="242">
          <cell r="A242" t="str">
            <v>01.001.0162-0</v>
          </cell>
          <cell r="B242">
            <v>166.75</v>
          </cell>
        </row>
        <row r="243">
          <cell r="A243" t="str">
            <v>01.001.0162-A</v>
          </cell>
          <cell r="B243">
            <v>151.96</v>
          </cell>
        </row>
        <row r="244">
          <cell r="A244" t="str">
            <v>01.001.0163-0</v>
          </cell>
          <cell r="B244">
            <v>180.7</v>
          </cell>
        </row>
        <row r="245">
          <cell r="A245" t="str">
            <v>01.001.0163-A</v>
          </cell>
          <cell r="B245">
            <v>164.68</v>
          </cell>
        </row>
        <row r="246">
          <cell r="A246" t="str">
            <v>01.001.0164-0</v>
          </cell>
          <cell r="B246">
            <v>180.7</v>
          </cell>
        </row>
        <row r="247">
          <cell r="A247" t="str">
            <v>01.001.0164-A</v>
          </cell>
          <cell r="B247">
            <v>164.68</v>
          </cell>
        </row>
        <row r="248">
          <cell r="A248" t="str">
            <v>01.001.0165-0</v>
          </cell>
          <cell r="B248">
            <v>355.24</v>
          </cell>
        </row>
        <row r="249">
          <cell r="A249" t="str">
            <v>01.001.0165-A</v>
          </cell>
          <cell r="B249">
            <v>323.74</v>
          </cell>
        </row>
        <row r="250">
          <cell r="A250" t="str">
            <v>01.001.0166-0</v>
          </cell>
          <cell r="B250">
            <v>296.54000000000002</v>
          </cell>
        </row>
        <row r="251">
          <cell r="A251" t="str">
            <v>01.001.0166-A</v>
          </cell>
          <cell r="B251">
            <v>270.24</v>
          </cell>
        </row>
        <row r="252">
          <cell r="A252" t="str">
            <v>01.001.0167-0</v>
          </cell>
          <cell r="B252">
            <v>250.21</v>
          </cell>
        </row>
        <row r="253">
          <cell r="A253" t="str">
            <v>01.001.0167-A</v>
          </cell>
          <cell r="B253">
            <v>228.02</v>
          </cell>
        </row>
        <row r="254">
          <cell r="A254" t="str">
            <v>01.001.0168-0</v>
          </cell>
          <cell r="B254">
            <v>271.83999999999997</v>
          </cell>
        </row>
        <row r="255">
          <cell r="A255" t="str">
            <v>01.001.0168-A</v>
          </cell>
          <cell r="B255">
            <v>247.73</v>
          </cell>
        </row>
        <row r="256">
          <cell r="A256" t="str">
            <v>01.001.0169-0</v>
          </cell>
          <cell r="B256">
            <v>474.17</v>
          </cell>
        </row>
        <row r="257">
          <cell r="A257" t="str">
            <v>01.001.0169-A</v>
          </cell>
          <cell r="B257">
            <v>432.12</v>
          </cell>
        </row>
        <row r="258">
          <cell r="A258" t="str">
            <v>01.001.0170-0</v>
          </cell>
          <cell r="B258">
            <v>236.3</v>
          </cell>
        </row>
        <row r="259">
          <cell r="A259" t="str">
            <v>01.001.0170-A</v>
          </cell>
          <cell r="B259">
            <v>215.35</v>
          </cell>
        </row>
        <row r="260">
          <cell r="A260" t="str">
            <v>01.001.0171-0</v>
          </cell>
          <cell r="B260">
            <v>166.8</v>
          </cell>
        </row>
        <row r="261">
          <cell r="A261" t="str">
            <v>01.001.0171-A</v>
          </cell>
          <cell r="B261">
            <v>152.01</v>
          </cell>
        </row>
        <row r="262">
          <cell r="A262" t="str">
            <v>01.001.0172-0</v>
          </cell>
          <cell r="B262">
            <v>154.44</v>
          </cell>
        </row>
        <row r="263">
          <cell r="A263" t="str">
            <v>01.001.0172-A</v>
          </cell>
          <cell r="B263">
            <v>140.74</v>
          </cell>
        </row>
        <row r="264">
          <cell r="A264" t="str">
            <v>01.001.0173-0</v>
          </cell>
          <cell r="B264">
            <v>605.46</v>
          </cell>
        </row>
        <row r="265">
          <cell r="A265" t="str">
            <v>01.001.0173-A</v>
          </cell>
          <cell r="B265">
            <v>551.76</v>
          </cell>
        </row>
        <row r="266">
          <cell r="A266" t="str">
            <v>01.001.0174-0</v>
          </cell>
          <cell r="B266">
            <v>147.83000000000001</v>
          </cell>
        </row>
        <row r="267">
          <cell r="A267" t="str">
            <v>01.001.0174-A</v>
          </cell>
          <cell r="B267">
            <v>134.72</v>
          </cell>
        </row>
        <row r="268">
          <cell r="A268" t="str">
            <v>01.001.0175-0</v>
          </cell>
          <cell r="B268">
            <v>221.81</v>
          </cell>
        </row>
        <row r="269">
          <cell r="A269" t="str">
            <v>01.001.0175-A</v>
          </cell>
          <cell r="B269">
            <v>202.14</v>
          </cell>
        </row>
        <row r="270">
          <cell r="A270" t="str">
            <v>01.001.0176-0</v>
          </cell>
          <cell r="B270">
            <v>221.81</v>
          </cell>
        </row>
        <row r="271">
          <cell r="A271" t="str">
            <v>01.001.0176-A</v>
          </cell>
          <cell r="B271">
            <v>202.14</v>
          </cell>
        </row>
        <row r="272">
          <cell r="A272" t="str">
            <v>01.001.0177-0</v>
          </cell>
          <cell r="B272">
            <v>176.61</v>
          </cell>
        </row>
        <row r="273">
          <cell r="A273" t="str">
            <v>01.001.0177-A</v>
          </cell>
          <cell r="B273">
            <v>160.94999999999999</v>
          </cell>
        </row>
        <row r="274">
          <cell r="A274" t="str">
            <v>01.001.0178-0</v>
          </cell>
          <cell r="B274">
            <v>192.23</v>
          </cell>
        </row>
        <row r="275">
          <cell r="A275" t="str">
            <v>01.001.0178-A</v>
          </cell>
          <cell r="B275">
            <v>175.19</v>
          </cell>
        </row>
        <row r="276">
          <cell r="A276" t="str">
            <v>01.001.0179-0</v>
          </cell>
          <cell r="B276">
            <v>215.23</v>
          </cell>
        </row>
        <row r="277">
          <cell r="A277" t="str">
            <v>01.001.0179-A</v>
          </cell>
          <cell r="B277">
            <v>196.15</v>
          </cell>
        </row>
        <row r="278">
          <cell r="A278" t="str">
            <v>01.001.0180-0</v>
          </cell>
          <cell r="B278">
            <v>221.81</v>
          </cell>
        </row>
        <row r="279">
          <cell r="A279" t="str">
            <v>01.001.0180-A</v>
          </cell>
          <cell r="B279">
            <v>202.14</v>
          </cell>
        </row>
        <row r="280">
          <cell r="A280" t="str">
            <v>01.001.0181-0</v>
          </cell>
          <cell r="B280">
            <v>221.81</v>
          </cell>
        </row>
        <row r="281">
          <cell r="A281" t="str">
            <v>01.001.0181-A</v>
          </cell>
          <cell r="B281">
            <v>202.14</v>
          </cell>
        </row>
        <row r="282">
          <cell r="A282" t="str">
            <v>01.001.0182-0</v>
          </cell>
          <cell r="B282">
            <v>250.21</v>
          </cell>
        </row>
        <row r="283">
          <cell r="A283" t="str">
            <v>01.001.0182-A</v>
          </cell>
          <cell r="B283">
            <v>228.02</v>
          </cell>
        </row>
        <row r="284">
          <cell r="A284" t="str">
            <v>01.001.0183-0</v>
          </cell>
          <cell r="B284">
            <v>403.12</v>
          </cell>
        </row>
        <row r="285">
          <cell r="A285" t="str">
            <v>01.001.0183-A</v>
          </cell>
          <cell r="B285">
            <v>367.37</v>
          </cell>
        </row>
        <row r="286">
          <cell r="A286" t="str">
            <v>01.001.0184-0</v>
          </cell>
          <cell r="B286">
            <v>177.45</v>
          </cell>
        </row>
        <row r="287">
          <cell r="A287" t="str">
            <v>01.001.0184-A</v>
          </cell>
          <cell r="B287">
            <v>161.72</v>
          </cell>
        </row>
        <row r="288">
          <cell r="A288" t="str">
            <v>01.001.0185-0</v>
          </cell>
          <cell r="B288">
            <v>1673.78</v>
          </cell>
        </row>
        <row r="289">
          <cell r="A289" t="str">
            <v>01.001.0185-A</v>
          </cell>
          <cell r="B289">
            <v>1525.34</v>
          </cell>
        </row>
        <row r="290">
          <cell r="A290" t="str">
            <v>01.001.0186-0</v>
          </cell>
          <cell r="B290">
            <v>369.69</v>
          </cell>
        </row>
        <row r="291">
          <cell r="A291" t="str">
            <v>01.001.0186-A</v>
          </cell>
          <cell r="B291">
            <v>336.91</v>
          </cell>
        </row>
        <row r="292">
          <cell r="A292" t="str">
            <v>01.001.0187-0</v>
          </cell>
          <cell r="B292">
            <v>215.23</v>
          </cell>
        </row>
        <row r="293">
          <cell r="A293" t="str">
            <v>01.001.0187-A</v>
          </cell>
          <cell r="B293">
            <v>196.15</v>
          </cell>
        </row>
        <row r="294">
          <cell r="A294" t="str">
            <v>01.001.0188-0</v>
          </cell>
          <cell r="B294">
            <v>147.83000000000001</v>
          </cell>
        </row>
        <row r="295">
          <cell r="A295" t="str">
            <v>01.001.0188-A</v>
          </cell>
          <cell r="B295">
            <v>134.72</v>
          </cell>
        </row>
        <row r="296">
          <cell r="A296" t="str">
            <v>01.001.0189-0</v>
          </cell>
          <cell r="B296">
            <v>211.25</v>
          </cell>
        </row>
        <row r="297">
          <cell r="A297" t="str">
            <v>01.001.0189-A</v>
          </cell>
          <cell r="B297">
            <v>192.52</v>
          </cell>
        </row>
        <row r="298">
          <cell r="A298" t="str">
            <v>01.001.0190-0</v>
          </cell>
          <cell r="B298">
            <v>328.62</v>
          </cell>
        </row>
        <row r="299">
          <cell r="A299" t="str">
            <v>01.001.0190-A</v>
          </cell>
          <cell r="B299">
            <v>299.48</v>
          </cell>
        </row>
        <row r="300">
          <cell r="A300" t="str">
            <v>01.001.0191-0</v>
          </cell>
          <cell r="B300">
            <v>328.62</v>
          </cell>
        </row>
        <row r="301">
          <cell r="A301" t="str">
            <v>01.001.0191-A</v>
          </cell>
          <cell r="B301">
            <v>299.48</v>
          </cell>
        </row>
        <row r="302">
          <cell r="A302" t="str">
            <v>01.001.0192-0</v>
          </cell>
          <cell r="B302">
            <v>328.62</v>
          </cell>
        </row>
        <row r="303">
          <cell r="A303" t="str">
            <v>01.001.0192-A</v>
          </cell>
          <cell r="B303">
            <v>299.48</v>
          </cell>
        </row>
        <row r="304">
          <cell r="A304" t="str">
            <v>01.001.0193-0</v>
          </cell>
          <cell r="B304">
            <v>246.46</v>
          </cell>
        </row>
        <row r="305">
          <cell r="A305" t="str">
            <v>01.001.0193-A</v>
          </cell>
          <cell r="B305">
            <v>224.61</v>
          </cell>
        </row>
        <row r="306">
          <cell r="A306" t="str">
            <v>01.001.0194-0</v>
          </cell>
          <cell r="B306">
            <v>220.63</v>
          </cell>
        </row>
        <row r="307">
          <cell r="A307" t="str">
            <v>01.001.0194-A</v>
          </cell>
          <cell r="B307">
            <v>201.07</v>
          </cell>
        </row>
        <row r="308">
          <cell r="A308" t="str">
            <v>01.001.0195-0</v>
          </cell>
          <cell r="B308">
            <v>410.77</v>
          </cell>
        </row>
        <row r="309">
          <cell r="A309" t="str">
            <v>01.001.0195-A</v>
          </cell>
          <cell r="B309">
            <v>374.34</v>
          </cell>
        </row>
        <row r="310">
          <cell r="A310" t="str">
            <v>01.001.0196-0</v>
          </cell>
          <cell r="B310">
            <v>164.3</v>
          </cell>
        </row>
        <row r="311">
          <cell r="A311" t="str">
            <v>01.001.0196-A</v>
          </cell>
          <cell r="B311">
            <v>149.72999999999999</v>
          </cell>
        </row>
        <row r="312">
          <cell r="A312" t="str">
            <v>01.001.0197-0</v>
          </cell>
          <cell r="B312">
            <v>98.58</v>
          </cell>
        </row>
        <row r="313">
          <cell r="A313" t="str">
            <v>01.001.0197-A</v>
          </cell>
          <cell r="B313">
            <v>89.84</v>
          </cell>
        </row>
        <row r="314">
          <cell r="A314" t="str">
            <v>01.001.0198-0</v>
          </cell>
          <cell r="B314">
            <v>387.08</v>
          </cell>
        </row>
        <row r="315">
          <cell r="A315" t="str">
            <v>01.001.0198-A</v>
          </cell>
          <cell r="B315">
            <v>352.75</v>
          </cell>
        </row>
        <row r="316">
          <cell r="A316" t="str">
            <v>01.001.0199-0</v>
          </cell>
          <cell r="B316">
            <v>931.5</v>
          </cell>
        </row>
        <row r="317">
          <cell r="A317" t="str">
            <v>01.001.0199-A</v>
          </cell>
          <cell r="B317">
            <v>848.89</v>
          </cell>
        </row>
        <row r="318">
          <cell r="A318" t="str">
            <v>01.001.0200-0</v>
          </cell>
          <cell r="B318">
            <v>138.49</v>
          </cell>
        </row>
        <row r="319">
          <cell r="A319" t="str">
            <v>01.001.0200-A</v>
          </cell>
          <cell r="B319">
            <v>126.2</v>
          </cell>
        </row>
        <row r="320">
          <cell r="A320" t="str">
            <v>01.001.0201-0</v>
          </cell>
          <cell r="B320">
            <v>233.82</v>
          </cell>
        </row>
        <row r="321">
          <cell r="A321" t="str">
            <v>01.001.0201-A</v>
          </cell>
          <cell r="B321">
            <v>213.08</v>
          </cell>
        </row>
        <row r="322">
          <cell r="A322" t="str">
            <v>01.001.0202-0</v>
          </cell>
          <cell r="B322">
            <v>1673.78</v>
          </cell>
        </row>
        <row r="323">
          <cell r="A323" t="str">
            <v>01.001.0202-A</v>
          </cell>
          <cell r="B323">
            <v>1525.34</v>
          </cell>
        </row>
        <row r="324">
          <cell r="A324" t="str">
            <v>01.001.0203-0</v>
          </cell>
          <cell r="B324">
            <v>293.45999999999998</v>
          </cell>
        </row>
        <row r="325">
          <cell r="A325" t="str">
            <v>01.001.0203-A</v>
          </cell>
          <cell r="B325">
            <v>267.44</v>
          </cell>
        </row>
        <row r="326">
          <cell r="A326" t="str">
            <v>01.001.0204-0</v>
          </cell>
          <cell r="B326">
            <v>146.49</v>
          </cell>
        </row>
        <row r="327">
          <cell r="A327" t="str">
            <v>01.001.0204-A</v>
          </cell>
          <cell r="B327">
            <v>133.5</v>
          </cell>
        </row>
        <row r="328">
          <cell r="A328" t="str">
            <v>01.001.0205-0</v>
          </cell>
          <cell r="B328">
            <v>41.84</v>
          </cell>
        </row>
        <row r="329">
          <cell r="A329" t="str">
            <v>01.001.0205-A</v>
          </cell>
          <cell r="B329">
            <v>38.130000000000003</v>
          </cell>
        </row>
        <row r="330">
          <cell r="A330" t="str">
            <v>01.001.0206-0</v>
          </cell>
          <cell r="B330">
            <v>50.22</v>
          </cell>
        </row>
        <row r="331">
          <cell r="A331" t="str">
            <v>01.001.0206-A</v>
          </cell>
          <cell r="B331">
            <v>45.77</v>
          </cell>
        </row>
        <row r="332">
          <cell r="A332" t="str">
            <v>01.001.0208-0</v>
          </cell>
          <cell r="B332">
            <v>146.19</v>
          </cell>
        </row>
        <row r="333">
          <cell r="A333" t="str">
            <v>01.001.0208-A</v>
          </cell>
          <cell r="B333">
            <v>133.22</v>
          </cell>
        </row>
        <row r="334">
          <cell r="A334" t="str">
            <v>01.001.0209-0</v>
          </cell>
          <cell r="B334">
            <v>146.19</v>
          </cell>
        </row>
        <row r="335">
          <cell r="A335" t="str">
            <v>01.001.0209-A</v>
          </cell>
          <cell r="B335">
            <v>133.22</v>
          </cell>
        </row>
        <row r="336">
          <cell r="A336" t="str">
            <v>01.001.0210-0</v>
          </cell>
          <cell r="B336">
            <v>89.27</v>
          </cell>
        </row>
        <row r="337">
          <cell r="A337" t="str">
            <v>01.001.0210-A</v>
          </cell>
          <cell r="B337">
            <v>81.349999999999994</v>
          </cell>
        </row>
        <row r="338">
          <cell r="A338" t="str">
            <v>01.001.0220-0</v>
          </cell>
          <cell r="B338">
            <v>3220.42</v>
          </cell>
        </row>
        <row r="339">
          <cell r="A339" t="str">
            <v>01.001.0220-A</v>
          </cell>
          <cell r="B339">
            <v>2934.83</v>
          </cell>
        </row>
        <row r="340">
          <cell r="A340" t="str">
            <v>01.001.0221-0</v>
          </cell>
          <cell r="B340">
            <v>166.75</v>
          </cell>
        </row>
        <row r="341">
          <cell r="A341" t="str">
            <v>01.001.0221-A</v>
          </cell>
          <cell r="B341">
            <v>151.96</v>
          </cell>
        </row>
        <row r="342">
          <cell r="A342" t="str">
            <v>01.001.0222-0</v>
          </cell>
          <cell r="B342">
            <v>166.75</v>
          </cell>
        </row>
        <row r="343">
          <cell r="A343" t="str">
            <v>01.001.0222-A</v>
          </cell>
          <cell r="B343">
            <v>151.96</v>
          </cell>
        </row>
        <row r="344">
          <cell r="A344" t="str">
            <v>01.001.0223-0</v>
          </cell>
          <cell r="B344">
            <v>387.08</v>
          </cell>
        </row>
        <row r="345">
          <cell r="A345" t="str">
            <v>01.001.0223-A</v>
          </cell>
          <cell r="B345">
            <v>352.75</v>
          </cell>
        </row>
        <row r="346">
          <cell r="A346" t="str">
            <v>01.001.0224-0</v>
          </cell>
          <cell r="B346">
            <v>147.83000000000001</v>
          </cell>
        </row>
        <row r="347">
          <cell r="A347" t="str">
            <v>01.001.0224-A</v>
          </cell>
          <cell r="B347">
            <v>134.72</v>
          </cell>
        </row>
        <row r="348">
          <cell r="A348" t="str">
            <v>01.001.0225-0</v>
          </cell>
          <cell r="B348">
            <v>387.08</v>
          </cell>
        </row>
        <row r="349">
          <cell r="A349" t="str">
            <v>01.001.0225-A</v>
          </cell>
          <cell r="B349">
            <v>352.75</v>
          </cell>
        </row>
        <row r="350">
          <cell r="A350" t="str">
            <v>01.001.0226-0</v>
          </cell>
          <cell r="B350">
            <v>931.5</v>
          </cell>
        </row>
        <row r="351">
          <cell r="A351" t="str">
            <v>01.001.0226-A</v>
          </cell>
          <cell r="B351">
            <v>848.89</v>
          </cell>
        </row>
        <row r="352">
          <cell r="A352" t="str">
            <v>01.001.0227-0</v>
          </cell>
          <cell r="B352">
            <v>622.97</v>
          </cell>
        </row>
        <row r="353">
          <cell r="A353" t="str">
            <v>01.001.0227-A</v>
          </cell>
          <cell r="B353">
            <v>567.72</v>
          </cell>
        </row>
        <row r="354">
          <cell r="A354" t="str">
            <v>01.001.0228-0</v>
          </cell>
          <cell r="B354">
            <v>166.75</v>
          </cell>
        </row>
        <row r="355">
          <cell r="A355" t="str">
            <v>01.001.0228-A</v>
          </cell>
          <cell r="B355">
            <v>151.96</v>
          </cell>
        </row>
        <row r="356">
          <cell r="A356" t="str">
            <v>01.001.0229-0</v>
          </cell>
          <cell r="B356">
            <v>906.59</v>
          </cell>
        </row>
        <row r="357">
          <cell r="A357" t="str">
            <v>01.001.0229-A</v>
          </cell>
          <cell r="B357">
            <v>826.19</v>
          </cell>
        </row>
        <row r="358">
          <cell r="A358" t="str">
            <v>01.001.0230-0</v>
          </cell>
          <cell r="B358">
            <v>139.61000000000001</v>
          </cell>
        </row>
        <row r="359">
          <cell r="A359" t="str">
            <v>01.001.0230-A</v>
          </cell>
          <cell r="B359">
            <v>127.23</v>
          </cell>
        </row>
        <row r="360">
          <cell r="A360" t="str">
            <v>01.001.0231-0</v>
          </cell>
          <cell r="B360">
            <v>139.61000000000001</v>
          </cell>
        </row>
        <row r="361">
          <cell r="A361" t="str">
            <v>01.001.0231-A</v>
          </cell>
          <cell r="B361">
            <v>127.23</v>
          </cell>
        </row>
        <row r="362">
          <cell r="A362" t="str">
            <v>01.001.0232-0</v>
          </cell>
          <cell r="B362">
            <v>139.61000000000001</v>
          </cell>
        </row>
        <row r="363">
          <cell r="A363" t="str">
            <v>01.001.0232-A</v>
          </cell>
          <cell r="B363">
            <v>127.23</v>
          </cell>
        </row>
        <row r="364">
          <cell r="A364" t="str">
            <v>01.001.0233-0</v>
          </cell>
          <cell r="B364">
            <v>139.61000000000001</v>
          </cell>
        </row>
        <row r="365">
          <cell r="A365" t="str">
            <v>01.001.0233-A</v>
          </cell>
          <cell r="B365">
            <v>127.23</v>
          </cell>
        </row>
        <row r="366">
          <cell r="A366" t="str">
            <v>01.001.0234-0</v>
          </cell>
          <cell r="B366">
            <v>139.61000000000001</v>
          </cell>
        </row>
        <row r="367">
          <cell r="A367" t="str">
            <v>01.001.0234-A</v>
          </cell>
          <cell r="B367">
            <v>127.23</v>
          </cell>
        </row>
        <row r="368">
          <cell r="A368" t="str">
            <v>01.001.0235-0</v>
          </cell>
          <cell r="B368">
            <v>139.61000000000001</v>
          </cell>
        </row>
        <row r="369">
          <cell r="A369" t="str">
            <v>01.001.0235-A</v>
          </cell>
          <cell r="B369">
            <v>127.23</v>
          </cell>
        </row>
        <row r="370">
          <cell r="A370" t="str">
            <v>01.001.0236-0</v>
          </cell>
          <cell r="B370">
            <v>139.61000000000001</v>
          </cell>
        </row>
        <row r="371">
          <cell r="A371" t="str">
            <v>01.001.0236-A</v>
          </cell>
          <cell r="B371">
            <v>127.23</v>
          </cell>
        </row>
        <row r="372">
          <cell r="A372" t="str">
            <v>01.001.0237-0</v>
          </cell>
          <cell r="B372">
            <v>139.61000000000001</v>
          </cell>
        </row>
        <row r="373">
          <cell r="A373" t="str">
            <v>01.001.0237-A</v>
          </cell>
          <cell r="B373">
            <v>127.23</v>
          </cell>
        </row>
        <row r="374">
          <cell r="A374" t="str">
            <v>01.001.0238-0</v>
          </cell>
          <cell r="B374">
            <v>139.61000000000001</v>
          </cell>
        </row>
        <row r="375">
          <cell r="A375" t="str">
            <v>01.001.0238-A</v>
          </cell>
          <cell r="B375">
            <v>127.23</v>
          </cell>
        </row>
        <row r="376">
          <cell r="A376" t="str">
            <v>01.001.0239-0</v>
          </cell>
          <cell r="B376">
            <v>139.61000000000001</v>
          </cell>
        </row>
        <row r="377">
          <cell r="A377" t="str">
            <v>01.001.0239-A</v>
          </cell>
          <cell r="B377">
            <v>127.23</v>
          </cell>
        </row>
        <row r="378">
          <cell r="A378" t="str">
            <v>01.001.0240-0</v>
          </cell>
          <cell r="B378">
            <v>139.61000000000001</v>
          </cell>
        </row>
        <row r="379">
          <cell r="A379" t="str">
            <v>01.001.0240-A</v>
          </cell>
          <cell r="B379">
            <v>127.23</v>
          </cell>
        </row>
        <row r="380">
          <cell r="A380" t="str">
            <v>01.001.0241-0</v>
          </cell>
          <cell r="B380">
            <v>139.61000000000001</v>
          </cell>
        </row>
        <row r="381">
          <cell r="A381" t="str">
            <v>01.001.0241-A</v>
          </cell>
          <cell r="B381">
            <v>127.23</v>
          </cell>
        </row>
        <row r="382">
          <cell r="A382" t="str">
            <v>01.001.0242-0</v>
          </cell>
          <cell r="B382">
            <v>139.61000000000001</v>
          </cell>
        </row>
        <row r="383">
          <cell r="A383" t="str">
            <v>01.001.0242-A</v>
          </cell>
          <cell r="B383">
            <v>127.23</v>
          </cell>
        </row>
        <row r="384">
          <cell r="A384" t="str">
            <v>01.001.0243-0</v>
          </cell>
          <cell r="B384">
            <v>139.61000000000001</v>
          </cell>
        </row>
        <row r="385">
          <cell r="A385" t="str">
            <v>01.001.0243-A</v>
          </cell>
          <cell r="B385">
            <v>127.23</v>
          </cell>
        </row>
        <row r="386">
          <cell r="A386" t="str">
            <v>01.001.0244-0</v>
          </cell>
          <cell r="B386">
            <v>139.61000000000001</v>
          </cell>
        </row>
        <row r="387">
          <cell r="A387" t="str">
            <v>01.001.0244-A</v>
          </cell>
          <cell r="B387">
            <v>127.23</v>
          </cell>
        </row>
        <row r="388">
          <cell r="A388" t="str">
            <v>01.001.0245-0</v>
          </cell>
          <cell r="B388">
            <v>139.61000000000001</v>
          </cell>
        </row>
        <row r="389">
          <cell r="A389" t="str">
            <v>01.001.0245-A</v>
          </cell>
          <cell r="B389">
            <v>127.23</v>
          </cell>
        </row>
        <row r="390">
          <cell r="A390" t="str">
            <v>01.001.0246-0</v>
          </cell>
          <cell r="B390">
            <v>2919.24</v>
          </cell>
        </row>
        <row r="391">
          <cell r="A391" t="str">
            <v>01.001.0246-A</v>
          </cell>
          <cell r="B391">
            <v>2660.36</v>
          </cell>
        </row>
        <row r="392">
          <cell r="A392" t="str">
            <v>01.001.0247-0</v>
          </cell>
          <cell r="B392">
            <v>136.63999999999999</v>
          </cell>
        </row>
        <row r="393">
          <cell r="A393" t="str">
            <v>01.001.0247-A</v>
          </cell>
          <cell r="B393">
            <v>124.52</v>
          </cell>
        </row>
        <row r="394">
          <cell r="A394" t="str">
            <v>01.001.0248-0</v>
          </cell>
          <cell r="B394">
            <v>141.88999999999999</v>
          </cell>
        </row>
        <row r="395">
          <cell r="A395" t="str">
            <v>01.001.0248-A</v>
          </cell>
          <cell r="B395">
            <v>129.31</v>
          </cell>
        </row>
        <row r="396">
          <cell r="A396" t="str">
            <v>01.001.0249-0</v>
          </cell>
          <cell r="B396">
            <v>157.66</v>
          </cell>
        </row>
        <row r="397">
          <cell r="A397" t="str">
            <v>01.001.0249-A</v>
          </cell>
          <cell r="B397">
            <v>143.68</v>
          </cell>
        </row>
        <row r="398">
          <cell r="A398" t="str">
            <v>01.001.0250-0</v>
          </cell>
          <cell r="B398">
            <v>83.39</v>
          </cell>
        </row>
        <row r="399">
          <cell r="A399" t="str">
            <v>01.001.0250-A</v>
          </cell>
          <cell r="B399">
            <v>76</v>
          </cell>
        </row>
        <row r="400">
          <cell r="A400" t="str">
            <v>01.001.0251-0</v>
          </cell>
          <cell r="B400">
            <v>95.75</v>
          </cell>
        </row>
        <row r="401">
          <cell r="A401" t="str">
            <v>01.001.0251-A</v>
          </cell>
          <cell r="B401">
            <v>87.26</v>
          </cell>
        </row>
        <row r="402">
          <cell r="A402" t="str">
            <v>01.001.0252-0</v>
          </cell>
          <cell r="B402">
            <v>139.01</v>
          </cell>
        </row>
        <row r="403">
          <cell r="A403" t="str">
            <v>01.001.0252-A</v>
          </cell>
          <cell r="B403">
            <v>126.68</v>
          </cell>
        </row>
        <row r="404">
          <cell r="A404" t="str">
            <v>01.001.0253-0</v>
          </cell>
          <cell r="B404">
            <v>166.8</v>
          </cell>
        </row>
        <row r="405">
          <cell r="A405" t="str">
            <v>01.001.0253-A</v>
          </cell>
          <cell r="B405">
            <v>152.01</v>
          </cell>
        </row>
        <row r="406">
          <cell r="A406" t="str">
            <v>01.001.0254-0</v>
          </cell>
          <cell r="B406">
            <v>200.17</v>
          </cell>
        </row>
        <row r="407">
          <cell r="A407" t="str">
            <v>01.001.0254-A</v>
          </cell>
          <cell r="B407">
            <v>182.42</v>
          </cell>
        </row>
        <row r="408">
          <cell r="A408" t="str">
            <v>01.001.0255-0</v>
          </cell>
          <cell r="B408">
            <v>240.2</v>
          </cell>
        </row>
        <row r="409">
          <cell r="A409" t="str">
            <v>01.001.0255-A</v>
          </cell>
          <cell r="B409">
            <v>218.9</v>
          </cell>
        </row>
        <row r="410">
          <cell r="A410" t="str">
            <v>01.001.0256-0</v>
          </cell>
          <cell r="B410">
            <v>415.49</v>
          </cell>
        </row>
        <row r="411">
          <cell r="A411" t="str">
            <v>01.001.0256-A</v>
          </cell>
          <cell r="B411">
            <v>378.65</v>
          </cell>
        </row>
        <row r="412">
          <cell r="A412" t="str">
            <v>01.001.0257-0</v>
          </cell>
          <cell r="B412">
            <v>90.88</v>
          </cell>
        </row>
        <row r="413">
          <cell r="A413" t="str">
            <v>01.001.0257-A</v>
          </cell>
          <cell r="B413">
            <v>82.82</v>
          </cell>
        </row>
        <row r="414">
          <cell r="A414" t="str">
            <v>01.001.0258-0</v>
          </cell>
          <cell r="B414">
            <v>272.66000000000003</v>
          </cell>
        </row>
        <row r="415">
          <cell r="A415" t="str">
            <v>01.001.0258-A</v>
          </cell>
          <cell r="B415">
            <v>248.48</v>
          </cell>
        </row>
        <row r="416">
          <cell r="A416" t="str">
            <v>01.001.0259-0</v>
          </cell>
          <cell r="B416">
            <v>327.19</v>
          </cell>
        </row>
        <row r="417">
          <cell r="A417" t="str">
            <v>01.001.0259-A</v>
          </cell>
          <cell r="B417">
            <v>298.17</v>
          </cell>
        </row>
        <row r="418">
          <cell r="A418" t="str">
            <v>01.001.0260-0</v>
          </cell>
          <cell r="B418">
            <v>392.63</v>
          </cell>
        </row>
        <row r="419">
          <cell r="A419" t="str">
            <v>01.001.0260-A</v>
          </cell>
          <cell r="B419">
            <v>357.81</v>
          </cell>
        </row>
        <row r="420">
          <cell r="A420" t="str">
            <v>01.001.0261-0</v>
          </cell>
          <cell r="B420">
            <v>166.61</v>
          </cell>
        </row>
        <row r="421">
          <cell r="A421" t="str">
            <v>01.001.0261-A</v>
          </cell>
          <cell r="B421">
            <v>151.84</v>
          </cell>
        </row>
        <row r="422">
          <cell r="A422" t="str">
            <v>01.001.0262-0</v>
          </cell>
          <cell r="B422">
            <v>125.51</v>
          </cell>
        </row>
        <row r="423">
          <cell r="A423" t="str">
            <v>01.001.0262-A</v>
          </cell>
          <cell r="B423">
            <v>114.38</v>
          </cell>
        </row>
        <row r="424">
          <cell r="A424" t="str">
            <v>01.001.0263-0</v>
          </cell>
          <cell r="B424">
            <v>125.51</v>
          </cell>
        </row>
        <row r="425">
          <cell r="A425" t="str">
            <v>01.001.0263-A</v>
          </cell>
          <cell r="B425">
            <v>114.38</v>
          </cell>
        </row>
        <row r="426">
          <cell r="A426" t="str">
            <v>01.001.0264-0</v>
          </cell>
          <cell r="B426">
            <v>49.76</v>
          </cell>
        </row>
        <row r="427">
          <cell r="A427" t="str">
            <v>01.001.0264-A</v>
          </cell>
          <cell r="B427">
            <v>45.35</v>
          </cell>
        </row>
        <row r="428">
          <cell r="A428" t="str">
            <v>01.001.0265-0</v>
          </cell>
          <cell r="B428">
            <v>3494.3</v>
          </cell>
        </row>
        <row r="429">
          <cell r="A429" t="str">
            <v>01.001.0265-A</v>
          </cell>
          <cell r="B429">
            <v>3184.42</v>
          </cell>
        </row>
        <row r="430">
          <cell r="A430" t="str">
            <v>01.001.0266-0</v>
          </cell>
          <cell r="B430">
            <v>4367.88</v>
          </cell>
        </row>
        <row r="431">
          <cell r="A431" t="str">
            <v>01.001.0266-A</v>
          </cell>
          <cell r="B431">
            <v>3980.52</v>
          </cell>
        </row>
        <row r="432">
          <cell r="A432" t="str">
            <v>01.001.0267-0</v>
          </cell>
          <cell r="B432">
            <v>4367.88</v>
          </cell>
        </row>
        <row r="433">
          <cell r="A433" t="str">
            <v>01.001.0267-A</v>
          </cell>
          <cell r="B433">
            <v>3980.52</v>
          </cell>
        </row>
        <row r="434">
          <cell r="A434" t="str">
            <v>01.001.0268-0</v>
          </cell>
          <cell r="B434">
            <v>6551.82</v>
          </cell>
        </row>
        <row r="435">
          <cell r="A435" t="str">
            <v>01.001.0268-A</v>
          </cell>
          <cell r="B435">
            <v>5970.79</v>
          </cell>
        </row>
        <row r="436">
          <cell r="A436" t="str">
            <v>01.001.0269-0</v>
          </cell>
          <cell r="B436">
            <v>5411.33</v>
          </cell>
        </row>
        <row r="437">
          <cell r="A437" t="str">
            <v>01.001.0269-A</v>
          </cell>
          <cell r="B437">
            <v>4931.4399999999996</v>
          </cell>
        </row>
        <row r="438">
          <cell r="A438" t="str">
            <v>01.001.0270-0</v>
          </cell>
          <cell r="B438">
            <v>1673.78</v>
          </cell>
        </row>
        <row r="439">
          <cell r="A439" t="str">
            <v>01.001.0270-A</v>
          </cell>
          <cell r="B439">
            <v>1525.34</v>
          </cell>
        </row>
        <row r="440">
          <cell r="A440" t="str">
            <v>01.001.0271-0</v>
          </cell>
          <cell r="B440">
            <v>1673.78</v>
          </cell>
        </row>
        <row r="441">
          <cell r="A441" t="str">
            <v>01.001.0271-A</v>
          </cell>
          <cell r="B441">
            <v>1525.34</v>
          </cell>
        </row>
        <row r="442">
          <cell r="A442" t="str">
            <v>01.001.0272-0</v>
          </cell>
          <cell r="B442">
            <v>147.82</v>
          </cell>
        </row>
        <row r="443">
          <cell r="A443" t="str">
            <v>01.001.0272-A</v>
          </cell>
          <cell r="B443">
            <v>134.71</v>
          </cell>
        </row>
        <row r="444">
          <cell r="A444" t="str">
            <v>01.001.0273-0</v>
          </cell>
          <cell r="B444">
            <v>147.82</v>
          </cell>
        </row>
        <row r="445">
          <cell r="A445" t="str">
            <v>01.001.0273-A</v>
          </cell>
          <cell r="B445">
            <v>134.71</v>
          </cell>
        </row>
        <row r="446">
          <cell r="A446" t="str">
            <v>01.001.0274-0</v>
          </cell>
          <cell r="B446">
            <v>249.81</v>
          </cell>
        </row>
        <row r="447">
          <cell r="A447" t="str">
            <v>01.001.0274-A</v>
          </cell>
          <cell r="B447">
            <v>227.66</v>
          </cell>
        </row>
        <row r="448">
          <cell r="A448" t="str">
            <v>01.001.0275-0</v>
          </cell>
          <cell r="B448">
            <v>1673.78</v>
          </cell>
        </row>
        <row r="449">
          <cell r="A449" t="str">
            <v>01.001.0275-A</v>
          </cell>
          <cell r="B449">
            <v>1525.34</v>
          </cell>
        </row>
        <row r="450">
          <cell r="A450" t="str">
            <v>01.001.0278-0</v>
          </cell>
          <cell r="B450">
            <v>166.75</v>
          </cell>
        </row>
        <row r="451">
          <cell r="A451" t="str">
            <v>01.001.0278-A</v>
          </cell>
          <cell r="B451">
            <v>151.96</v>
          </cell>
        </row>
        <row r="452">
          <cell r="A452" t="str">
            <v>01.001.0279-0</v>
          </cell>
          <cell r="B452">
            <v>1673.78</v>
          </cell>
        </row>
        <row r="453">
          <cell r="A453" t="str">
            <v>01.001.0279-A</v>
          </cell>
          <cell r="B453">
            <v>1525.34</v>
          </cell>
        </row>
        <row r="454">
          <cell r="A454" t="str">
            <v>01.001.0280-0</v>
          </cell>
          <cell r="B454">
            <v>1673.78</v>
          </cell>
        </row>
        <row r="455">
          <cell r="A455" t="str">
            <v>01.001.0280-A</v>
          </cell>
          <cell r="B455">
            <v>1525.34</v>
          </cell>
        </row>
        <row r="456">
          <cell r="A456" t="str">
            <v>01.001.0281-0</v>
          </cell>
          <cell r="B456">
            <v>1673.78</v>
          </cell>
        </row>
        <row r="457">
          <cell r="A457" t="str">
            <v>01.001.0281-A</v>
          </cell>
          <cell r="B457">
            <v>1525.34</v>
          </cell>
        </row>
        <row r="458">
          <cell r="A458" t="str">
            <v>01.001.0290-0</v>
          </cell>
          <cell r="B458">
            <v>244.13</v>
          </cell>
        </row>
        <row r="459">
          <cell r="A459" t="str">
            <v>01.001.0290-A</v>
          </cell>
          <cell r="B459">
            <v>222.48</v>
          </cell>
        </row>
        <row r="460">
          <cell r="A460" t="str">
            <v>01.001.0298-0</v>
          </cell>
          <cell r="B460">
            <v>1673.78</v>
          </cell>
        </row>
        <row r="461">
          <cell r="A461" t="str">
            <v>01.001.0298-A</v>
          </cell>
          <cell r="B461">
            <v>1525.34</v>
          </cell>
        </row>
        <row r="462">
          <cell r="A462" t="str">
            <v>01.001.0300-0</v>
          </cell>
          <cell r="B462">
            <v>294.64</v>
          </cell>
        </row>
        <row r="463">
          <cell r="A463" t="str">
            <v>01.001.0300-A</v>
          </cell>
          <cell r="B463">
            <v>268.51</v>
          </cell>
        </row>
        <row r="464">
          <cell r="A464" t="str">
            <v>01.001.0301-0</v>
          </cell>
          <cell r="B464">
            <v>294.64</v>
          </cell>
        </row>
        <row r="465">
          <cell r="A465" t="str">
            <v>01.001.0301-A</v>
          </cell>
          <cell r="B465">
            <v>268.51</v>
          </cell>
        </row>
        <row r="466">
          <cell r="A466" t="str">
            <v>01.001.0302-0</v>
          </cell>
          <cell r="B466">
            <v>102.88</v>
          </cell>
        </row>
        <row r="467">
          <cell r="A467" t="str">
            <v>01.001.0302-A</v>
          </cell>
          <cell r="B467">
            <v>93.76</v>
          </cell>
        </row>
        <row r="468">
          <cell r="A468" t="str">
            <v>01.001.0303-0</v>
          </cell>
          <cell r="B468">
            <v>102.88</v>
          </cell>
        </row>
        <row r="469">
          <cell r="A469" t="str">
            <v>01.001.0303-A</v>
          </cell>
          <cell r="B469">
            <v>93.76</v>
          </cell>
        </row>
        <row r="470">
          <cell r="A470" t="str">
            <v>01.001.0304-0</v>
          </cell>
          <cell r="B470">
            <v>153.56</v>
          </cell>
        </row>
        <row r="471">
          <cell r="A471" t="str">
            <v>01.001.0304-A</v>
          </cell>
          <cell r="B471">
            <v>139.94</v>
          </cell>
        </row>
        <row r="472">
          <cell r="A472" t="str">
            <v>01.001.0305-0</v>
          </cell>
          <cell r="B472">
            <v>673.47</v>
          </cell>
        </row>
        <row r="473">
          <cell r="A473" t="str">
            <v>01.001.0305-A</v>
          </cell>
          <cell r="B473">
            <v>613.74</v>
          </cell>
        </row>
        <row r="474">
          <cell r="A474" t="str">
            <v>01.001.0306-0</v>
          </cell>
          <cell r="B474">
            <v>707.14</v>
          </cell>
        </row>
        <row r="475">
          <cell r="A475" t="str">
            <v>01.001.0306-A</v>
          </cell>
          <cell r="B475">
            <v>644.42999999999995</v>
          </cell>
        </row>
        <row r="476">
          <cell r="A476" t="str">
            <v>01.001.0307-0</v>
          </cell>
          <cell r="B476">
            <v>841.84</v>
          </cell>
        </row>
        <row r="477">
          <cell r="A477" t="str">
            <v>01.001.0307-A</v>
          </cell>
          <cell r="B477">
            <v>767.18</v>
          </cell>
        </row>
        <row r="478">
          <cell r="A478" t="str">
            <v>01.001.0400-0</v>
          </cell>
          <cell r="B478">
            <v>86.5</v>
          </cell>
        </row>
        <row r="479">
          <cell r="A479" t="str">
            <v>01.001.0400-A</v>
          </cell>
          <cell r="B479">
            <v>83.15</v>
          </cell>
        </row>
        <row r="480">
          <cell r="A480" t="str">
            <v>01.001.0405-0</v>
          </cell>
          <cell r="B480">
            <v>10.26</v>
          </cell>
        </row>
        <row r="481">
          <cell r="A481" t="str">
            <v>01.001.0405-A</v>
          </cell>
          <cell r="B481">
            <v>8.9700000000000006</v>
          </cell>
        </row>
        <row r="482">
          <cell r="A482" t="str">
            <v>01.001.0410-0</v>
          </cell>
          <cell r="B482">
            <v>25.11</v>
          </cell>
        </row>
        <row r="483">
          <cell r="A483" t="str">
            <v>01.001.0410-A</v>
          </cell>
          <cell r="B483">
            <v>21.76</v>
          </cell>
        </row>
        <row r="484">
          <cell r="A484" t="str">
            <v>01.002.0001-0</v>
          </cell>
          <cell r="B484">
            <v>104.25</v>
          </cell>
        </row>
        <row r="485">
          <cell r="A485" t="str">
            <v>01.002.0001-A</v>
          </cell>
          <cell r="B485">
            <v>93.67</v>
          </cell>
        </row>
        <row r="486">
          <cell r="A486" t="str">
            <v>01.002.0002-0</v>
          </cell>
          <cell r="B486">
            <v>137.13</v>
          </cell>
        </row>
        <row r="487">
          <cell r="A487" t="str">
            <v>01.002.0002-A</v>
          </cell>
          <cell r="B487">
            <v>123.21</v>
          </cell>
        </row>
        <row r="488">
          <cell r="A488" t="str">
            <v>01.002.0003-0</v>
          </cell>
          <cell r="B488">
            <v>112.75</v>
          </cell>
        </row>
        <row r="489">
          <cell r="A489" t="str">
            <v>01.002.0003-A</v>
          </cell>
          <cell r="B489">
            <v>101.3</v>
          </cell>
        </row>
        <row r="490">
          <cell r="A490" t="str">
            <v>01.002.0004-0</v>
          </cell>
          <cell r="B490">
            <v>152.22</v>
          </cell>
        </row>
        <row r="491">
          <cell r="A491" t="str">
            <v>01.002.0004-A</v>
          </cell>
          <cell r="B491">
            <v>136.76</v>
          </cell>
        </row>
        <row r="492">
          <cell r="A492" t="str">
            <v>01.002.0005-0</v>
          </cell>
          <cell r="B492">
            <v>121.76</v>
          </cell>
        </row>
        <row r="493">
          <cell r="A493" t="str">
            <v>01.002.0005-A</v>
          </cell>
          <cell r="B493">
            <v>109.4</v>
          </cell>
        </row>
        <row r="494">
          <cell r="A494" t="str">
            <v>01.002.0006-0</v>
          </cell>
          <cell r="B494">
            <v>169.13</v>
          </cell>
        </row>
        <row r="495">
          <cell r="A495" t="str">
            <v>01.002.0006-A</v>
          </cell>
          <cell r="B495">
            <v>151.96</v>
          </cell>
        </row>
        <row r="496">
          <cell r="A496" t="str">
            <v>01.002.0007-0</v>
          </cell>
          <cell r="B496">
            <v>140.91999999999999</v>
          </cell>
        </row>
        <row r="497">
          <cell r="A497" t="str">
            <v>01.002.0007-A</v>
          </cell>
          <cell r="B497">
            <v>126.61</v>
          </cell>
        </row>
        <row r="498">
          <cell r="A498" t="str">
            <v>01.002.0008-0</v>
          </cell>
          <cell r="B498">
            <v>197.3</v>
          </cell>
        </row>
        <row r="499">
          <cell r="A499" t="str">
            <v>01.002.0008-A</v>
          </cell>
          <cell r="B499">
            <v>177.27</v>
          </cell>
        </row>
        <row r="500">
          <cell r="A500" t="str">
            <v>01.002.0009-0</v>
          </cell>
          <cell r="B500">
            <v>140.55000000000001</v>
          </cell>
        </row>
        <row r="501">
          <cell r="A501" t="str">
            <v>01.002.0009-A</v>
          </cell>
          <cell r="B501">
            <v>126.27</v>
          </cell>
        </row>
        <row r="502">
          <cell r="A502" t="str">
            <v>01.002.0010-0</v>
          </cell>
          <cell r="B502">
            <v>152.77000000000001</v>
          </cell>
        </row>
        <row r="503">
          <cell r="A503" t="str">
            <v>01.002.0010-A</v>
          </cell>
          <cell r="B503">
            <v>137.25</v>
          </cell>
        </row>
        <row r="504">
          <cell r="A504" t="str">
            <v>01.002.0011-0</v>
          </cell>
          <cell r="B504">
            <v>164.98</v>
          </cell>
        </row>
        <row r="505">
          <cell r="A505" t="str">
            <v>01.002.0011-A</v>
          </cell>
          <cell r="B505">
            <v>148.22</v>
          </cell>
        </row>
        <row r="506">
          <cell r="A506" t="str">
            <v>01.002.0012-0</v>
          </cell>
          <cell r="B506">
            <v>199.13</v>
          </cell>
        </row>
        <row r="507">
          <cell r="A507" t="str">
            <v>01.002.0012-A</v>
          </cell>
          <cell r="B507">
            <v>178.9</v>
          </cell>
        </row>
        <row r="508">
          <cell r="A508" t="str">
            <v>01.002.0013-0</v>
          </cell>
          <cell r="B508">
            <v>217.68</v>
          </cell>
        </row>
        <row r="509">
          <cell r="A509" t="str">
            <v>01.002.0013-A</v>
          </cell>
          <cell r="B509">
            <v>197.02</v>
          </cell>
        </row>
        <row r="510">
          <cell r="A510" t="str">
            <v>01.002.0014-0</v>
          </cell>
          <cell r="B510">
            <v>241.87</v>
          </cell>
        </row>
        <row r="511">
          <cell r="A511" t="str">
            <v>01.002.0014-A</v>
          </cell>
          <cell r="B511">
            <v>218.91</v>
          </cell>
        </row>
        <row r="512">
          <cell r="A512" t="str">
            <v>01.002.0015-0</v>
          </cell>
          <cell r="B512">
            <v>260.01</v>
          </cell>
        </row>
        <row r="513">
          <cell r="A513" t="str">
            <v>01.002.0015-A</v>
          </cell>
          <cell r="B513">
            <v>235.33</v>
          </cell>
        </row>
        <row r="514">
          <cell r="A514" t="str">
            <v>01.002.0016-0</v>
          </cell>
          <cell r="B514">
            <v>362.83</v>
          </cell>
        </row>
        <row r="515">
          <cell r="A515" t="str">
            <v>01.002.0016-A</v>
          </cell>
          <cell r="B515">
            <v>328.4</v>
          </cell>
        </row>
        <row r="516">
          <cell r="A516" t="str">
            <v>01.002.0021-0</v>
          </cell>
          <cell r="B516">
            <v>80.180000000000007</v>
          </cell>
        </row>
        <row r="517">
          <cell r="A517" t="str">
            <v>01.002.0021-A</v>
          </cell>
          <cell r="B517">
            <v>72.040000000000006</v>
          </cell>
        </row>
        <row r="518">
          <cell r="A518" t="str">
            <v>01.002.0022-0</v>
          </cell>
          <cell r="B518">
            <v>112.76</v>
          </cell>
        </row>
        <row r="519">
          <cell r="A519" t="str">
            <v>01.002.0022-A</v>
          </cell>
          <cell r="B519">
            <v>101.31</v>
          </cell>
        </row>
        <row r="520">
          <cell r="A520" t="str">
            <v>01.002.0023-0</v>
          </cell>
          <cell r="B520">
            <v>86.73</v>
          </cell>
        </row>
        <row r="521">
          <cell r="A521" t="str">
            <v>01.002.0023-A</v>
          </cell>
          <cell r="B521">
            <v>77.92</v>
          </cell>
        </row>
        <row r="522">
          <cell r="A522" t="str">
            <v>01.002.0024-0</v>
          </cell>
          <cell r="B522">
            <v>125.17</v>
          </cell>
        </row>
        <row r="523">
          <cell r="A523" t="str">
            <v>01.002.0024-A</v>
          </cell>
          <cell r="B523">
            <v>112.46</v>
          </cell>
        </row>
        <row r="524">
          <cell r="A524" t="str">
            <v>01.002.0025-0</v>
          </cell>
          <cell r="B524">
            <v>93.66</v>
          </cell>
        </row>
        <row r="525">
          <cell r="A525" t="str">
            <v>01.002.0025-A</v>
          </cell>
          <cell r="B525">
            <v>84.15</v>
          </cell>
        </row>
        <row r="526">
          <cell r="A526" t="str">
            <v>01.002.0026-0</v>
          </cell>
          <cell r="B526">
            <v>128.87</v>
          </cell>
        </row>
        <row r="527">
          <cell r="A527" t="str">
            <v>01.002.0026-A</v>
          </cell>
          <cell r="B527">
            <v>115.79</v>
          </cell>
        </row>
        <row r="528">
          <cell r="A528" t="str">
            <v>01.002.0027-0</v>
          </cell>
          <cell r="B528">
            <v>108.41</v>
          </cell>
        </row>
        <row r="529">
          <cell r="A529" t="str">
            <v>01.002.0027-A</v>
          </cell>
          <cell r="B529">
            <v>97.4</v>
          </cell>
        </row>
        <row r="530">
          <cell r="A530" t="str">
            <v>01.002.0028-0</v>
          </cell>
          <cell r="B530">
            <v>151.78</v>
          </cell>
        </row>
        <row r="531">
          <cell r="A531" t="str">
            <v>01.002.0028-A</v>
          </cell>
          <cell r="B531">
            <v>136.37</v>
          </cell>
        </row>
        <row r="532">
          <cell r="A532" t="str">
            <v>01.002.0039-0</v>
          </cell>
          <cell r="B532">
            <v>130.1</v>
          </cell>
        </row>
        <row r="533">
          <cell r="A533" t="str">
            <v>01.002.0039-A</v>
          </cell>
          <cell r="B533">
            <v>116.89</v>
          </cell>
        </row>
        <row r="534">
          <cell r="A534" t="str">
            <v>01.002.0041-0</v>
          </cell>
          <cell r="B534">
            <v>147.43</v>
          </cell>
        </row>
        <row r="535">
          <cell r="A535" t="str">
            <v>01.002.0041-A</v>
          </cell>
          <cell r="B535">
            <v>132.46</v>
          </cell>
        </row>
        <row r="536">
          <cell r="A536" t="str">
            <v>01.002.0042-0</v>
          </cell>
          <cell r="B536">
            <v>173.45</v>
          </cell>
        </row>
        <row r="537">
          <cell r="A537" t="str">
            <v>01.002.0042-A</v>
          </cell>
          <cell r="B537">
            <v>155.84</v>
          </cell>
        </row>
        <row r="538">
          <cell r="A538" t="str">
            <v>01.002.0043-0</v>
          </cell>
          <cell r="B538">
            <v>216.82</v>
          </cell>
        </row>
        <row r="539">
          <cell r="A539" t="str">
            <v>01.002.0043-A</v>
          </cell>
          <cell r="B539">
            <v>194.81</v>
          </cell>
        </row>
        <row r="540">
          <cell r="A540" t="str">
            <v>01.002.0044-0</v>
          </cell>
          <cell r="B540">
            <v>260.19</v>
          </cell>
        </row>
        <row r="541">
          <cell r="A541" t="str">
            <v>01.002.0044-A</v>
          </cell>
          <cell r="B541">
            <v>233.77</v>
          </cell>
        </row>
        <row r="542">
          <cell r="A542" t="str">
            <v>01.002.0045-0</v>
          </cell>
          <cell r="B542">
            <v>303.56</v>
          </cell>
        </row>
        <row r="543">
          <cell r="A543" t="str">
            <v>01.002.0045-A</v>
          </cell>
          <cell r="B543">
            <v>272.74</v>
          </cell>
        </row>
        <row r="544">
          <cell r="A544" t="str">
            <v>01.002.0046-0</v>
          </cell>
          <cell r="B544">
            <v>346.93</v>
          </cell>
        </row>
        <row r="545">
          <cell r="A545" t="str">
            <v>01.002.0046-A</v>
          </cell>
          <cell r="B545">
            <v>311.70999999999998</v>
          </cell>
        </row>
        <row r="546">
          <cell r="A546" t="str">
            <v>01.002.0060-0</v>
          </cell>
          <cell r="B546">
            <v>108.11</v>
          </cell>
        </row>
        <row r="547">
          <cell r="A547" t="str">
            <v>01.002.0060-A</v>
          </cell>
          <cell r="B547">
            <v>97.12</v>
          </cell>
        </row>
        <row r="548">
          <cell r="A548" t="str">
            <v>01.002.0061-0</v>
          </cell>
          <cell r="B548">
            <v>117.53</v>
          </cell>
        </row>
        <row r="549">
          <cell r="A549" t="str">
            <v>01.002.0061-A</v>
          </cell>
          <cell r="B549">
            <v>105.59</v>
          </cell>
        </row>
        <row r="550">
          <cell r="A550" t="str">
            <v>01.002.0062-0</v>
          </cell>
          <cell r="B550">
            <v>126.92</v>
          </cell>
        </row>
        <row r="551">
          <cell r="A551" t="str">
            <v>01.002.0062-A</v>
          </cell>
          <cell r="B551">
            <v>114.03</v>
          </cell>
        </row>
        <row r="552">
          <cell r="A552" t="str">
            <v>01.002.0063-0</v>
          </cell>
          <cell r="B552">
            <v>153.19</v>
          </cell>
        </row>
        <row r="553">
          <cell r="A553" t="str">
            <v>01.002.0063-A</v>
          </cell>
          <cell r="B553">
            <v>137.63</v>
          </cell>
        </row>
        <row r="554">
          <cell r="A554" t="str">
            <v>01.002.0064-0</v>
          </cell>
          <cell r="B554">
            <v>186.87</v>
          </cell>
        </row>
        <row r="555">
          <cell r="A555" t="str">
            <v>01.002.0064-A</v>
          </cell>
          <cell r="B555">
            <v>167.89</v>
          </cell>
        </row>
        <row r="556">
          <cell r="A556" t="str">
            <v>01.002.0065-0</v>
          </cell>
          <cell r="B556">
            <v>206.8</v>
          </cell>
        </row>
        <row r="557">
          <cell r="A557" t="str">
            <v>01.002.0065-A</v>
          </cell>
          <cell r="B557">
            <v>185.79</v>
          </cell>
        </row>
        <row r="558">
          <cell r="A558" t="str">
            <v>01.002.0066-0</v>
          </cell>
          <cell r="B558">
            <v>252.76</v>
          </cell>
        </row>
        <row r="559">
          <cell r="A559" t="str">
            <v>01.002.0066-A</v>
          </cell>
          <cell r="B559">
            <v>227.08</v>
          </cell>
        </row>
        <row r="560">
          <cell r="A560" t="str">
            <v>01.002.0067-0</v>
          </cell>
          <cell r="B560">
            <v>291.05</v>
          </cell>
        </row>
        <row r="561">
          <cell r="A561" t="str">
            <v>01.002.0067-A</v>
          </cell>
          <cell r="B561">
            <v>261.48</v>
          </cell>
        </row>
        <row r="562">
          <cell r="A562" t="str">
            <v>01.002.0068-0</v>
          </cell>
          <cell r="B562">
            <v>349.27</v>
          </cell>
        </row>
        <row r="563">
          <cell r="A563" t="str">
            <v>01.002.0068-A</v>
          </cell>
          <cell r="B563">
            <v>313.79000000000002</v>
          </cell>
        </row>
        <row r="564">
          <cell r="A564" t="str">
            <v>01.002.0069-0</v>
          </cell>
          <cell r="B564">
            <v>407.46</v>
          </cell>
        </row>
        <row r="565">
          <cell r="A565" t="str">
            <v>01.002.0069-A</v>
          </cell>
          <cell r="B565">
            <v>366.06</v>
          </cell>
        </row>
        <row r="566">
          <cell r="A566" t="str">
            <v>01.002.0070-0</v>
          </cell>
          <cell r="B566">
            <v>465.68</v>
          </cell>
        </row>
        <row r="567">
          <cell r="A567" t="str">
            <v>01.002.0070-A</v>
          </cell>
          <cell r="B567">
            <v>418.37</v>
          </cell>
        </row>
        <row r="568">
          <cell r="A568" t="str">
            <v>01.002.0075-0</v>
          </cell>
          <cell r="B568">
            <v>167</v>
          </cell>
        </row>
        <row r="569">
          <cell r="A569" t="str">
            <v>01.002.0075-A</v>
          </cell>
          <cell r="B569">
            <v>151.24</v>
          </cell>
        </row>
        <row r="570">
          <cell r="A570" t="str">
            <v>01.002.0076-0</v>
          </cell>
          <cell r="B570">
            <v>186.04</v>
          </cell>
        </row>
        <row r="571">
          <cell r="A571" t="str">
            <v>01.002.0076-A</v>
          </cell>
          <cell r="B571">
            <v>168.38</v>
          </cell>
        </row>
        <row r="572">
          <cell r="A572" t="str">
            <v>01.002.0077-0</v>
          </cell>
          <cell r="B572">
            <v>200.01</v>
          </cell>
        </row>
        <row r="573">
          <cell r="A573" t="str">
            <v>01.002.0077-A</v>
          </cell>
          <cell r="B573">
            <v>181.03</v>
          </cell>
        </row>
        <row r="574">
          <cell r="A574" t="str">
            <v>01.002.0078-0</v>
          </cell>
          <cell r="B574">
            <v>279.08</v>
          </cell>
        </row>
        <row r="575">
          <cell r="A575" t="str">
            <v>01.002.0078-A</v>
          </cell>
          <cell r="B575">
            <v>252.59</v>
          </cell>
        </row>
        <row r="576">
          <cell r="A576" t="str">
            <v>01.002.0079-0</v>
          </cell>
          <cell r="B576">
            <v>337.86</v>
          </cell>
        </row>
        <row r="577">
          <cell r="A577" t="str">
            <v>01.002.0079-A</v>
          </cell>
          <cell r="B577">
            <v>305.8</v>
          </cell>
        </row>
        <row r="578">
          <cell r="A578" t="str">
            <v>01.002.0080-0</v>
          </cell>
          <cell r="B578">
            <v>405.43</v>
          </cell>
        </row>
        <row r="579">
          <cell r="A579" t="str">
            <v>01.002.0080-A</v>
          </cell>
          <cell r="B579">
            <v>366.96</v>
          </cell>
        </row>
        <row r="580">
          <cell r="A580" t="str">
            <v>01.002.0081-0</v>
          </cell>
          <cell r="B580">
            <v>540.59</v>
          </cell>
        </row>
        <row r="581">
          <cell r="A581" t="str">
            <v>01.002.0081-A</v>
          </cell>
          <cell r="B581">
            <v>489.29</v>
          </cell>
        </row>
        <row r="582">
          <cell r="A582" t="str">
            <v>01.002.0082-0</v>
          </cell>
          <cell r="B582">
            <v>675.75</v>
          </cell>
        </row>
        <row r="583">
          <cell r="A583" t="str">
            <v>01.002.0082-A</v>
          </cell>
          <cell r="B583">
            <v>611.62</v>
          </cell>
        </row>
        <row r="584">
          <cell r="A584" t="str">
            <v>01.002.0083-0</v>
          </cell>
          <cell r="B584">
            <v>810.9</v>
          </cell>
        </row>
        <row r="585">
          <cell r="A585" t="str">
            <v>01.002.0083-A</v>
          </cell>
          <cell r="B585">
            <v>733.95</v>
          </cell>
        </row>
        <row r="586">
          <cell r="A586" t="str">
            <v>01.002.0084-0</v>
          </cell>
          <cell r="B586">
            <v>946.06</v>
          </cell>
        </row>
        <row r="587">
          <cell r="A587" t="str">
            <v>01.002.0084-A</v>
          </cell>
          <cell r="B587">
            <v>856.28</v>
          </cell>
        </row>
        <row r="588">
          <cell r="A588" t="str">
            <v>01.002.0085-0</v>
          </cell>
          <cell r="B588">
            <v>1081.22</v>
          </cell>
        </row>
        <row r="589">
          <cell r="A589" t="str">
            <v>01.002.0085-A</v>
          </cell>
          <cell r="B589">
            <v>978.61</v>
          </cell>
        </row>
        <row r="590">
          <cell r="A590" t="str">
            <v>01.003.0001-0</v>
          </cell>
          <cell r="B590">
            <v>109.83</v>
          </cell>
        </row>
        <row r="591">
          <cell r="A591" t="str">
            <v>01.003.0001-A</v>
          </cell>
          <cell r="B591">
            <v>95.41</v>
          </cell>
        </row>
        <row r="592">
          <cell r="A592" t="str">
            <v>01.003.0002-0</v>
          </cell>
          <cell r="B592">
            <v>127.13</v>
          </cell>
        </row>
        <row r="593">
          <cell r="A593" t="str">
            <v>01.003.0002-A</v>
          </cell>
          <cell r="B593">
            <v>110.44</v>
          </cell>
        </row>
        <row r="594">
          <cell r="A594" t="str">
            <v>01.003.0003-0</v>
          </cell>
          <cell r="B594">
            <v>172.69</v>
          </cell>
        </row>
        <row r="595">
          <cell r="A595" t="str">
            <v>01.003.0003-A</v>
          </cell>
          <cell r="B595">
            <v>150.01</v>
          </cell>
        </row>
        <row r="596">
          <cell r="A596" t="str">
            <v>01.003.0005-0</v>
          </cell>
          <cell r="B596">
            <v>230.21</v>
          </cell>
        </row>
        <row r="597">
          <cell r="A597" t="str">
            <v>01.003.0005-A</v>
          </cell>
          <cell r="B597">
            <v>199.98</v>
          </cell>
        </row>
        <row r="598">
          <cell r="A598" t="str">
            <v>01.003.0006-0</v>
          </cell>
          <cell r="B598">
            <v>278.11</v>
          </cell>
        </row>
        <row r="599">
          <cell r="A599" t="str">
            <v>01.003.0006-A</v>
          </cell>
          <cell r="B599">
            <v>241.59</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84.47</v>
          </cell>
        </row>
        <row r="607">
          <cell r="A607" t="str">
            <v>01.003.0021-A</v>
          </cell>
          <cell r="B607">
            <v>73.38</v>
          </cell>
        </row>
        <row r="608">
          <cell r="A608" t="str">
            <v>01.003.0022-0</v>
          </cell>
          <cell r="B608">
            <v>97.82</v>
          </cell>
        </row>
        <row r="609">
          <cell r="A609" t="str">
            <v>01.003.0022-A</v>
          </cell>
          <cell r="B609">
            <v>84.98</v>
          </cell>
        </row>
        <row r="610">
          <cell r="A610" t="str">
            <v>01.003.0023-0</v>
          </cell>
          <cell r="B610">
            <v>132.84</v>
          </cell>
        </row>
        <row r="611">
          <cell r="A611" t="str">
            <v>01.003.0023-A</v>
          </cell>
          <cell r="B611">
            <v>115.4</v>
          </cell>
        </row>
        <row r="612">
          <cell r="A612" t="str">
            <v>01.003.0029-0</v>
          </cell>
          <cell r="B612">
            <v>177.13</v>
          </cell>
        </row>
        <row r="613">
          <cell r="A613" t="str">
            <v>01.003.0029-A</v>
          </cell>
          <cell r="B613">
            <v>153.87</v>
          </cell>
        </row>
        <row r="614">
          <cell r="A614" t="str">
            <v>01.003.0030-0</v>
          </cell>
          <cell r="B614">
            <v>213.95</v>
          </cell>
        </row>
        <row r="615">
          <cell r="A615" t="str">
            <v>01.003.0030-A</v>
          </cell>
          <cell r="B615">
            <v>185.85</v>
          </cell>
        </row>
        <row r="616">
          <cell r="A616" t="str">
            <v>01.003.0032-0</v>
          </cell>
          <cell r="B616">
            <v>114.04</v>
          </cell>
        </row>
        <row r="617">
          <cell r="A617" t="str">
            <v>01.003.0032-A</v>
          </cell>
          <cell r="B617">
            <v>99.07</v>
          </cell>
        </row>
        <row r="618">
          <cell r="A618" t="str">
            <v>01.003.0034-0</v>
          </cell>
          <cell r="B618">
            <v>132.05000000000001</v>
          </cell>
        </row>
        <row r="619">
          <cell r="A619" t="str">
            <v>01.003.0034-A</v>
          </cell>
          <cell r="B619">
            <v>114.71</v>
          </cell>
        </row>
        <row r="620">
          <cell r="A620" t="str">
            <v>01.003.0036-0</v>
          </cell>
          <cell r="B620">
            <v>179.33</v>
          </cell>
        </row>
        <row r="621">
          <cell r="A621" t="str">
            <v>01.003.0036-A</v>
          </cell>
          <cell r="B621">
            <v>155.78</v>
          </cell>
        </row>
        <row r="622">
          <cell r="A622" t="str">
            <v>01.003.0038-0</v>
          </cell>
          <cell r="B622">
            <v>239.12</v>
          </cell>
        </row>
        <row r="623">
          <cell r="A623" t="str">
            <v>01.003.0038-A</v>
          </cell>
          <cell r="B623">
            <v>207.72</v>
          </cell>
        </row>
        <row r="624">
          <cell r="A624" t="str">
            <v>01.003.0040-0</v>
          </cell>
          <cell r="B624">
            <v>288.82</v>
          </cell>
        </row>
        <row r="625">
          <cell r="A625" t="str">
            <v>01.003.0040-A</v>
          </cell>
          <cell r="B625">
            <v>250.89</v>
          </cell>
        </row>
        <row r="626">
          <cell r="A626" t="str">
            <v>01.003.0050-0</v>
          </cell>
          <cell r="B626">
            <v>133.35</v>
          </cell>
        </row>
        <row r="627">
          <cell r="A627" t="str">
            <v>01.003.0050-A</v>
          </cell>
          <cell r="B627">
            <v>123</v>
          </cell>
        </row>
        <row r="628">
          <cell r="A628" t="str">
            <v>01.003.0052-0</v>
          </cell>
          <cell r="B628">
            <v>124.95</v>
          </cell>
        </row>
        <row r="629">
          <cell r="A629" t="str">
            <v>01.003.0052-A</v>
          </cell>
          <cell r="B629">
            <v>118.51</v>
          </cell>
        </row>
        <row r="630">
          <cell r="A630" t="str">
            <v>01.003.0054-0</v>
          </cell>
          <cell r="B630">
            <v>33.549999999999997</v>
          </cell>
        </row>
        <row r="631">
          <cell r="A631" t="str">
            <v>01.003.0054-A</v>
          </cell>
          <cell r="B631">
            <v>32.06</v>
          </cell>
        </row>
        <row r="632">
          <cell r="A632" t="str">
            <v>01.003.0056-0</v>
          </cell>
          <cell r="B632">
            <v>138.88999999999999</v>
          </cell>
        </row>
        <row r="633">
          <cell r="A633" t="str">
            <v>01.003.0056-A</v>
          </cell>
          <cell r="B633">
            <v>132.91999999999999</v>
          </cell>
        </row>
        <row r="634">
          <cell r="A634" t="str">
            <v>01.004.0001-0</v>
          </cell>
          <cell r="B634">
            <v>315.79000000000002</v>
          </cell>
        </row>
        <row r="635">
          <cell r="A635" t="str">
            <v>01.004.0001-A</v>
          </cell>
          <cell r="B635">
            <v>315.79000000000002</v>
          </cell>
        </row>
        <row r="636">
          <cell r="A636" t="str">
            <v>01.004.0002-0</v>
          </cell>
          <cell r="B636">
            <v>347.65</v>
          </cell>
        </row>
        <row r="637">
          <cell r="A637" t="str">
            <v>01.004.0002-A</v>
          </cell>
          <cell r="B637">
            <v>347.65</v>
          </cell>
        </row>
        <row r="638">
          <cell r="A638" t="str">
            <v>01.004.0003-0</v>
          </cell>
          <cell r="B638">
            <v>390.88</v>
          </cell>
        </row>
        <row r="639">
          <cell r="A639" t="str">
            <v>01.004.0003-A</v>
          </cell>
          <cell r="B639">
            <v>390.88</v>
          </cell>
        </row>
        <row r="640">
          <cell r="A640" t="str">
            <v>01.004.0004-0</v>
          </cell>
          <cell r="B640">
            <v>427.77</v>
          </cell>
        </row>
        <row r="641">
          <cell r="A641" t="str">
            <v>01.004.0004-A</v>
          </cell>
          <cell r="B641">
            <v>427.77</v>
          </cell>
        </row>
        <row r="642">
          <cell r="A642" t="str">
            <v>01.004.0005-0</v>
          </cell>
          <cell r="B642">
            <v>523.82000000000005</v>
          </cell>
        </row>
        <row r="643">
          <cell r="A643" t="str">
            <v>01.004.0005-A</v>
          </cell>
          <cell r="B643">
            <v>471.78</v>
          </cell>
        </row>
        <row r="644">
          <cell r="A644" t="str">
            <v>01.004.0011-0</v>
          </cell>
          <cell r="B644">
            <v>799.18</v>
          </cell>
        </row>
        <row r="645">
          <cell r="A645" t="str">
            <v>01.004.0011-A</v>
          </cell>
          <cell r="B645">
            <v>799.18</v>
          </cell>
        </row>
        <row r="646">
          <cell r="A646" t="str">
            <v>01.004.0012-0</v>
          </cell>
          <cell r="B646">
            <v>505.68</v>
          </cell>
        </row>
        <row r="647">
          <cell r="A647" t="str">
            <v>01.004.0012-A</v>
          </cell>
          <cell r="B647">
            <v>505.68</v>
          </cell>
        </row>
        <row r="648">
          <cell r="A648" t="str">
            <v>01.004.0013-0</v>
          </cell>
          <cell r="B648">
            <v>556.91999999999996</v>
          </cell>
        </row>
        <row r="649">
          <cell r="A649" t="str">
            <v>01.004.0013-A</v>
          </cell>
          <cell r="B649">
            <v>556.91999999999996</v>
          </cell>
        </row>
        <row r="650">
          <cell r="A650" t="str">
            <v>01.004.0014-0</v>
          </cell>
          <cell r="B650">
            <v>656.15</v>
          </cell>
        </row>
        <row r="651">
          <cell r="A651" t="str">
            <v>01.004.0014-A</v>
          </cell>
          <cell r="B651">
            <v>656.15</v>
          </cell>
        </row>
        <row r="652">
          <cell r="A652" t="str">
            <v>01.004.0015-0</v>
          </cell>
          <cell r="B652">
            <v>721.08</v>
          </cell>
        </row>
        <row r="653">
          <cell r="A653" t="str">
            <v>01.004.0015-A</v>
          </cell>
          <cell r="B653">
            <v>721.08</v>
          </cell>
        </row>
        <row r="654">
          <cell r="A654" t="str">
            <v>01.004.0016-0</v>
          </cell>
          <cell r="B654">
            <v>983.99</v>
          </cell>
        </row>
        <row r="655">
          <cell r="A655" t="str">
            <v>01.004.0016-A</v>
          </cell>
          <cell r="B655">
            <v>882.71</v>
          </cell>
        </row>
        <row r="656">
          <cell r="A656" t="str">
            <v>01.004.0017-0</v>
          </cell>
          <cell r="B656">
            <v>1537.41</v>
          </cell>
        </row>
        <row r="657">
          <cell r="A657" t="str">
            <v>01.004.0017-A</v>
          </cell>
          <cell r="B657">
            <v>1537.41</v>
          </cell>
        </row>
        <row r="658">
          <cell r="A658" t="str">
            <v>01.004.0021-0</v>
          </cell>
          <cell r="B658">
            <v>236.01</v>
          </cell>
        </row>
        <row r="659">
          <cell r="A659" t="str">
            <v>01.004.0021-A</v>
          </cell>
          <cell r="B659">
            <v>236.01</v>
          </cell>
        </row>
        <row r="660">
          <cell r="A660" t="str">
            <v>01.004.0022-0</v>
          </cell>
          <cell r="B660">
            <v>258.62</v>
          </cell>
        </row>
        <row r="661">
          <cell r="A661" t="str">
            <v>01.004.0022-A</v>
          </cell>
          <cell r="B661">
            <v>258.62</v>
          </cell>
        </row>
        <row r="662">
          <cell r="A662" t="str">
            <v>01.004.0023-0</v>
          </cell>
          <cell r="B662">
            <v>289.97000000000003</v>
          </cell>
        </row>
        <row r="663">
          <cell r="A663" t="str">
            <v>01.004.0023-A</v>
          </cell>
          <cell r="B663">
            <v>289.97000000000003</v>
          </cell>
        </row>
        <row r="664">
          <cell r="A664" t="str">
            <v>01.004.0024-0</v>
          </cell>
          <cell r="B664">
            <v>315.22000000000003</v>
          </cell>
        </row>
        <row r="665">
          <cell r="A665" t="str">
            <v>01.004.0024-A</v>
          </cell>
          <cell r="B665">
            <v>315.22000000000003</v>
          </cell>
        </row>
        <row r="666">
          <cell r="A666" t="str">
            <v>01.004.0025-0</v>
          </cell>
          <cell r="B666">
            <v>388.87</v>
          </cell>
        </row>
        <row r="667">
          <cell r="A667" t="str">
            <v>01.004.0025-A</v>
          </cell>
          <cell r="B667">
            <v>351.36</v>
          </cell>
        </row>
        <row r="668">
          <cell r="A668" t="str">
            <v>01.004.0031-0</v>
          </cell>
          <cell r="B668">
            <v>622.04</v>
          </cell>
        </row>
        <row r="669">
          <cell r="A669" t="str">
            <v>01.004.0031-A</v>
          </cell>
          <cell r="B669">
            <v>622.04</v>
          </cell>
        </row>
        <row r="670">
          <cell r="A670" t="str">
            <v>01.004.0035-0</v>
          </cell>
          <cell r="B670">
            <v>390.77</v>
          </cell>
        </row>
        <row r="671">
          <cell r="A671" t="str">
            <v>01.004.0035-A</v>
          </cell>
          <cell r="B671">
            <v>390.77</v>
          </cell>
        </row>
        <row r="672">
          <cell r="A672" t="str">
            <v>01.004.0037-0</v>
          </cell>
          <cell r="B672">
            <v>431.27</v>
          </cell>
        </row>
        <row r="673">
          <cell r="A673" t="str">
            <v>01.004.0037-A</v>
          </cell>
          <cell r="B673">
            <v>431.27</v>
          </cell>
        </row>
        <row r="674">
          <cell r="A674" t="str">
            <v>01.004.0039-0</v>
          </cell>
          <cell r="B674">
            <v>482.17</v>
          </cell>
        </row>
        <row r="675">
          <cell r="A675" t="str">
            <v>01.004.0039-A</v>
          </cell>
          <cell r="B675">
            <v>482.17</v>
          </cell>
        </row>
        <row r="676">
          <cell r="A676" t="str">
            <v>01.004.0041-0</v>
          </cell>
          <cell r="B676">
            <v>535.04999999999995</v>
          </cell>
        </row>
        <row r="677">
          <cell r="A677" t="str">
            <v>01.004.0041-A</v>
          </cell>
          <cell r="B677">
            <v>535.04999999999995</v>
          </cell>
        </row>
        <row r="678">
          <cell r="A678" t="str">
            <v>01.004.0043-0</v>
          </cell>
          <cell r="B678">
            <v>737.85</v>
          </cell>
        </row>
        <row r="679">
          <cell r="A679" t="str">
            <v>01.004.0043-A</v>
          </cell>
          <cell r="B679">
            <v>663.26</v>
          </cell>
        </row>
        <row r="680">
          <cell r="A680" t="str">
            <v>01.004.0045-0</v>
          </cell>
          <cell r="B680">
            <v>1219.8399999999999</v>
          </cell>
        </row>
        <row r="681">
          <cell r="A681" t="str">
            <v>01.004.0045-A</v>
          </cell>
          <cell r="B681">
            <v>1219.8399999999999</v>
          </cell>
        </row>
        <row r="682">
          <cell r="A682" t="str">
            <v>01.004.0070-0</v>
          </cell>
          <cell r="B682">
            <v>333.17</v>
          </cell>
        </row>
        <row r="683">
          <cell r="A683" t="str">
            <v>01.004.0070-A</v>
          </cell>
          <cell r="B683">
            <v>333.17</v>
          </cell>
        </row>
        <row r="684">
          <cell r="A684" t="str">
            <v>01.004.0073-0</v>
          </cell>
          <cell r="B684">
            <v>375.54</v>
          </cell>
        </row>
        <row r="685">
          <cell r="A685" t="str">
            <v>01.004.0073-A</v>
          </cell>
          <cell r="B685">
            <v>375.54</v>
          </cell>
        </row>
        <row r="686">
          <cell r="A686" t="str">
            <v>01.004.0075-0</v>
          </cell>
          <cell r="B686">
            <v>573.17999999999995</v>
          </cell>
        </row>
        <row r="687">
          <cell r="A687" t="str">
            <v>01.004.0075-A</v>
          </cell>
          <cell r="B687">
            <v>573.17999999999995</v>
          </cell>
        </row>
        <row r="688">
          <cell r="A688" t="str">
            <v>01.004.0079-0</v>
          </cell>
          <cell r="B688">
            <v>875.23</v>
          </cell>
        </row>
        <row r="689">
          <cell r="A689" t="str">
            <v>01.004.0079-A</v>
          </cell>
          <cell r="B689">
            <v>875.23</v>
          </cell>
        </row>
        <row r="690">
          <cell r="A690" t="str">
            <v>01.004.0100-0</v>
          </cell>
          <cell r="B690">
            <v>1069.8</v>
          </cell>
        </row>
        <row r="691">
          <cell r="A691" t="str">
            <v>01.004.0100-A</v>
          </cell>
          <cell r="B691">
            <v>936.86</v>
          </cell>
        </row>
        <row r="692">
          <cell r="A692" t="str">
            <v>01.004.0105-0</v>
          </cell>
          <cell r="B692">
            <v>6.65</v>
          </cell>
        </row>
        <row r="693">
          <cell r="A693" t="str">
            <v>01.004.0105-A</v>
          </cell>
          <cell r="B693">
            <v>5.82</v>
          </cell>
        </row>
        <row r="694">
          <cell r="A694" t="str">
            <v>01.004.0110-0</v>
          </cell>
          <cell r="B694">
            <v>5.78</v>
          </cell>
        </row>
        <row r="695">
          <cell r="A695" t="str">
            <v>01.004.0110-A</v>
          </cell>
          <cell r="B695">
            <v>5.24</v>
          </cell>
        </row>
        <row r="696">
          <cell r="A696" t="str">
            <v>01.004.0115-0</v>
          </cell>
          <cell r="B696">
            <v>5.1100000000000003</v>
          </cell>
        </row>
        <row r="697">
          <cell r="A697" t="str">
            <v>01.004.0115-A</v>
          </cell>
          <cell r="B697">
            <v>4.66</v>
          </cell>
        </row>
        <row r="698">
          <cell r="A698" t="str">
            <v>01.004.0120-0</v>
          </cell>
          <cell r="B698">
            <v>1.75</v>
          </cell>
        </row>
        <row r="699">
          <cell r="A699" t="str">
            <v>01.004.0120-A</v>
          </cell>
          <cell r="B699">
            <v>1.62</v>
          </cell>
        </row>
        <row r="700">
          <cell r="A700" t="str">
            <v>01.004.0125-0</v>
          </cell>
          <cell r="B700">
            <v>8.5500000000000007</v>
          </cell>
        </row>
        <row r="701">
          <cell r="A701" t="str">
            <v>01.004.0125-A</v>
          </cell>
          <cell r="B701">
            <v>7.41</v>
          </cell>
        </row>
        <row r="702">
          <cell r="A702" t="str">
            <v>01.004.0130-0</v>
          </cell>
          <cell r="B702">
            <v>6.31</v>
          </cell>
        </row>
        <row r="703">
          <cell r="A703" t="str">
            <v>01.004.0130-A</v>
          </cell>
          <cell r="B703">
            <v>5.47</v>
          </cell>
        </row>
        <row r="704">
          <cell r="A704" t="str">
            <v>01.004.0135-0</v>
          </cell>
          <cell r="B704">
            <v>7.71</v>
          </cell>
        </row>
        <row r="705">
          <cell r="A705" t="str">
            <v>01.004.0135-A</v>
          </cell>
          <cell r="B705">
            <v>6.68</v>
          </cell>
        </row>
        <row r="706">
          <cell r="A706" t="str">
            <v>01.004.0140-0</v>
          </cell>
          <cell r="B706">
            <v>6.17</v>
          </cell>
        </row>
        <row r="707">
          <cell r="A707" t="str">
            <v>01.004.0140-A</v>
          </cell>
          <cell r="B707">
            <v>5.34</v>
          </cell>
        </row>
        <row r="708">
          <cell r="A708" t="str">
            <v>01.004.0145-0</v>
          </cell>
          <cell r="B708">
            <v>9.11</v>
          </cell>
        </row>
        <row r="709">
          <cell r="A709" t="str">
            <v>01.004.0145-A</v>
          </cell>
          <cell r="B709">
            <v>7.9</v>
          </cell>
        </row>
        <row r="710">
          <cell r="A710" t="str">
            <v>01.005.0001-0</v>
          </cell>
          <cell r="B710">
            <v>8.08</v>
          </cell>
        </row>
        <row r="711">
          <cell r="A711" t="str">
            <v>01.005.0001-A</v>
          </cell>
          <cell r="B711">
            <v>7</v>
          </cell>
        </row>
        <row r="712">
          <cell r="A712" t="str">
            <v>01.005.0003-0</v>
          </cell>
          <cell r="B712">
            <v>9.66</v>
          </cell>
        </row>
        <row r="713">
          <cell r="A713" t="str">
            <v>01.005.0003-A</v>
          </cell>
          <cell r="B713">
            <v>8.52</v>
          </cell>
        </row>
        <row r="714">
          <cell r="A714" t="str">
            <v>01.005.0004-0</v>
          </cell>
          <cell r="B714">
            <v>16.16</v>
          </cell>
        </row>
        <row r="715">
          <cell r="A715" t="str">
            <v>01.005.0004-A</v>
          </cell>
          <cell r="B715">
            <v>14</v>
          </cell>
        </row>
        <row r="716">
          <cell r="A716" t="str">
            <v>01.005.0005-0</v>
          </cell>
          <cell r="B716">
            <v>0.96</v>
          </cell>
        </row>
        <row r="717">
          <cell r="A717" t="str">
            <v>01.005.0005-A</v>
          </cell>
          <cell r="B717">
            <v>0.84</v>
          </cell>
        </row>
        <row r="718">
          <cell r="A718" t="str">
            <v>01.005.0006-0</v>
          </cell>
          <cell r="B718">
            <v>0.27</v>
          </cell>
        </row>
        <row r="719">
          <cell r="A719" t="str">
            <v>01.005.0006-A</v>
          </cell>
          <cell r="B719">
            <v>0.23</v>
          </cell>
        </row>
        <row r="720">
          <cell r="A720" t="str">
            <v>01.005.0007-0</v>
          </cell>
          <cell r="B720">
            <v>1.93</v>
          </cell>
        </row>
        <row r="721">
          <cell r="A721" t="str">
            <v>01.005.0007-A</v>
          </cell>
          <cell r="B721">
            <v>1.68</v>
          </cell>
        </row>
        <row r="722">
          <cell r="A722" t="str">
            <v>01.005.0008-0</v>
          </cell>
          <cell r="B722">
            <v>200.39</v>
          </cell>
        </row>
        <row r="723">
          <cell r="A723" t="str">
            <v>01.005.0008-A</v>
          </cell>
          <cell r="B723">
            <v>173.69</v>
          </cell>
        </row>
        <row r="724">
          <cell r="A724" t="str">
            <v>01.005.0009-0</v>
          </cell>
          <cell r="B724">
            <v>2.3199999999999998</v>
          </cell>
        </row>
        <row r="725">
          <cell r="A725" t="str">
            <v>01.005.0009-A</v>
          </cell>
          <cell r="B725">
            <v>2.0099999999999998</v>
          </cell>
        </row>
        <row r="726">
          <cell r="A726" t="str">
            <v>01.005.0013-0</v>
          </cell>
          <cell r="B726">
            <v>2100.89</v>
          </cell>
        </row>
        <row r="727">
          <cell r="A727" t="str">
            <v>01.005.0013-A</v>
          </cell>
          <cell r="B727">
            <v>1821.04</v>
          </cell>
        </row>
        <row r="728">
          <cell r="A728" t="str">
            <v>01.005.0014-0</v>
          </cell>
          <cell r="B728">
            <v>2020.08</v>
          </cell>
        </row>
        <row r="729">
          <cell r="A729" t="str">
            <v>01.005.0014-A</v>
          </cell>
          <cell r="B729">
            <v>1751</v>
          </cell>
        </row>
        <row r="730">
          <cell r="A730" t="str">
            <v>01.005.0020-0</v>
          </cell>
          <cell r="B730">
            <v>41.2</v>
          </cell>
        </row>
        <row r="731">
          <cell r="A731" t="str">
            <v>01.005.0020-A</v>
          </cell>
          <cell r="B731">
            <v>35.72</v>
          </cell>
        </row>
        <row r="732">
          <cell r="A732" t="str">
            <v>01.005.0021-0</v>
          </cell>
          <cell r="B732">
            <v>59.79</v>
          </cell>
        </row>
        <row r="733">
          <cell r="A733" t="str">
            <v>01.005.0021-A</v>
          </cell>
          <cell r="B733">
            <v>51.82</v>
          </cell>
        </row>
        <row r="734">
          <cell r="A734" t="str">
            <v>01.005.0022-0</v>
          </cell>
          <cell r="B734">
            <v>80.8</v>
          </cell>
        </row>
        <row r="735">
          <cell r="A735" t="str">
            <v>01.005.0022-A</v>
          </cell>
          <cell r="B735">
            <v>70.040000000000006</v>
          </cell>
        </row>
        <row r="736">
          <cell r="A736" t="str">
            <v>01.006.0001-0</v>
          </cell>
          <cell r="B736">
            <v>34.950000000000003</v>
          </cell>
        </row>
        <row r="737">
          <cell r="A737" t="str">
            <v>01.006.0001-A</v>
          </cell>
          <cell r="B737">
            <v>34.53</v>
          </cell>
        </row>
        <row r="738">
          <cell r="A738" t="str">
            <v>01.006.0002-0</v>
          </cell>
          <cell r="B738">
            <v>62.52</v>
          </cell>
        </row>
        <row r="739">
          <cell r="A739" t="str">
            <v>01.006.0002-A</v>
          </cell>
          <cell r="B739">
            <v>61.77</v>
          </cell>
        </row>
        <row r="740">
          <cell r="A740" t="str">
            <v>01.006.0003-0</v>
          </cell>
          <cell r="B740">
            <v>104.67</v>
          </cell>
        </row>
        <row r="741">
          <cell r="A741" t="str">
            <v>01.006.0003-A</v>
          </cell>
          <cell r="B741">
            <v>103.41</v>
          </cell>
        </row>
        <row r="742">
          <cell r="A742" t="str">
            <v>01.006.0004-0</v>
          </cell>
          <cell r="B742">
            <v>0.27</v>
          </cell>
        </row>
        <row r="743">
          <cell r="A743" t="str">
            <v>01.006.0004-A</v>
          </cell>
          <cell r="B743">
            <v>0.26</v>
          </cell>
        </row>
        <row r="744">
          <cell r="A744" t="str">
            <v>01.006.0010-0</v>
          </cell>
          <cell r="B744">
            <v>0.99</v>
          </cell>
        </row>
        <row r="745">
          <cell r="A745" t="str">
            <v>01.006.0010-A</v>
          </cell>
          <cell r="B745">
            <v>0.96</v>
          </cell>
        </row>
        <row r="746">
          <cell r="A746" t="str">
            <v>01.007.0010-0</v>
          </cell>
          <cell r="B746">
            <v>3828.17</v>
          </cell>
        </row>
        <row r="747">
          <cell r="A747" t="str">
            <v>01.007.0010-A</v>
          </cell>
          <cell r="B747">
            <v>3579.72</v>
          </cell>
        </row>
        <row r="748">
          <cell r="A748" t="str">
            <v>01.007.0020-0</v>
          </cell>
          <cell r="B748">
            <v>288.05</v>
          </cell>
        </row>
        <row r="749">
          <cell r="A749" t="str">
            <v>01.007.0020-A</v>
          </cell>
          <cell r="B749">
            <v>249.6</v>
          </cell>
        </row>
        <row r="750">
          <cell r="A750" t="str">
            <v>01.007.0025-0</v>
          </cell>
          <cell r="B750">
            <v>377.14</v>
          </cell>
        </row>
        <row r="751">
          <cell r="A751" t="str">
            <v>01.007.0025-A</v>
          </cell>
          <cell r="B751">
            <v>326.8</v>
          </cell>
        </row>
        <row r="752">
          <cell r="A752" t="str">
            <v>01.007.0030-0</v>
          </cell>
          <cell r="B752">
            <v>7.0000000000000007E-2</v>
          </cell>
        </row>
        <row r="753">
          <cell r="A753" t="str">
            <v>01.007.0030-A</v>
          </cell>
          <cell r="B753">
            <v>7.0000000000000007E-2</v>
          </cell>
        </row>
        <row r="754">
          <cell r="A754" t="str">
            <v>01.007.0080-0</v>
          </cell>
          <cell r="B754">
            <v>290.2</v>
          </cell>
        </row>
        <row r="755">
          <cell r="A755" t="str">
            <v>01.007.0080-A</v>
          </cell>
          <cell r="B755">
            <v>290.2</v>
          </cell>
        </row>
        <row r="756">
          <cell r="A756" t="str">
            <v>01.007.0081-0</v>
          </cell>
          <cell r="B756">
            <v>202.1</v>
          </cell>
        </row>
        <row r="757">
          <cell r="A757" t="str">
            <v>01.007.0081-A</v>
          </cell>
          <cell r="B757">
            <v>202.1</v>
          </cell>
        </row>
        <row r="758">
          <cell r="A758" t="str">
            <v>01.008.0050-0</v>
          </cell>
          <cell r="B758">
            <v>6149.59</v>
          </cell>
        </row>
        <row r="759">
          <cell r="A759" t="str">
            <v>01.008.0050-A</v>
          </cell>
          <cell r="B759">
            <v>5453.76</v>
          </cell>
        </row>
        <row r="760">
          <cell r="A760" t="str">
            <v>01.008.0100-0</v>
          </cell>
          <cell r="B760">
            <v>6298.92</v>
          </cell>
        </row>
        <row r="761">
          <cell r="A761" t="str">
            <v>01.008.0100-A</v>
          </cell>
          <cell r="B761">
            <v>5599.47</v>
          </cell>
        </row>
        <row r="762">
          <cell r="A762" t="str">
            <v>01.008.0200-0</v>
          </cell>
          <cell r="B762">
            <v>6597.6</v>
          </cell>
        </row>
        <row r="763">
          <cell r="A763" t="str">
            <v>01.008.0200-A</v>
          </cell>
          <cell r="B763">
            <v>5890.89</v>
          </cell>
        </row>
        <row r="764">
          <cell r="A764" t="str">
            <v>01.009.0050-0</v>
          </cell>
          <cell r="B764">
            <v>10035.06</v>
          </cell>
        </row>
        <row r="765">
          <cell r="A765" t="str">
            <v>01.009.0050-A</v>
          </cell>
          <cell r="B765">
            <v>8860.85</v>
          </cell>
        </row>
        <row r="766">
          <cell r="A766" t="str">
            <v>01.009.0100-0</v>
          </cell>
          <cell r="B766">
            <v>10184.4</v>
          </cell>
        </row>
        <row r="767">
          <cell r="A767" t="str">
            <v>01.009.0100-A</v>
          </cell>
          <cell r="B767">
            <v>9006.57</v>
          </cell>
        </row>
        <row r="768">
          <cell r="A768" t="str">
            <v>01.009.0200-0</v>
          </cell>
          <cell r="B768">
            <v>10483.07</v>
          </cell>
        </row>
        <row r="769">
          <cell r="A769" t="str">
            <v>01.009.0200-A</v>
          </cell>
          <cell r="B769">
            <v>9297.99</v>
          </cell>
        </row>
        <row r="770">
          <cell r="A770" t="str">
            <v>01.016.0001-0</v>
          </cell>
          <cell r="B770">
            <v>15513.63</v>
          </cell>
        </row>
        <row r="771">
          <cell r="A771" t="str">
            <v>01.016.0001-A</v>
          </cell>
          <cell r="B771">
            <v>13762.83</v>
          </cell>
        </row>
        <row r="772">
          <cell r="A772" t="str">
            <v>01.016.0002-0</v>
          </cell>
          <cell r="B772">
            <v>11868.35</v>
          </cell>
        </row>
        <row r="773">
          <cell r="A773" t="str">
            <v>01.016.0002-A</v>
          </cell>
          <cell r="B773">
            <v>10528.94</v>
          </cell>
        </row>
        <row r="774">
          <cell r="A774" t="str">
            <v>01.016.0003-0</v>
          </cell>
          <cell r="B774">
            <v>10088.1</v>
          </cell>
        </row>
        <row r="775">
          <cell r="A775" t="str">
            <v>01.016.0003-A</v>
          </cell>
          <cell r="B775">
            <v>8949.6</v>
          </cell>
        </row>
        <row r="776">
          <cell r="A776" t="str">
            <v>01.016.0004-0</v>
          </cell>
          <cell r="B776">
            <v>9325.1299999999992</v>
          </cell>
        </row>
        <row r="777">
          <cell r="A777" t="str">
            <v>01.016.0004-A</v>
          </cell>
          <cell r="B777">
            <v>8272.74</v>
          </cell>
        </row>
        <row r="778">
          <cell r="A778" t="str">
            <v>01.016.0005-0</v>
          </cell>
          <cell r="B778">
            <v>7121.01</v>
          </cell>
        </row>
        <row r="779">
          <cell r="A779" t="str">
            <v>01.016.0005-A</v>
          </cell>
          <cell r="B779">
            <v>6317.36</v>
          </cell>
        </row>
        <row r="780">
          <cell r="A780" t="str">
            <v>01.016.0006-0</v>
          </cell>
          <cell r="B780">
            <v>6061.34</v>
          </cell>
        </row>
        <row r="781">
          <cell r="A781" t="str">
            <v>01.016.0006-A</v>
          </cell>
          <cell r="B781">
            <v>5377.29</v>
          </cell>
        </row>
        <row r="782">
          <cell r="A782" t="str">
            <v>01.016.0007-0</v>
          </cell>
          <cell r="B782">
            <v>10851.07</v>
          </cell>
        </row>
        <row r="783">
          <cell r="A783" t="str">
            <v>01.016.0007-A</v>
          </cell>
          <cell r="B783">
            <v>9626.4599999999991</v>
          </cell>
        </row>
        <row r="784">
          <cell r="A784" t="str">
            <v>01.016.0008-0</v>
          </cell>
          <cell r="B784">
            <v>8307.85</v>
          </cell>
        </row>
        <row r="785">
          <cell r="A785" t="str">
            <v>01.016.0008-A</v>
          </cell>
          <cell r="B785">
            <v>7370.26</v>
          </cell>
        </row>
        <row r="786">
          <cell r="A786" t="str">
            <v>01.016.0009-0</v>
          </cell>
          <cell r="B786">
            <v>7078.63</v>
          </cell>
        </row>
        <row r="787">
          <cell r="A787" t="str">
            <v>01.016.0009-A</v>
          </cell>
          <cell r="B787">
            <v>6279.77</v>
          </cell>
        </row>
        <row r="788">
          <cell r="A788" t="str">
            <v>01.016.0010-0</v>
          </cell>
          <cell r="B788">
            <v>6527.59</v>
          </cell>
        </row>
        <row r="789">
          <cell r="A789" t="str">
            <v>01.016.0010-A</v>
          </cell>
          <cell r="B789">
            <v>5790.92</v>
          </cell>
        </row>
        <row r="790">
          <cell r="A790" t="str">
            <v>01.016.0011-0</v>
          </cell>
          <cell r="B790">
            <v>5001.66</v>
          </cell>
        </row>
        <row r="791">
          <cell r="A791" t="str">
            <v>01.016.0011-A</v>
          </cell>
          <cell r="B791">
            <v>4437.2</v>
          </cell>
        </row>
        <row r="792">
          <cell r="A792" t="str">
            <v>01.016.0012-0</v>
          </cell>
          <cell r="B792">
            <v>4238.6899999999996</v>
          </cell>
        </row>
        <row r="793">
          <cell r="A793" t="str">
            <v>01.016.0012-A</v>
          </cell>
          <cell r="B793">
            <v>3760.33</v>
          </cell>
        </row>
        <row r="794">
          <cell r="A794" t="str">
            <v>01.016.0020-0</v>
          </cell>
          <cell r="B794">
            <v>378.04</v>
          </cell>
        </row>
        <row r="795">
          <cell r="A795" t="str">
            <v>01.016.0020-A</v>
          </cell>
          <cell r="B795">
            <v>327.81</v>
          </cell>
        </row>
        <row r="796">
          <cell r="A796" t="str">
            <v>01.016.0021-0</v>
          </cell>
          <cell r="B796">
            <v>204.74</v>
          </cell>
        </row>
        <row r="797">
          <cell r="A797" t="str">
            <v>01.016.0021-A</v>
          </cell>
          <cell r="B797">
            <v>178.67</v>
          </cell>
        </row>
        <row r="798">
          <cell r="A798" t="str">
            <v>01.016.0030-0</v>
          </cell>
          <cell r="B798">
            <v>2139.2600000000002</v>
          </cell>
        </row>
        <row r="799">
          <cell r="A799" t="str">
            <v>01.016.0030-A</v>
          </cell>
          <cell r="B799">
            <v>1861.45</v>
          </cell>
        </row>
        <row r="800">
          <cell r="A800" t="str">
            <v>01.016.0031-0</v>
          </cell>
          <cell r="B800">
            <v>1285.3499999999999</v>
          </cell>
        </row>
        <row r="801">
          <cell r="A801" t="str">
            <v>01.016.0031-A</v>
          </cell>
          <cell r="B801">
            <v>1118.43</v>
          </cell>
        </row>
        <row r="802">
          <cell r="A802" t="str">
            <v>01.016.0032-0</v>
          </cell>
          <cell r="B802">
            <v>1501.08</v>
          </cell>
        </row>
        <row r="803">
          <cell r="A803" t="str">
            <v>01.016.0032-A</v>
          </cell>
          <cell r="B803">
            <v>1306.1400000000001</v>
          </cell>
        </row>
        <row r="804">
          <cell r="A804" t="str">
            <v>01.016.0033-0</v>
          </cell>
          <cell r="B804">
            <v>898.85</v>
          </cell>
        </row>
        <row r="805">
          <cell r="A805" t="str">
            <v>01.016.0033-A</v>
          </cell>
          <cell r="B805">
            <v>782.12</v>
          </cell>
        </row>
        <row r="806">
          <cell r="A806" t="str">
            <v>01.016.0034-0</v>
          </cell>
          <cell r="B806">
            <v>1711.41</v>
          </cell>
        </row>
        <row r="807">
          <cell r="A807" t="str">
            <v>01.016.0034-A</v>
          </cell>
          <cell r="B807">
            <v>1489.16</v>
          </cell>
        </row>
        <row r="808">
          <cell r="A808" t="str">
            <v>01.016.0035-0</v>
          </cell>
          <cell r="B808">
            <v>1028.28</v>
          </cell>
        </row>
        <row r="809">
          <cell r="A809" t="str">
            <v>01.016.0035-A</v>
          </cell>
          <cell r="B809">
            <v>894.75</v>
          </cell>
        </row>
        <row r="810">
          <cell r="A810" t="str">
            <v>01.016.0036-0</v>
          </cell>
          <cell r="B810">
            <v>1200.8599999999999</v>
          </cell>
        </row>
        <row r="811">
          <cell r="A811" t="str">
            <v>01.016.0036-A</v>
          </cell>
          <cell r="B811">
            <v>1044.9100000000001</v>
          </cell>
        </row>
        <row r="812">
          <cell r="A812" t="str">
            <v>01.016.0037-0</v>
          </cell>
          <cell r="B812">
            <v>719.08</v>
          </cell>
        </row>
        <row r="813">
          <cell r="A813" t="str">
            <v>01.016.0037-A</v>
          </cell>
          <cell r="B813">
            <v>625.69000000000005</v>
          </cell>
        </row>
        <row r="814">
          <cell r="A814" t="str">
            <v>01.016.0050-0</v>
          </cell>
          <cell r="B814">
            <v>1521.64</v>
          </cell>
        </row>
        <row r="815">
          <cell r="A815" t="str">
            <v>01.016.0050-A</v>
          </cell>
          <cell r="B815">
            <v>1318.52</v>
          </cell>
        </row>
        <row r="816">
          <cell r="A816" t="str">
            <v>01.016.0051-0</v>
          </cell>
          <cell r="B816">
            <v>1065.1400000000001</v>
          </cell>
        </row>
        <row r="817">
          <cell r="A817" t="str">
            <v>01.016.0051-A</v>
          </cell>
          <cell r="B817">
            <v>922.97</v>
          </cell>
        </row>
        <row r="818">
          <cell r="A818" t="str">
            <v>01.016.0052-0</v>
          </cell>
          <cell r="B818">
            <v>760.82</v>
          </cell>
        </row>
        <row r="819">
          <cell r="A819" t="str">
            <v>01.016.0052-A</v>
          </cell>
          <cell r="B819">
            <v>659.26</v>
          </cell>
        </row>
        <row r="820">
          <cell r="A820" t="str">
            <v>01.016.0060-0</v>
          </cell>
          <cell r="B820">
            <v>2.74</v>
          </cell>
        </row>
        <row r="821">
          <cell r="A821" t="str">
            <v>01.016.0060-A</v>
          </cell>
          <cell r="B821">
            <v>2.37</v>
          </cell>
        </row>
        <row r="822">
          <cell r="A822" t="str">
            <v>01.016.0061-0</v>
          </cell>
          <cell r="B822">
            <v>1.91</v>
          </cell>
        </row>
        <row r="823">
          <cell r="A823" t="str">
            <v>01.016.0061-A</v>
          </cell>
          <cell r="B823">
            <v>1.66</v>
          </cell>
        </row>
        <row r="824">
          <cell r="A824" t="str">
            <v>01.016.0062-0</v>
          </cell>
          <cell r="B824">
            <v>2.44</v>
          </cell>
        </row>
        <row r="825">
          <cell r="A825" t="str">
            <v>01.016.0062-A</v>
          </cell>
          <cell r="B825">
            <v>2.12</v>
          </cell>
        </row>
        <row r="826">
          <cell r="A826" t="str">
            <v>01.016.0063-0</v>
          </cell>
          <cell r="B826">
            <v>1.47</v>
          </cell>
        </row>
        <row r="827">
          <cell r="A827" t="str">
            <v>01.016.0063-A</v>
          </cell>
          <cell r="B827">
            <v>1.27</v>
          </cell>
        </row>
        <row r="828">
          <cell r="A828" t="str">
            <v>01.016.0064-0</v>
          </cell>
          <cell r="B828">
            <v>2.88</v>
          </cell>
        </row>
        <row r="829">
          <cell r="A829" t="str">
            <v>01.016.0064-A</v>
          </cell>
          <cell r="B829">
            <v>2.54</v>
          </cell>
        </row>
        <row r="830">
          <cell r="A830" t="str">
            <v>01.016.0067-0</v>
          </cell>
          <cell r="B830">
            <v>4.58</v>
          </cell>
        </row>
        <row r="831">
          <cell r="A831" t="str">
            <v>01.016.0067-A</v>
          </cell>
          <cell r="B831">
            <v>4.04</v>
          </cell>
        </row>
        <row r="832">
          <cell r="A832" t="str">
            <v>01.016.0070-0</v>
          </cell>
          <cell r="B832">
            <v>5.87</v>
          </cell>
        </row>
        <row r="833">
          <cell r="A833" t="str">
            <v>01.016.0070-A</v>
          </cell>
          <cell r="B833">
            <v>5.25</v>
          </cell>
        </row>
        <row r="834">
          <cell r="A834" t="str">
            <v>01.016.0080-0</v>
          </cell>
          <cell r="B834">
            <v>6261.53</v>
          </cell>
        </row>
        <row r="835">
          <cell r="A835" t="str">
            <v>01.016.0080-A</v>
          </cell>
          <cell r="B835">
            <v>5556.48</v>
          </cell>
        </row>
        <row r="836">
          <cell r="A836" t="str">
            <v>01.016.0081-0</v>
          </cell>
          <cell r="B836">
            <v>2.02</v>
          </cell>
        </row>
        <row r="837">
          <cell r="A837" t="str">
            <v>01.016.0081-A</v>
          </cell>
          <cell r="B837">
            <v>1.79</v>
          </cell>
        </row>
        <row r="838">
          <cell r="A838" t="str">
            <v>01.016.0082-0</v>
          </cell>
          <cell r="B838">
            <v>1.4</v>
          </cell>
        </row>
        <row r="839">
          <cell r="A839" t="str">
            <v>01.016.0082-A</v>
          </cell>
          <cell r="B839">
            <v>1.24</v>
          </cell>
        </row>
        <row r="840">
          <cell r="A840" t="str">
            <v>01.016.0083-0</v>
          </cell>
          <cell r="B840">
            <v>5628.76</v>
          </cell>
        </row>
        <row r="841">
          <cell r="A841" t="str">
            <v>01.016.0083-A</v>
          </cell>
          <cell r="B841">
            <v>4995.46</v>
          </cell>
        </row>
        <row r="842">
          <cell r="A842" t="str">
            <v>01.016.0084-0</v>
          </cell>
          <cell r="B842">
            <v>2.75</v>
          </cell>
        </row>
        <row r="843">
          <cell r="A843" t="str">
            <v>01.016.0084-A</v>
          </cell>
          <cell r="B843">
            <v>2.44</v>
          </cell>
        </row>
        <row r="844">
          <cell r="A844" t="str">
            <v>01.016.0085-0</v>
          </cell>
          <cell r="B844">
            <v>2.25</v>
          </cell>
        </row>
        <row r="845">
          <cell r="A845" t="str">
            <v>01.016.0085-A</v>
          </cell>
          <cell r="B845">
            <v>1.99</v>
          </cell>
        </row>
        <row r="846">
          <cell r="A846" t="str">
            <v>01.016.0086-0</v>
          </cell>
          <cell r="B846">
            <v>6261.53</v>
          </cell>
        </row>
        <row r="847">
          <cell r="A847" t="str">
            <v>01.016.0086-A</v>
          </cell>
          <cell r="B847">
            <v>5556.48</v>
          </cell>
        </row>
        <row r="848">
          <cell r="A848" t="str">
            <v>01.016.0087-0</v>
          </cell>
          <cell r="B848">
            <v>5215.2700000000004</v>
          </cell>
        </row>
        <row r="849">
          <cell r="A849" t="str">
            <v>01.016.0087-A</v>
          </cell>
          <cell r="B849">
            <v>4628.01</v>
          </cell>
        </row>
        <row r="850">
          <cell r="A850" t="str">
            <v>01.016.0090-0</v>
          </cell>
          <cell r="B850">
            <v>3711.1</v>
          </cell>
        </row>
        <row r="851">
          <cell r="A851" t="str">
            <v>01.016.0090-A</v>
          </cell>
          <cell r="B851">
            <v>3338.2</v>
          </cell>
        </row>
        <row r="852">
          <cell r="A852" t="str">
            <v>01.016.0092-0</v>
          </cell>
          <cell r="B852">
            <v>1.7</v>
          </cell>
        </row>
        <row r="853">
          <cell r="A853" t="str">
            <v>01.016.0092-A</v>
          </cell>
          <cell r="B853">
            <v>1.47</v>
          </cell>
        </row>
        <row r="854">
          <cell r="A854" t="str">
            <v>01.016.0100-0</v>
          </cell>
          <cell r="B854">
            <v>1.4</v>
          </cell>
        </row>
        <row r="855">
          <cell r="A855" t="str">
            <v>01.016.0100-A</v>
          </cell>
          <cell r="B855">
            <v>1.25</v>
          </cell>
        </row>
        <row r="856">
          <cell r="A856" t="str">
            <v>01.016.0150-0</v>
          </cell>
          <cell r="B856">
            <v>8.99</v>
          </cell>
        </row>
        <row r="857">
          <cell r="A857" t="str">
            <v>01.016.0150-A</v>
          </cell>
          <cell r="B857">
            <v>7.93</v>
          </cell>
        </row>
        <row r="858">
          <cell r="A858" t="str">
            <v>01.016.0152-0</v>
          </cell>
          <cell r="B858">
            <v>12.17</v>
          </cell>
        </row>
        <row r="859">
          <cell r="A859" t="str">
            <v>01.016.0152-A</v>
          </cell>
          <cell r="B859">
            <v>10.75</v>
          </cell>
        </row>
        <row r="860">
          <cell r="A860" t="str">
            <v>01.016.0155-0</v>
          </cell>
          <cell r="B860">
            <v>65.66</v>
          </cell>
        </row>
        <row r="861">
          <cell r="A861" t="str">
            <v>01.016.0155-A</v>
          </cell>
          <cell r="B861">
            <v>58.16</v>
          </cell>
        </row>
        <row r="862">
          <cell r="A862" t="str">
            <v>01.016.0160-0</v>
          </cell>
          <cell r="B862">
            <v>15.77</v>
          </cell>
        </row>
        <row r="863">
          <cell r="A863" t="str">
            <v>01.016.0160-A</v>
          </cell>
          <cell r="B863">
            <v>13.95</v>
          </cell>
        </row>
        <row r="864">
          <cell r="A864" t="str">
            <v>01.016.0165-0</v>
          </cell>
          <cell r="B864">
            <v>21.29</v>
          </cell>
        </row>
        <row r="865">
          <cell r="A865" t="str">
            <v>01.016.0165-A</v>
          </cell>
          <cell r="B865">
            <v>18.84</v>
          </cell>
        </row>
        <row r="866">
          <cell r="A866" t="str">
            <v>01.016.0190-0</v>
          </cell>
          <cell r="B866">
            <v>0.23</v>
          </cell>
        </row>
        <row r="867">
          <cell r="A867" t="str">
            <v>01.016.0190-A</v>
          </cell>
          <cell r="B867">
            <v>0.21</v>
          </cell>
        </row>
        <row r="868">
          <cell r="A868" t="str">
            <v>01.016.0200-0</v>
          </cell>
          <cell r="B868">
            <v>7226.98</v>
          </cell>
        </row>
        <row r="869">
          <cell r="A869" t="str">
            <v>01.016.0200-A</v>
          </cell>
          <cell r="B869">
            <v>6411.37</v>
          </cell>
        </row>
        <row r="870">
          <cell r="A870" t="str">
            <v>01.016.0201-0</v>
          </cell>
          <cell r="B870">
            <v>7833.78</v>
          </cell>
        </row>
        <row r="871">
          <cell r="A871" t="str">
            <v>01.016.0201-A</v>
          </cell>
          <cell r="B871">
            <v>6949.68</v>
          </cell>
        </row>
        <row r="872">
          <cell r="A872" t="str">
            <v>01.016.0202-0</v>
          </cell>
          <cell r="B872">
            <v>8689.33</v>
          </cell>
        </row>
        <row r="873">
          <cell r="A873" t="str">
            <v>01.016.0202-A</v>
          </cell>
          <cell r="B873">
            <v>7708.7</v>
          </cell>
        </row>
        <row r="874">
          <cell r="A874" t="str">
            <v>01.016.0203-0</v>
          </cell>
          <cell r="B874">
            <v>5781.58</v>
          </cell>
        </row>
        <row r="875">
          <cell r="A875" t="str">
            <v>01.016.0203-A</v>
          </cell>
          <cell r="B875">
            <v>5129.09</v>
          </cell>
        </row>
        <row r="876">
          <cell r="A876" t="str">
            <v>01.016.0204-0</v>
          </cell>
          <cell r="B876">
            <v>6267.22</v>
          </cell>
        </row>
        <row r="877">
          <cell r="A877" t="str">
            <v>01.016.0204-A</v>
          </cell>
          <cell r="B877">
            <v>5559.93</v>
          </cell>
        </row>
        <row r="878">
          <cell r="A878" t="str">
            <v>01.016.0205-0</v>
          </cell>
          <cell r="B878">
            <v>7226.98</v>
          </cell>
        </row>
        <row r="879">
          <cell r="A879" t="str">
            <v>01.016.0205-A</v>
          </cell>
          <cell r="B879">
            <v>6411.37</v>
          </cell>
        </row>
        <row r="880">
          <cell r="A880" t="str">
            <v>01.016.0206-0</v>
          </cell>
          <cell r="B880">
            <v>5781.58</v>
          </cell>
        </row>
        <row r="881">
          <cell r="A881" t="str">
            <v>01.016.0206-A</v>
          </cell>
          <cell r="B881">
            <v>5129.09</v>
          </cell>
        </row>
        <row r="882">
          <cell r="A882" t="str">
            <v>01.016.0207-0</v>
          </cell>
          <cell r="B882">
            <v>6267.22</v>
          </cell>
        </row>
        <row r="883">
          <cell r="A883" t="str">
            <v>01.016.0207-A</v>
          </cell>
          <cell r="B883">
            <v>5559.93</v>
          </cell>
        </row>
        <row r="884">
          <cell r="A884" t="str">
            <v>01.016.0208-0</v>
          </cell>
          <cell r="B884">
            <v>7226.98</v>
          </cell>
        </row>
        <row r="885">
          <cell r="A885" t="str">
            <v>01.016.0208-A</v>
          </cell>
          <cell r="B885">
            <v>6411.37</v>
          </cell>
        </row>
        <row r="886">
          <cell r="A886" t="str">
            <v>01.016.0209-0</v>
          </cell>
          <cell r="B886">
            <v>4335.3500000000004</v>
          </cell>
        </row>
        <row r="887">
          <cell r="A887" t="str">
            <v>01.016.0209-A</v>
          </cell>
          <cell r="B887">
            <v>3846.08</v>
          </cell>
        </row>
        <row r="888">
          <cell r="A888" t="str">
            <v>01.016.0210-0</v>
          </cell>
          <cell r="B888">
            <v>4699.5</v>
          </cell>
        </row>
        <row r="889">
          <cell r="A889" t="str">
            <v>01.016.0210-A</v>
          </cell>
          <cell r="B889">
            <v>4169.1400000000003</v>
          </cell>
        </row>
        <row r="890">
          <cell r="A890" t="str">
            <v>01.016.0211-0</v>
          </cell>
          <cell r="B890">
            <v>5781.58</v>
          </cell>
        </row>
        <row r="891">
          <cell r="A891" t="str">
            <v>01.016.0211-A</v>
          </cell>
          <cell r="B891">
            <v>5129.09</v>
          </cell>
        </row>
        <row r="892">
          <cell r="A892" t="str">
            <v>01.016.0220-0</v>
          </cell>
          <cell r="B892">
            <v>8689.33</v>
          </cell>
        </row>
        <row r="893">
          <cell r="A893" t="str">
            <v>01.016.0220-A</v>
          </cell>
          <cell r="B893">
            <v>7708.7</v>
          </cell>
        </row>
        <row r="894">
          <cell r="A894" t="str">
            <v>01.016.0221-0</v>
          </cell>
          <cell r="B894">
            <v>9384.4699999999993</v>
          </cell>
        </row>
        <row r="895">
          <cell r="A895" t="str">
            <v>01.016.0221-A</v>
          </cell>
          <cell r="B895">
            <v>8325.3799999999992</v>
          </cell>
        </row>
        <row r="896">
          <cell r="A896" t="str">
            <v>01.016.0222-0</v>
          </cell>
          <cell r="B896">
            <v>10130.49</v>
          </cell>
        </row>
        <row r="897">
          <cell r="A897" t="str">
            <v>01.016.0222-A</v>
          </cell>
          <cell r="B897">
            <v>8987.2099999999991</v>
          </cell>
        </row>
        <row r="898">
          <cell r="A898" t="str">
            <v>01.016.0223-0</v>
          </cell>
          <cell r="B898">
            <v>7226.98</v>
          </cell>
        </row>
        <row r="899">
          <cell r="A899" t="str">
            <v>01.016.0223-A</v>
          </cell>
          <cell r="B899">
            <v>6411.37</v>
          </cell>
        </row>
        <row r="900">
          <cell r="A900" t="str">
            <v>01.016.0224-0</v>
          </cell>
          <cell r="B900">
            <v>7833.78</v>
          </cell>
        </row>
        <row r="901">
          <cell r="A901" t="str">
            <v>01.016.0224-A</v>
          </cell>
          <cell r="B901">
            <v>6949.68</v>
          </cell>
        </row>
        <row r="902">
          <cell r="A902" t="str">
            <v>01.016.0225-0</v>
          </cell>
          <cell r="B902">
            <v>8689.33</v>
          </cell>
        </row>
        <row r="903">
          <cell r="A903" t="str">
            <v>01.016.0225-A</v>
          </cell>
          <cell r="B903">
            <v>7708.7</v>
          </cell>
        </row>
        <row r="904">
          <cell r="A904" t="str">
            <v>01.016.0226-0</v>
          </cell>
          <cell r="B904">
            <v>7226.98</v>
          </cell>
        </row>
        <row r="905">
          <cell r="A905" t="str">
            <v>01.016.0226-A</v>
          </cell>
          <cell r="B905">
            <v>6411.37</v>
          </cell>
        </row>
        <row r="906">
          <cell r="A906" t="str">
            <v>01.016.0227-0</v>
          </cell>
          <cell r="B906">
            <v>7833.78</v>
          </cell>
        </row>
        <row r="907">
          <cell r="A907" t="str">
            <v>01.016.0227-A</v>
          </cell>
          <cell r="B907">
            <v>6949.68</v>
          </cell>
        </row>
        <row r="908">
          <cell r="A908" t="str">
            <v>01.016.0228-0</v>
          </cell>
          <cell r="B908">
            <v>8689.33</v>
          </cell>
        </row>
        <row r="909">
          <cell r="A909" t="str">
            <v>01.016.0228-A</v>
          </cell>
          <cell r="B909">
            <v>7708.7</v>
          </cell>
        </row>
        <row r="910">
          <cell r="A910" t="str">
            <v>01.016.0229-0</v>
          </cell>
          <cell r="B910">
            <v>5781.58</v>
          </cell>
        </row>
        <row r="911">
          <cell r="A911" t="str">
            <v>01.016.0229-A</v>
          </cell>
          <cell r="B911">
            <v>5129.09</v>
          </cell>
        </row>
        <row r="912">
          <cell r="A912" t="str">
            <v>01.016.0230-0</v>
          </cell>
          <cell r="B912">
            <v>6267.22</v>
          </cell>
        </row>
        <row r="913">
          <cell r="A913" t="str">
            <v>01.016.0230-A</v>
          </cell>
          <cell r="B913">
            <v>5559.93</v>
          </cell>
        </row>
        <row r="914">
          <cell r="A914" t="str">
            <v>01.016.0231-0</v>
          </cell>
          <cell r="B914">
            <v>7226.98</v>
          </cell>
        </row>
        <row r="915">
          <cell r="A915" t="str">
            <v>01.016.0231-A</v>
          </cell>
          <cell r="B915">
            <v>6411.37</v>
          </cell>
        </row>
        <row r="916">
          <cell r="A916" t="str">
            <v>01.016.0240-0</v>
          </cell>
          <cell r="B916">
            <v>10130.49</v>
          </cell>
        </row>
        <row r="917">
          <cell r="A917" t="str">
            <v>01.016.0240-A</v>
          </cell>
          <cell r="B917">
            <v>8987.2099999999991</v>
          </cell>
        </row>
        <row r="918">
          <cell r="A918" t="str">
            <v>01.016.0241-0</v>
          </cell>
          <cell r="B918">
            <v>10940.91</v>
          </cell>
        </row>
        <row r="919">
          <cell r="A919" t="str">
            <v>01.016.0241-A</v>
          </cell>
          <cell r="B919">
            <v>9706.17</v>
          </cell>
        </row>
        <row r="920">
          <cell r="A920" t="str">
            <v>01.016.0242-0</v>
          </cell>
          <cell r="B920">
            <v>11816.16</v>
          </cell>
        </row>
        <row r="921">
          <cell r="A921" t="str">
            <v>01.016.0242-A</v>
          </cell>
          <cell r="B921">
            <v>10482.64</v>
          </cell>
        </row>
        <row r="922">
          <cell r="A922" t="str">
            <v>01.016.0243-0</v>
          </cell>
          <cell r="B922">
            <v>8689.33</v>
          </cell>
        </row>
        <row r="923">
          <cell r="A923" t="str">
            <v>01.016.0243-A</v>
          </cell>
          <cell r="B923">
            <v>7708.7</v>
          </cell>
        </row>
        <row r="924">
          <cell r="A924" t="str">
            <v>01.016.0244-0</v>
          </cell>
          <cell r="B924">
            <v>9384.4699999999993</v>
          </cell>
        </row>
        <row r="925">
          <cell r="A925" t="str">
            <v>01.016.0244-A</v>
          </cell>
          <cell r="B925">
            <v>8325.3799999999992</v>
          </cell>
        </row>
        <row r="926">
          <cell r="A926" t="str">
            <v>01.016.0245-0</v>
          </cell>
          <cell r="B926">
            <v>10130.49</v>
          </cell>
        </row>
        <row r="927">
          <cell r="A927" t="str">
            <v>01.016.0245-A</v>
          </cell>
          <cell r="B927">
            <v>8987.2099999999991</v>
          </cell>
        </row>
        <row r="928">
          <cell r="A928" t="str">
            <v>01.016.0246-0</v>
          </cell>
          <cell r="B928">
            <v>8689.33</v>
          </cell>
        </row>
        <row r="929">
          <cell r="A929" t="str">
            <v>01.016.0246-A</v>
          </cell>
          <cell r="B929">
            <v>7708.7</v>
          </cell>
        </row>
        <row r="930">
          <cell r="A930" t="str">
            <v>01.016.0247-0</v>
          </cell>
          <cell r="B930">
            <v>9384.4699999999993</v>
          </cell>
        </row>
        <row r="931">
          <cell r="A931" t="str">
            <v>01.016.0247-A</v>
          </cell>
          <cell r="B931">
            <v>8325.3799999999992</v>
          </cell>
        </row>
        <row r="932">
          <cell r="A932" t="str">
            <v>01.016.0248-0</v>
          </cell>
          <cell r="B932">
            <v>10130.49</v>
          </cell>
        </row>
        <row r="933">
          <cell r="A933" t="str">
            <v>01.016.0248-A</v>
          </cell>
          <cell r="B933">
            <v>8987.2099999999991</v>
          </cell>
        </row>
        <row r="934">
          <cell r="A934" t="str">
            <v>01.016.0249-0</v>
          </cell>
          <cell r="B934">
            <v>7226.98</v>
          </cell>
        </row>
        <row r="935">
          <cell r="A935" t="str">
            <v>01.016.0249-A</v>
          </cell>
          <cell r="B935">
            <v>6411.37</v>
          </cell>
        </row>
        <row r="936">
          <cell r="A936" t="str">
            <v>01.016.0250-0</v>
          </cell>
          <cell r="B936">
            <v>7833.78</v>
          </cell>
        </row>
        <row r="937">
          <cell r="A937" t="str">
            <v>01.016.0250-A</v>
          </cell>
          <cell r="B937">
            <v>6949.68</v>
          </cell>
        </row>
        <row r="938">
          <cell r="A938" t="str">
            <v>01.016.0251-0</v>
          </cell>
          <cell r="B938">
            <v>8689.33</v>
          </cell>
        </row>
        <row r="939">
          <cell r="A939" t="str">
            <v>01.016.0251-A</v>
          </cell>
          <cell r="B939">
            <v>7708.7</v>
          </cell>
        </row>
        <row r="940">
          <cell r="A940" t="str">
            <v>01.017.0001-0</v>
          </cell>
          <cell r="B940">
            <v>26023.71</v>
          </cell>
        </row>
        <row r="941">
          <cell r="A941" t="str">
            <v>01.017.0001-A</v>
          </cell>
          <cell r="B941">
            <v>23059.37</v>
          </cell>
        </row>
        <row r="942">
          <cell r="A942" t="str">
            <v>01.017.0002-0</v>
          </cell>
          <cell r="B942">
            <v>14172.68</v>
          </cell>
        </row>
        <row r="943">
          <cell r="A943" t="str">
            <v>01.017.0002-A</v>
          </cell>
          <cell r="B943">
            <v>12585.59</v>
          </cell>
        </row>
        <row r="944">
          <cell r="A944" t="str">
            <v>01.017.0003-0</v>
          </cell>
          <cell r="B944">
            <v>18228.099999999999</v>
          </cell>
        </row>
        <row r="945">
          <cell r="A945" t="str">
            <v>01.017.0003-A</v>
          </cell>
          <cell r="B945">
            <v>16175.87</v>
          </cell>
        </row>
        <row r="946">
          <cell r="A946" t="str">
            <v>01.017.0004-0</v>
          </cell>
          <cell r="B946">
            <v>10339.5</v>
          </cell>
        </row>
        <row r="947">
          <cell r="A947" t="str">
            <v>01.017.0004-A</v>
          </cell>
          <cell r="B947">
            <v>9212.42</v>
          </cell>
        </row>
        <row r="948">
          <cell r="A948" t="str">
            <v>01.017.0005-0</v>
          </cell>
          <cell r="B948">
            <v>11409.81</v>
          </cell>
        </row>
        <row r="949">
          <cell r="A949" t="str">
            <v>01.017.0005-A</v>
          </cell>
          <cell r="B949">
            <v>10224.540000000001</v>
          </cell>
        </row>
        <row r="950">
          <cell r="A950" t="str">
            <v>01.017.0010-0</v>
          </cell>
          <cell r="B950">
            <v>10142.06</v>
          </cell>
        </row>
        <row r="951">
          <cell r="A951" t="str">
            <v>01.017.0010-A</v>
          </cell>
          <cell r="B951">
            <v>9088.48</v>
          </cell>
        </row>
        <row r="952">
          <cell r="A952" t="str">
            <v>01.018.0001-0</v>
          </cell>
          <cell r="B952">
            <v>2.69</v>
          </cell>
        </row>
        <row r="953">
          <cell r="A953" t="str">
            <v>01.018.0001-A</v>
          </cell>
          <cell r="B953">
            <v>2.42</v>
          </cell>
        </row>
        <row r="954">
          <cell r="A954" t="str">
            <v>01.018.0002-0</v>
          </cell>
          <cell r="B954">
            <v>18.21</v>
          </cell>
        </row>
        <row r="955">
          <cell r="A955" t="str">
            <v>01.018.0002-A</v>
          </cell>
          <cell r="B955">
            <v>16.420000000000002</v>
          </cell>
        </row>
        <row r="956">
          <cell r="A956" t="str">
            <v>01.019.0010-0</v>
          </cell>
          <cell r="B956">
            <v>5.45</v>
          </cell>
        </row>
        <row r="957">
          <cell r="A957" t="str">
            <v>01.019.0010-A</v>
          </cell>
          <cell r="B957">
            <v>4.76</v>
          </cell>
        </row>
        <row r="958">
          <cell r="A958" t="str">
            <v>01.019.0012-0</v>
          </cell>
          <cell r="B958">
            <v>1.74</v>
          </cell>
        </row>
        <row r="959">
          <cell r="A959" t="str">
            <v>01.019.0012-A</v>
          </cell>
          <cell r="B959">
            <v>1.53</v>
          </cell>
        </row>
        <row r="960">
          <cell r="A960" t="str">
            <v>01.019.0015-0</v>
          </cell>
          <cell r="B960">
            <v>0.71</v>
          </cell>
        </row>
        <row r="961">
          <cell r="A961" t="str">
            <v>01.019.0015-A</v>
          </cell>
          <cell r="B961">
            <v>0.62</v>
          </cell>
        </row>
        <row r="962">
          <cell r="A962" t="str">
            <v>01.019.0040-0</v>
          </cell>
          <cell r="B962">
            <v>6.02</v>
          </cell>
        </row>
        <row r="963">
          <cell r="A963" t="str">
            <v>01.019.0040-A</v>
          </cell>
          <cell r="B963">
            <v>5.22</v>
          </cell>
        </row>
        <row r="964">
          <cell r="A964" t="str">
            <v>01.019.0045-0</v>
          </cell>
          <cell r="B964">
            <v>49.75</v>
          </cell>
        </row>
        <row r="965">
          <cell r="A965" t="str">
            <v>01.019.0045-A</v>
          </cell>
          <cell r="B965">
            <v>47.08</v>
          </cell>
        </row>
        <row r="966">
          <cell r="A966" t="str">
            <v>01.019.0050-0</v>
          </cell>
          <cell r="B966">
            <v>47.88</v>
          </cell>
        </row>
        <row r="967">
          <cell r="A967" t="str">
            <v>01.019.0050-A</v>
          </cell>
          <cell r="B967">
            <v>45.22</v>
          </cell>
        </row>
        <row r="968">
          <cell r="A968" t="str">
            <v>01.019.0055-0</v>
          </cell>
          <cell r="B968">
            <v>127</v>
          </cell>
        </row>
        <row r="969">
          <cell r="A969" t="str">
            <v>01.019.0055-A</v>
          </cell>
          <cell r="B969">
            <v>119.34</v>
          </cell>
        </row>
        <row r="970">
          <cell r="A970" t="str">
            <v>01.019.0060-0</v>
          </cell>
          <cell r="B970">
            <v>170.73</v>
          </cell>
        </row>
        <row r="971">
          <cell r="A971" t="str">
            <v>01.019.0060-A</v>
          </cell>
          <cell r="B971">
            <v>161.21</v>
          </cell>
        </row>
        <row r="972">
          <cell r="A972" t="str">
            <v>01.019.0065-0</v>
          </cell>
          <cell r="B972">
            <v>168.86</v>
          </cell>
        </row>
        <row r="973">
          <cell r="A973" t="str">
            <v>01.019.0065-A</v>
          </cell>
          <cell r="B973">
            <v>159.34</v>
          </cell>
        </row>
        <row r="974">
          <cell r="A974" t="str">
            <v>01.019.0070-0</v>
          </cell>
          <cell r="B974">
            <v>140.38999999999999</v>
          </cell>
        </row>
        <row r="975">
          <cell r="A975" t="str">
            <v>01.019.0070-A</v>
          </cell>
          <cell r="B975">
            <v>131.84</v>
          </cell>
        </row>
        <row r="976">
          <cell r="A976" t="str">
            <v>01.019.0075-0</v>
          </cell>
          <cell r="B976">
            <v>184.12</v>
          </cell>
        </row>
        <row r="977">
          <cell r="A977" t="str">
            <v>01.019.0075-A</v>
          </cell>
          <cell r="B977">
            <v>173.7</v>
          </cell>
        </row>
        <row r="978">
          <cell r="A978" t="str">
            <v>01.019.0080-0</v>
          </cell>
          <cell r="B978">
            <v>182.25</v>
          </cell>
        </row>
        <row r="979">
          <cell r="A979" t="str">
            <v>01.019.0080-A</v>
          </cell>
          <cell r="B979">
            <v>171.83</v>
          </cell>
        </row>
        <row r="980">
          <cell r="A980" t="str">
            <v>01.050.0010-0</v>
          </cell>
          <cell r="B980">
            <v>66.55</v>
          </cell>
        </row>
        <row r="981">
          <cell r="A981" t="str">
            <v>01.050.0010-A</v>
          </cell>
          <cell r="B981">
            <v>57.67</v>
          </cell>
        </row>
        <row r="982">
          <cell r="A982" t="str">
            <v>01.050.0011-0</v>
          </cell>
          <cell r="B982">
            <v>60.79</v>
          </cell>
        </row>
        <row r="983">
          <cell r="A983" t="str">
            <v>01.050.0011-A</v>
          </cell>
          <cell r="B983">
            <v>52.67</v>
          </cell>
        </row>
        <row r="984">
          <cell r="A984" t="str">
            <v>01.050.0012-0</v>
          </cell>
          <cell r="B984">
            <v>57.33</v>
          </cell>
        </row>
        <row r="985">
          <cell r="A985" t="str">
            <v>01.050.0012-A</v>
          </cell>
          <cell r="B985">
            <v>49.68</v>
          </cell>
        </row>
        <row r="986">
          <cell r="A986" t="str">
            <v>01.050.0013-0</v>
          </cell>
          <cell r="B986">
            <v>72.55</v>
          </cell>
        </row>
        <row r="987">
          <cell r="A987" t="str">
            <v>01.050.0013-A</v>
          </cell>
          <cell r="B987">
            <v>62.86</v>
          </cell>
        </row>
        <row r="988">
          <cell r="A988" t="str">
            <v>01.050.0014-0</v>
          </cell>
          <cell r="B988">
            <v>63.7</v>
          </cell>
        </row>
        <row r="989">
          <cell r="A989" t="str">
            <v>01.050.0014-A</v>
          </cell>
          <cell r="B989">
            <v>55.19</v>
          </cell>
        </row>
        <row r="990">
          <cell r="A990" t="str">
            <v>01.050.0015-0</v>
          </cell>
          <cell r="B990">
            <v>54.8</v>
          </cell>
        </row>
        <row r="991">
          <cell r="A991" t="str">
            <v>01.050.0015-A</v>
          </cell>
          <cell r="B991">
            <v>47.48</v>
          </cell>
        </row>
        <row r="992">
          <cell r="A992" t="str">
            <v>01.050.0016-0</v>
          </cell>
          <cell r="B992">
            <v>166.42</v>
          </cell>
        </row>
        <row r="993">
          <cell r="A993" t="str">
            <v>01.050.0016-A</v>
          </cell>
          <cell r="B993">
            <v>144.19999999999999</v>
          </cell>
        </row>
        <row r="994">
          <cell r="A994" t="str">
            <v>01.050.0017-0</v>
          </cell>
          <cell r="B994">
            <v>152.04</v>
          </cell>
        </row>
        <row r="995">
          <cell r="A995" t="str">
            <v>01.050.0017-A</v>
          </cell>
          <cell r="B995">
            <v>131.74</v>
          </cell>
        </row>
        <row r="996">
          <cell r="A996" t="str">
            <v>01.050.0018-0</v>
          </cell>
          <cell r="B996">
            <v>143.38</v>
          </cell>
        </row>
        <row r="997">
          <cell r="A997" t="str">
            <v>01.050.0018-A</v>
          </cell>
          <cell r="B997">
            <v>124.23</v>
          </cell>
        </row>
        <row r="998">
          <cell r="A998" t="str">
            <v>01.050.0019-0</v>
          </cell>
          <cell r="B998">
            <v>52.43</v>
          </cell>
        </row>
        <row r="999">
          <cell r="A999" t="str">
            <v>01.050.0019-A</v>
          </cell>
          <cell r="B999">
            <v>45.43</v>
          </cell>
        </row>
        <row r="1000">
          <cell r="A1000" t="str">
            <v>01.050.0020-0</v>
          </cell>
          <cell r="B1000">
            <v>46.64</v>
          </cell>
        </row>
        <row r="1001">
          <cell r="A1001" t="str">
            <v>01.050.0020-A</v>
          </cell>
          <cell r="B1001">
            <v>40.42</v>
          </cell>
        </row>
        <row r="1002">
          <cell r="A1002" t="str">
            <v>01.050.0021-0</v>
          </cell>
          <cell r="B1002">
            <v>36.92</v>
          </cell>
        </row>
        <row r="1003">
          <cell r="A1003" t="str">
            <v>01.050.0021-A</v>
          </cell>
          <cell r="B1003">
            <v>31.99</v>
          </cell>
        </row>
        <row r="1004">
          <cell r="A1004" t="str">
            <v>01.050.0022-0</v>
          </cell>
          <cell r="B1004">
            <v>131.12</v>
          </cell>
        </row>
        <row r="1005">
          <cell r="A1005" t="str">
            <v>01.050.0022-A</v>
          </cell>
          <cell r="B1005">
            <v>113.62</v>
          </cell>
        </row>
        <row r="1006">
          <cell r="A1006" t="str">
            <v>01.050.0023-0</v>
          </cell>
          <cell r="B1006">
            <v>116.65</v>
          </cell>
        </row>
        <row r="1007">
          <cell r="A1007" t="str">
            <v>01.050.0023-A</v>
          </cell>
          <cell r="B1007">
            <v>101.07</v>
          </cell>
        </row>
        <row r="1008">
          <cell r="A1008" t="str">
            <v>01.050.0024-0</v>
          </cell>
          <cell r="B1008">
            <v>92.38</v>
          </cell>
        </row>
        <row r="1009">
          <cell r="A1009" t="str">
            <v>01.050.0024-A</v>
          </cell>
          <cell r="B1009">
            <v>80.040000000000006</v>
          </cell>
        </row>
        <row r="1010">
          <cell r="A1010" t="str">
            <v>01.050.0025-0</v>
          </cell>
          <cell r="B1010">
            <v>72.569999999999993</v>
          </cell>
        </row>
        <row r="1011">
          <cell r="A1011" t="str">
            <v>01.050.0025-A</v>
          </cell>
          <cell r="B1011">
            <v>62.88</v>
          </cell>
        </row>
        <row r="1012">
          <cell r="A1012" t="str">
            <v>01.050.0026-0</v>
          </cell>
          <cell r="B1012">
            <v>63.73</v>
          </cell>
        </row>
        <row r="1013">
          <cell r="A1013" t="str">
            <v>01.050.0026-A</v>
          </cell>
          <cell r="B1013">
            <v>55.22</v>
          </cell>
        </row>
        <row r="1014">
          <cell r="A1014" t="str">
            <v>01.050.0027-0</v>
          </cell>
          <cell r="B1014">
            <v>57.16</v>
          </cell>
        </row>
        <row r="1015">
          <cell r="A1015" t="str">
            <v>01.050.0027-A</v>
          </cell>
          <cell r="B1015">
            <v>49.53</v>
          </cell>
        </row>
        <row r="1016">
          <cell r="A1016" t="str">
            <v>01.050.0028-0</v>
          </cell>
          <cell r="B1016">
            <v>37.86</v>
          </cell>
        </row>
        <row r="1017">
          <cell r="A1017" t="str">
            <v>01.050.0028-A</v>
          </cell>
          <cell r="B1017">
            <v>32.799999999999997</v>
          </cell>
        </row>
        <row r="1018">
          <cell r="A1018" t="str">
            <v>01.050.0029-0</v>
          </cell>
          <cell r="B1018">
            <v>27.48</v>
          </cell>
        </row>
        <row r="1019">
          <cell r="A1019" t="str">
            <v>01.050.0029-A</v>
          </cell>
          <cell r="B1019">
            <v>23.81</v>
          </cell>
        </row>
        <row r="1020">
          <cell r="A1020" t="str">
            <v>01.050.0030-0</v>
          </cell>
          <cell r="B1020">
            <v>22.07</v>
          </cell>
        </row>
        <row r="1021">
          <cell r="A1021" t="str">
            <v>01.050.0030-A</v>
          </cell>
          <cell r="B1021">
            <v>19.12</v>
          </cell>
        </row>
        <row r="1022">
          <cell r="A1022" t="str">
            <v>01.050.0031-0</v>
          </cell>
          <cell r="B1022">
            <v>94.66</v>
          </cell>
        </row>
        <row r="1023">
          <cell r="A1023" t="str">
            <v>01.050.0031-A</v>
          </cell>
          <cell r="B1023">
            <v>82.02</v>
          </cell>
        </row>
        <row r="1024">
          <cell r="A1024" t="str">
            <v>01.050.0032-0</v>
          </cell>
          <cell r="B1024">
            <v>68.73</v>
          </cell>
        </row>
        <row r="1025">
          <cell r="A1025" t="str">
            <v>01.050.0032-A</v>
          </cell>
          <cell r="B1025">
            <v>59.55</v>
          </cell>
        </row>
        <row r="1026">
          <cell r="A1026" t="str">
            <v>01.050.0033-0</v>
          </cell>
          <cell r="B1026">
            <v>55.24</v>
          </cell>
        </row>
        <row r="1027">
          <cell r="A1027" t="str">
            <v>01.050.0033-A</v>
          </cell>
          <cell r="B1027">
            <v>47.86</v>
          </cell>
        </row>
        <row r="1028">
          <cell r="A1028" t="str">
            <v>01.050.0034-0</v>
          </cell>
          <cell r="B1028">
            <v>63.53</v>
          </cell>
        </row>
        <row r="1029">
          <cell r="A1029" t="str">
            <v>01.050.0034-A</v>
          </cell>
          <cell r="B1029">
            <v>55.05</v>
          </cell>
        </row>
        <row r="1030">
          <cell r="A1030" t="str">
            <v>01.050.0035-0</v>
          </cell>
          <cell r="B1030">
            <v>56.2</v>
          </cell>
        </row>
        <row r="1031">
          <cell r="A1031" t="str">
            <v>01.050.0035-A</v>
          </cell>
          <cell r="B1031">
            <v>48.7</v>
          </cell>
        </row>
        <row r="1032">
          <cell r="A1032" t="str">
            <v>01.050.0036-0</v>
          </cell>
          <cell r="B1032">
            <v>47.3</v>
          </cell>
        </row>
        <row r="1033">
          <cell r="A1033" t="str">
            <v>01.050.0036-A</v>
          </cell>
          <cell r="B1033">
            <v>40.99</v>
          </cell>
        </row>
        <row r="1034">
          <cell r="A1034" t="str">
            <v>01.050.0037-0</v>
          </cell>
          <cell r="B1034">
            <v>10.44</v>
          </cell>
        </row>
        <row r="1035">
          <cell r="A1035" t="str">
            <v>01.050.0037-A</v>
          </cell>
          <cell r="B1035">
            <v>9.0500000000000007</v>
          </cell>
        </row>
        <row r="1036">
          <cell r="A1036" t="str">
            <v>01.050.0038-0</v>
          </cell>
          <cell r="B1036">
            <v>7.2</v>
          </cell>
        </row>
        <row r="1037">
          <cell r="A1037" t="str">
            <v>01.050.0038-A</v>
          </cell>
          <cell r="B1037">
            <v>6.24</v>
          </cell>
        </row>
        <row r="1038">
          <cell r="A1038" t="str">
            <v>01.050.0039-0</v>
          </cell>
          <cell r="B1038">
            <v>7.23</v>
          </cell>
        </row>
        <row r="1039">
          <cell r="A1039" t="str">
            <v>01.050.0039-A</v>
          </cell>
          <cell r="B1039">
            <v>6.26</v>
          </cell>
        </row>
        <row r="1040">
          <cell r="A1040" t="str">
            <v>01.050.0040-0</v>
          </cell>
          <cell r="B1040">
            <v>26.15</v>
          </cell>
        </row>
        <row r="1041">
          <cell r="A1041" t="str">
            <v>01.050.0040-A</v>
          </cell>
          <cell r="B1041">
            <v>22.66</v>
          </cell>
        </row>
        <row r="1042">
          <cell r="A1042" t="str">
            <v>01.050.0041-0</v>
          </cell>
          <cell r="B1042">
            <v>18.079999999999998</v>
          </cell>
        </row>
        <row r="1043">
          <cell r="A1043" t="str">
            <v>01.050.0041-A</v>
          </cell>
          <cell r="B1043">
            <v>15.66</v>
          </cell>
        </row>
        <row r="1044">
          <cell r="A1044" t="str">
            <v>01.050.0042-0</v>
          </cell>
          <cell r="B1044">
            <v>18.09</v>
          </cell>
        </row>
        <row r="1045">
          <cell r="A1045" t="str">
            <v>01.050.0042-A</v>
          </cell>
          <cell r="B1045">
            <v>15.68</v>
          </cell>
        </row>
        <row r="1046">
          <cell r="A1046" t="str">
            <v>01.050.0043-0</v>
          </cell>
          <cell r="B1046">
            <v>35.450000000000003</v>
          </cell>
        </row>
        <row r="1047">
          <cell r="A1047" t="str">
            <v>01.050.0043-A</v>
          </cell>
          <cell r="B1047">
            <v>30.72</v>
          </cell>
        </row>
        <row r="1048">
          <cell r="A1048" t="str">
            <v>01.050.0044-0</v>
          </cell>
          <cell r="B1048">
            <v>24.58</v>
          </cell>
        </row>
        <row r="1049">
          <cell r="A1049" t="str">
            <v>01.050.0044-A</v>
          </cell>
          <cell r="B1049">
            <v>21.3</v>
          </cell>
        </row>
        <row r="1050">
          <cell r="A1050" t="str">
            <v>01.050.0045-0</v>
          </cell>
          <cell r="B1050">
            <v>19.66</v>
          </cell>
        </row>
        <row r="1051">
          <cell r="A1051" t="str">
            <v>01.050.0045-A</v>
          </cell>
          <cell r="B1051">
            <v>17.03</v>
          </cell>
        </row>
        <row r="1052">
          <cell r="A1052" t="str">
            <v>01.050.0046-0</v>
          </cell>
          <cell r="B1052">
            <v>88.71</v>
          </cell>
        </row>
        <row r="1053">
          <cell r="A1053" t="str">
            <v>01.050.0046-A</v>
          </cell>
          <cell r="B1053">
            <v>76.87</v>
          </cell>
        </row>
        <row r="1054">
          <cell r="A1054" t="str">
            <v>01.050.0047-0</v>
          </cell>
          <cell r="B1054">
            <v>61.47</v>
          </cell>
        </row>
        <row r="1055">
          <cell r="A1055" t="str">
            <v>01.050.0047-A</v>
          </cell>
          <cell r="B1055">
            <v>53.26</v>
          </cell>
        </row>
        <row r="1056">
          <cell r="A1056" t="str">
            <v>01.050.0048-0</v>
          </cell>
          <cell r="B1056">
            <v>49.17</v>
          </cell>
        </row>
        <row r="1057">
          <cell r="A1057" t="str">
            <v>01.050.0048-A</v>
          </cell>
          <cell r="B1057">
            <v>42.6</v>
          </cell>
        </row>
        <row r="1058">
          <cell r="A1058" t="str">
            <v>01.050.0049-0</v>
          </cell>
          <cell r="B1058">
            <v>6.89</v>
          </cell>
        </row>
        <row r="1059">
          <cell r="A1059" t="str">
            <v>01.050.0049-A</v>
          </cell>
          <cell r="B1059">
            <v>5.97</v>
          </cell>
        </row>
        <row r="1060">
          <cell r="A1060" t="str">
            <v>01.050.0050-0</v>
          </cell>
          <cell r="B1060">
            <v>3.79</v>
          </cell>
        </row>
        <row r="1061">
          <cell r="A1061" t="str">
            <v>01.050.0050-A</v>
          </cell>
          <cell r="B1061">
            <v>3.28</v>
          </cell>
        </row>
        <row r="1062">
          <cell r="A1062" t="str">
            <v>01.050.0051-0</v>
          </cell>
          <cell r="B1062">
            <v>1.9</v>
          </cell>
        </row>
        <row r="1063">
          <cell r="A1063" t="str">
            <v>01.050.0051-A</v>
          </cell>
          <cell r="B1063">
            <v>1.64</v>
          </cell>
        </row>
        <row r="1064">
          <cell r="A1064" t="str">
            <v>01.050.0052-0</v>
          </cell>
          <cell r="B1064">
            <v>17.27</v>
          </cell>
        </row>
        <row r="1065">
          <cell r="A1065" t="str">
            <v>01.050.0052-A</v>
          </cell>
          <cell r="B1065">
            <v>14.96</v>
          </cell>
        </row>
        <row r="1066">
          <cell r="A1066" t="str">
            <v>01.050.0053-0</v>
          </cell>
          <cell r="B1066">
            <v>11.54</v>
          </cell>
        </row>
        <row r="1067">
          <cell r="A1067" t="str">
            <v>01.050.0053-A</v>
          </cell>
          <cell r="B1067">
            <v>10</v>
          </cell>
        </row>
        <row r="1068">
          <cell r="A1068" t="str">
            <v>01.050.0054-0</v>
          </cell>
          <cell r="B1068">
            <v>13.81</v>
          </cell>
        </row>
        <row r="1069">
          <cell r="A1069" t="str">
            <v>01.050.0054-A</v>
          </cell>
          <cell r="B1069">
            <v>11.97</v>
          </cell>
        </row>
        <row r="1070">
          <cell r="A1070" t="str">
            <v>01.050.0055-0</v>
          </cell>
          <cell r="B1070">
            <v>8.4600000000000009</v>
          </cell>
        </row>
        <row r="1071">
          <cell r="A1071" t="str">
            <v>01.050.0055-A</v>
          </cell>
          <cell r="B1071">
            <v>7.33</v>
          </cell>
        </row>
        <row r="1072">
          <cell r="A1072" t="str">
            <v>01.050.0056-0</v>
          </cell>
          <cell r="B1072">
            <v>4.04</v>
          </cell>
        </row>
        <row r="1073">
          <cell r="A1073" t="str">
            <v>01.050.0056-A</v>
          </cell>
          <cell r="B1073">
            <v>3.5</v>
          </cell>
        </row>
        <row r="1074">
          <cell r="A1074" t="str">
            <v>01.050.0057-0</v>
          </cell>
          <cell r="B1074">
            <v>2.09</v>
          </cell>
        </row>
        <row r="1075">
          <cell r="A1075" t="str">
            <v>01.050.0057-A</v>
          </cell>
          <cell r="B1075">
            <v>1.81</v>
          </cell>
        </row>
        <row r="1076">
          <cell r="A1076" t="str">
            <v>01.050.0058-0</v>
          </cell>
          <cell r="B1076">
            <v>2.25</v>
          </cell>
        </row>
        <row r="1077">
          <cell r="A1077" t="str">
            <v>01.050.0058-A</v>
          </cell>
          <cell r="B1077">
            <v>1.95</v>
          </cell>
        </row>
        <row r="1078">
          <cell r="A1078" t="str">
            <v>01.050.0059-0</v>
          </cell>
          <cell r="B1078">
            <v>1.1200000000000001</v>
          </cell>
        </row>
        <row r="1079">
          <cell r="A1079" t="str">
            <v>01.050.0059-A</v>
          </cell>
          <cell r="B1079">
            <v>0.97</v>
          </cell>
        </row>
        <row r="1080">
          <cell r="A1080" t="str">
            <v>01.050.0060-0</v>
          </cell>
          <cell r="B1080">
            <v>3.79</v>
          </cell>
        </row>
        <row r="1081">
          <cell r="A1081" t="str">
            <v>01.050.0060-A</v>
          </cell>
          <cell r="B1081">
            <v>3.28</v>
          </cell>
        </row>
        <row r="1082">
          <cell r="A1082" t="str">
            <v>01.050.0061-0</v>
          </cell>
          <cell r="B1082">
            <v>1.9</v>
          </cell>
        </row>
        <row r="1083">
          <cell r="A1083" t="str">
            <v>01.050.0061-A</v>
          </cell>
          <cell r="B1083">
            <v>1.64</v>
          </cell>
        </row>
        <row r="1084">
          <cell r="A1084" t="str">
            <v>01.050.0062-0</v>
          </cell>
          <cell r="B1084">
            <v>6.38</v>
          </cell>
        </row>
        <row r="1085">
          <cell r="A1085" t="str">
            <v>01.050.0062-A</v>
          </cell>
          <cell r="B1085">
            <v>5.53</v>
          </cell>
        </row>
        <row r="1086">
          <cell r="A1086" t="str">
            <v>01.050.0063-0</v>
          </cell>
          <cell r="B1086">
            <v>7.48</v>
          </cell>
        </row>
        <row r="1087">
          <cell r="A1087" t="str">
            <v>01.050.0063-A</v>
          </cell>
          <cell r="B1087">
            <v>6.48</v>
          </cell>
        </row>
        <row r="1088">
          <cell r="A1088" t="str">
            <v>01.050.0064-0</v>
          </cell>
          <cell r="B1088">
            <v>3.72</v>
          </cell>
        </row>
        <row r="1089">
          <cell r="A1089" t="str">
            <v>01.050.0064-A</v>
          </cell>
          <cell r="B1089">
            <v>3.22</v>
          </cell>
        </row>
        <row r="1090">
          <cell r="A1090" t="str">
            <v>01.050.0065-0</v>
          </cell>
          <cell r="B1090">
            <v>4.04</v>
          </cell>
        </row>
        <row r="1091">
          <cell r="A1091" t="str">
            <v>01.050.0065-A</v>
          </cell>
          <cell r="B1091">
            <v>3.5</v>
          </cell>
        </row>
        <row r="1092">
          <cell r="A1092" t="str">
            <v>01.050.0066-0</v>
          </cell>
          <cell r="B1092">
            <v>2.09</v>
          </cell>
        </row>
        <row r="1093">
          <cell r="A1093" t="str">
            <v>01.050.0066-A</v>
          </cell>
          <cell r="B1093">
            <v>1.81</v>
          </cell>
        </row>
        <row r="1094">
          <cell r="A1094" t="str">
            <v>01.050.0067-0</v>
          </cell>
          <cell r="B1094">
            <v>2.25</v>
          </cell>
        </row>
        <row r="1095">
          <cell r="A1095" t="str">
            <v>01.050.0067-A</v>
          </cell>
          <cell r="B1095">
            <v>1.95</v>
          </cell>
        </row>
        <row r="1096">
          <cell r="A1096" t="str">
            <v>01.050.0068-0</v>
          </cell>
          <cell r="B1096">
            <v>1.1200000000000001</v>
          </cell>
        </row>
        <row r="1097">
          <cell r="A1097" t="str">
            <v>01.050.0068-A</v>
          </cell>
          <cell r="B1097">
            <v>0.97</v>
          </cell>
        </row>
        <row r="1098">
          <cell r="A1098" t="str">
            <v>01.050.0078-0</v>
          </cell>
          <cell r="B1098">
            <v>3.79</v>
          </cell>
        </row>
        <row r="1099">
          <cell r="A1099" t="str">
            <v>01.050.0078-A</v>
          </cell>
          <cell r="B1099">
            <v>3.28</v>
          </cell>
        </row>
        <row r="1100">
          <cell r="A1100" t="str">
            <v>01.050.0079-0</v>
          </cell>
          <cell r="B1100">
            <v>3.4</v>
          </cell>
        </row>
        <row r="1101">
          <cell r="A1101" t="str">
            <v>01.050.0079-A</v>
          </cell>
          <cell r="B1101">
            <v>2.95</v>
          </cell>
        </row>
        <row r="1102">
          <cell r="A1102" t="str">
            <v>01.050.0080-0</v>
          </cell>
          <cell r="B1102">
            <v>9.65</v>
          </cell>
        </row>
        <row r="1103">
          <cell r="A1103" t="str">
            <v>01.050.0080-A</v>
          </cell>
          <cell r="B1103">
            <v>8.36</v>
          </cell>
        </row>
        <row r="1104">
          <cell r="A1104" t="str">
            <v>01.050.0081-0</v>
          </cell>
          <cell r="B1104">
            <v>8.68</v>
          </cell>
        </row>
        <row r="1105">
          <cell r="A1105" t="str">
            <v>01.050.0081-A</v>
          </cell>
          <cell r="B1105">
            <v>7.52</v>
          </cell>
        </row>
        <row r="1106">
          <cell r="A1106" t="str">
            <v>01.050.0082-0</v>
          </cell>
          <cell r="B1106">
            <v>9.65</v>
          </cell>
        </row>
        <row r="1107">
          <cell r="A1107" t="str">
            <v>01.050.0082-A</v>
          </cell>
          <cell r="B1107">
            <v>8.36</v>
          </cell>
        </row>
        <row r="1108">
          <cell r="A1108" t="str">
            <v>01.050.0083-0</v>
          </cell>
          <cell r="B1108">
            <v>4.0199999999999996</v>
          </cell>
        </row>
        <row r="1109">
          <cell r="A1109" t="str">
            <v>01.050.0083-A</v>
          </cell>
          <cell r="B1109">
            <v>3.48</v>
          </cell>
        </row>
        <row r="1110">
          <cell r="A1110" t="str">
            <v>01.050.0084-0</v>
          </cell>
          <cell r="B1110">
            <v>3.64</v>
          </cell>
        </row>
        <row r="1111">
          <cell r="A1111" t="str">
            <v>01.050.0084-A</v>
          </cell>
          <cell r="B1111">
            <v>3.15</v>
          </cell>
        </row>
        <row r="1112">
          <cell r="A1112" t="str">
            <v>01.050.0085-0</v>
          </cell>
          <cell r="B1112">
            <v>2.25</v>
          </cell>
        </row>
        <row r="1113">
          <cell r="A1113" t="str">
            <v>01.050.0085-A</v>
          </cell>
          <cell r="B1113">
            <v>1.95</v>
          </cell>
        </row>
        <row r="1114">
          <cell r="A1114" t="str">
            <v>01.050.0086-0</v>
          </cell>
          <cell r="B1114">
            <v>1.1200000000000001</v>
          </cell>
        </row>
        <row r="1115">
          <cell r="A1115" t="str">
            <v>01.050.0086-A</v>
          </cell>
          <cell r="B1115">
            <v>0.97</v>
          </cell>
        </row>
        <row r="1116">
          <cell r="A1116" t="str">
            <v>01.050.0087-0</v>
          </cell>
          <cell r="B1116">
            <v>6.88</v>
          </cell>
        </row>
        <row r="1117">
          <cell r="A1117" t="str">
            <v>01.050.0087-A</v>
          </cell>
          <cell r="B1117">
            <v>5.96</v>
          </cell>
        </row>
        <row r="1118">
          <cell r="A1118" t="str">
            <v>01.050.0088-0</v>
          </cell>
          <cell r="B1118">
            <v>6.38</v>
          </cell>
        </row>
        <row r="1119">
          <cell r="A1119" t="str">
            <v>01.050.0088-A</v>
          </cell>
          <cell r="B1119">
            <v>5.53</v>
          </cell>
        </row>
        <row r="1120">
          <cell r="A1120" t="str">
            <v>01.050.0089-0</v>
          </cell>
          <cell r="B1120">
            <v>3.79</v>
          </cell>
        </row>
        <row r="1121">
          <cell r="A1121" t="str">
            <v>01.050.0089-A</v>
          </cell>
          <cell r="B1121">
            <v>3.28</v>
          </cell>
        </row>
        <row r="1122">
          <cell r="A1122" t="str">
            <v>01.050.0090-0</v>
          </cell>
          <cell r="B1122">
            <v>6.38</v>
          </cell>
        </row>
        <row r="1123">
          <cell r="A1123" t="str">
            <v>01.050.0090-A</v>
          </cell>
          <cell r="B1123">
            <v>5.53</v>
          </cell>
        </row>
        <row r="1124">
          <cell r="A1124" t="str">
            <v>01.050.0091-0</v>
          </cell>
          <cell r="B1124">
            <v>20.68</v>
          </cell>
        </row>
        <row r="1125">
          <cell r="A1125" t="str">
            <v>01.050.0091-A</v>
          </cell>
          <cell r="B1125">
            <v>17.91</v>
          </cell>
        </row>
        <row r="1126">
          <cell r="A1126" t="str">
            <v>01.050.0092-0</v>
          </cell>
          <cell r="B1126">
            <v>17.260000000000002</v>
          </cell>
        </row>
        <row r="1127">
          <cell r="A1127" t="str">
            <v>01.050.0092-A</v>
          </cell>
          <cell r="B1127">
            <v>14.95</v>
          </cell>
        </row>
        <row r="1128">
          <cell r="A1128" t="str">
            <v>01.050.0093-0</v>
          </cell>
          <cell r="B1128">
            <v>1.1399999999999999</v>
          </cell>
        </row>
        <row r="1129">
          <cell r="A1129" t="str">
            <v>01.050.0093-A</v>
          </cell>
          <cell r="B1129">
            <v>0.99</v>
          </cell>
        </row>
        <row r="1130">
          <cell r="A1130" t="str">
            <v>01.050.0094-0</v>
          </cell>
          <cell r="B1130">
            <v>0.71</v>
          </cell>
        </row>
        <row r="1131">
          <cell r="A1131" t="str">
            <v>01.050.0094-A</v>
          </cell>
          <cell r="B1131">
            <v>0.62</v>
          </cell>
        </row>
        <row r="1132">
          <cell r="A1132" t="str">
            <v>01.050.0095-0</v>
          </cell>
          <cell r="B1132">
            <v>6.26</v>
          </cell>
        </row>
        <row r="1133">
          <cell r="A1133" t="str">
            <v>01.050.0095-A</v>
          </cell>
          <cell r="B1133">
            <v>5.43</v>
          </cell>
        </row>
        <row r="1134">
          <cell r="A1134" t="str">
            <v>01.050.0096-0</v>
          </cell>
          <cell r="B1134">
            <v>4.55</v>
          </cell>
        </row>
        <row r="1135">
          <cell r="A1135" t="str">
            <v>01.050.0096-A</v>
          </cell>
          <cell r="B1135">
            <v>3.94</v>
          </cell>
        </row>
        <row r="1136">
          <cell r="A1136" t="str">
            <v>01.050.0097-0</v>
          </cell>
          <cell r="B1136">
            <v>2.25</v>
          </cell>
        </row>
        <row r="1137">
          <cell r="A1137" t="str">
            <v>01.050.0097-A</v>
          </cell>
          <cell r="B1137">
            <v>1.95</v>
          </cell>
        </row>
        <row r="1138">
          <cell r="A1138" t="str">
            <v>01.050.0098-0</v>
          </cell>
          <cell r="B1138">
            <v>11.54</v>
          </cell>
        </row>
        <row r="1139">
          <cell r="A1139" t="str">
            <v>01.050.0098-A</v>
          </cell>
          <cell r="B1139">
            <v>10</v>
          </cell>
        </row>
        <row r="1140">
          <cell r="A1140" t="str">
            <v>01.050.0099-0</v>
          </cell>
          <cell r="B1140">
            <v>6.88</v>
          </cell>
        </row>
        <row r="1141">
          <cell r="A1141" t="str">
            <v>01.050.0099-A</v>
          </cell>
          <cell r="B1141">
            <v>5.96</v>
          </cell>
        </row>
        <row r="1142">
          <cell r="A1142" t="str">
            <v>01.050.0100-0</v>
          </cell>
          <cell r="B1142">
            <v>6.38</v>
          </cell>
        </row>
        <row r="1143">
          <cell r="A1143" t="str">
            <v>01.050.0100-A</v>
          </cell>
          <cell r="B1143">
            <v>5.53</v>
          </cell>
        </row>
        <row r="1144">
          <cell r="A1144" t="str">
            <v>01.050.0101-0</v>
          </cell>
          <cell r="B1144">
            <v>11.54</v>
          </cell>
        </row>
        <row r="1145">
          <cell r="A1145" t="str">
            <v>01.050.0101-A</v>
          </cell>
          <cell r="B1145">
            <v>10</v>
          </cell>
        </row>
        <row r="1146">
          <cell r="A1146" t="str">
            <v>01.050.0102-0</v>
          </cell>
          <cell r="B1146">
            <v>20.68</v>
          </cell>
        </row>
        <row r="1147">
          <cell r="A1147" t="str">
            <v>01.050.0102-A</v>
          </cell>
          <cell r="B1147">
            <v>17.91</v>
          </cell>
        </row>
        <row r="1148">
          <cell r="A1148" t="str">
            <v>01.050.0103-0</v>
          </cell>
          <cell r="B1148">
            <v>17.260000000000002</v>
          </cell>
        </row>
        <row r="1149">
          <cell r="A1149" t="str">
            <v>01.050.0103-A</v>
          </cell>
          <cell r="B1149">
            <v>14.95</v>
          </cell>
        </row>
        <row r="1150">
          <cell r="A1150" t="str">
            <v>01.050.0104-0</v>
          </cell>
          <cell r="B1150">
            <v>12.59</v>
          </cell>
        </row>
        <row r="1151">
          <cell r="A1151" t="str">
            <v>01.050.0104-A</v>
          </cell>
          <cell r="B1151">
            <v>10.9</v>
          </cell>
        </row>
        <row r="1152">
          <cell r="A1152" t="str">
            <v>01.050.0105-0</v>
          </cell>
          <cell r="B1152">
            <v>8.4600000000000009</v>
          </cell>
        </row>
        <row r="1153">
          <cell r="A1153" t="str">
            <v>01.050.0105-A</v>
          </cell>
          <cell r="B1153">
            <v>7.33</v>
          </cell>
        </row>
        <row r="1154">
          <cell r="A1154" t="str">
            <v>01.050.0106-0</v>
          </cell>
          <cell r="B1154">
            <v>6.39</v>
          </cell>
        </row>
        <row r="1155">
          <cell r="A1155" t="str">
            <v>01.050.0106-A</v>
          </cell>
          <cell r="B1155">
            <v>5.53</v>
          </cell>
        </row>
        <row r="1156">
          <cell r="A1156" t="str">
            <v>01.050.0107-0</v>
          </cell>
          <cell r="B1156">
            <v>1.1200000000000001</v>
          </cell>
        </row>
        <row r="1157">
          <cell r="A1157" t="str">
            <v>01.050.0107-A</v>
          </cell>
          <cell r="B1157">
            <v>0.97</v>
          </cell>
        </row>
        <row r="1158">
          <cell r="A1158" t="str">
            <v>01.050.0108-0</v>
          </cell>
          <cell r="B1158">
            <v>0.71</v>
          </cell>
        </row>
        <row r="1159">
          <cell r="A1159" t="str">
            <v>01.050.0108-A</v>
          </cell>
          <cell r="B1159">
            <v>0.62</v>
          </cell>
        </row>
        <row r="1160">
          <cell r="A1160" t="str">
            <v>01.050.0109-0</v>
          </cell>
          <cell r="B1160">
            <v>6.88</v>
          </cell>
        </row>
        <row r="1161">
          <cell r="A1161" t="str">
            <v>01.050.0109-A</v>
          </cell>
          <cell r="B1161">
            <v>5.96</v>
          </cell>
        </row>
        <row r="1162">
          <cell r="A1162" t="str">
            <v>01.050.0110-0</v>
          </cell>
          <cell r="B1162">
            <v>4.55</v>
          </cell>
        </row>
        <row r="1163">
          <cell r="A1163" t="str">
            <v>01.050.0110-A</v>
          </cell>
          <cell r="B1163">
            <v>3.94</v>
          </cell>
        </row>
        <row r="1164">
          <cell r="A1164" t="str">
            <v>01.050.0111-0</v>
          </cell>
          <cell r="B1164">
            <v>3.44</v>
          </cell>
        </row>
        <row r="1165">
          <cell r="A1165" t="str">
            <v>01.050.0111-A</v>
          </cell>
          <cell r="B1165">
            <v>2.98</v>
          </cell>
        </row>
        <row r="1166">
          <cell r="A1166" t="str">
            <v>01.050.0112-0</v>
          </cell>
          <cell r="B1166">
            <v>1267.1400000000001</v>
          </cell>
        </row>
        <row r="1167">
          <cell r="A1167" t="str">
            <v>01.050.0112-A</v>
          </cell>
          <cell r="B1167">
            <v>1097.95</v>
          </cell>
        </row>
        <row r="1168">
          <cell r="A1168" t="str">
            <v>01.050.0113-0</v>
          </cell>
          <cell r="B1168">
            <v>13.81</v>
          </cell>
        </row>
        <row r="1169">
          <cell r="A1169" t="str">
            <v>01.050.0113-A</v>
          </cell>
          <cell r="B1169">
            <v>11.97</v>
          </cell>
        </row>
        <row r="1170">
          <cell r="A1170" t="str">
            <v>01.050.0114-0</v>
          </cell>
          <cell r="B1170">
            <v>11.54</v>
          </cell>
        </row>
        <row r="1171">
          <cell r="A1171" t="str">
            <v>01.050.0114-A</v>
          </cell>
          <cell r="B1171">
            <v>10</v>
          </cell>
        </row>
        <row r="1172">
          <cell r="A1172" t="str">
            <v>01.050.0115-0</v>
          </cell>
          <cell r="B1172">
            <v>6.88</v>
          </cell>
        </row>
        <row r="1173">
          <cell r="A1173" t="str">
            <v>01.050.0115-A</v>
          </cell>
          <cell r="B1173">
            <v>5.96</v>
          </cell>
        </row>
        <row r="1174">
          <cell r="A1174" t="str">
            <v>01.050.0116-0</v>
          </cell>
          <cell r="B1174">
            <v>23.09</v>
          </cell>
        </row>
        <row r="1175">
          <cell r="A1175" t="str">
            <v>01.050.0116-A</v>
          </cell>
          <cell r="B1175">
            <v>20.010000000000002</v>
          </cell>
        </row>
        <row r="1176">
          <cell r="A1176" t="str">
            <v>01.050.0117-0</v>
          </cell>
          <cell r="B1176">
            <v>17.260000000000002</v>
          </cell>
        </row>
        <row r="1177">
          <cell r="A1177" t="str">
            <v>01.050.0117-A</v>
          </cell>
          <cell r="B1177">
            <v>14.95</v>
          </cell>
        </row>
        <row r="1178">
          <cell r="A1178" t="str">
            <v>01.050.0118-0</v>
          </cell>
          <cell r="B1178">
            <v>27.61</v>
          </cell>
        </row>
        <row r="1179">
          <cell r="A1179" t="str">
            <v>01.050.0118-A</v>
          </cell>
          <cell r="B1179">
            <v>23.92</v>
          </cell>
        </row>
        <row r="1180">
          <cell r="A1180" t="str">
            <v>01.050.0119-0</v>
          </cell>
          <cell r="B1180">
            <v>16.809999999999999</v>
          </cell>
        </row>
        <row r="1181">
          <cell r="A1181" t="str">
            <v>01.050.0119-A</v>
          </cell>
          <cell r="B1181">
            <v>14.57</v>
          </cell>
        </row>
        <row r="1182">
          <cell r="A1182" t="str">
            <v>01.050.0120-0</v>
          </cell>
          <cell r="B1182">
            <v>12.59</v>
          </cell>
        </row>
        <row r="1183">
          <cell r="A1183" t="str">
            <v>01.050.0120-A</v>
          </cell>
          <cell r="B1183">
            <v>10.9</v>
          </cell>
        </row>
        <row r="1184">
          <cell r="A1184" t="str">
            <v>01.050.0121-0</v>
          </cell>
          <cell r="B1184">
            <v>8.4600000000000009</v>
          </cell>
        </row>
        <row r="1185">
          <cell r="A1185" t="str">
            <v>01.050.0121-A</v>
          </cell>
          <cell r="B1185">
            <v>7.33</v>
          </cell>
        </row>
        <row r="1186">
          <cell r="A1186" t="str">
            <v>01.050.0122-0</v>
          </cell>
          <cell r="B1186">
            <v>1.52</v>
          </cell>
        </row>
        <row r="1187">
          <cell r="A1187" t="str">
            <v>01.050.0122-A</v>
          </cell>
          <cell r="B1187">
            <v>1.31</v>
          </cell>
        </row>
        <row r="1188">
          <cell r="A1188" t="str">
            <v>01.050.0123-0</v>
          </cell>
          <cell r="B1188">
            <v>1.1200000000000001</v>
          </cell>
        </row>
        <row r="1189">
          <cell r="A1189" t="str">
            <v>01.050.0123-A</v>
          </cell>
          <cell r="B1189">
            <v>0.97</v>
          </cell>
        </row>
        <row r="1190">
          <cell r="A1190" t="str">
            <v>01.050.0124-0</v>
          </cell>
          <cell r="B1190">
            <v>6.88</v>
          </cell>
        </row>
        <row r="1191">
          <cell r="A1191" t="str">
            <v>01.050.0124-A</v>
          </cell>
          <cell r="B1191">
            <v>5.96</v>
          </cell>
        </row>
        <row r="1192">
          <cell r="A1192" t="str">
            <v>01.050.0125-0</v>
          </cell>
          <cell r="B1192">
            <v>4.55</v>
          </cell>
        </row>
        <row r="1193">
          <cell r="A1193" t="str">
            <v>01.050.0125-A</v>
          </cell>
          <cell r="B1193">
            <v>3.94</v>
          </cell>
        </row>
        <row r="1194">
          <cell r="A1194" t="str">
            <v>01.050.0126-0</v>
          </cell>
          <cell r="B1194">
            <v>3.44</v>
          </cell>
        </row>
        <row r="1195">
          <cell r="A1195" t="str">
            <v>01.050.0126-A</v>
          </cell>
          <cell r="B1195">
            <v>2.98</v>
          </cell>
        </row>
        <row r="1196">
          <cell r="A1196" t="str">
            <v>01.050.0127-0</v>
          </cell>
          <cell r="B1196">
            <v>1267.1199999999999</v>
          </cell>
        </row>
        <row r="1197">
          <cell r="A1197" t="str">
            <v>01.050.0127-A</v>
          </cell>
          <cell r="B1197">
            <v>1097.93</v>
          </cell>
        </row>
        <row r="1198">
          <cell r="A1198" t="str">
            <v>01.050.0128-0</v>
          </cell>
          <cell r="B1198">
            <v>10.57</v>
          </cell>
        </row>
        <row r="1199">
          <cell r="A1199" t="str">
            <v>01.050.0128-A</v>
          </cell>
          <cell r="B1199">
            <v>9.16</v>
          </cell>
        </row>
        <row r="1200">
          <cell r="A1200" t="str">
            <v>01.050.0129-0</v>
          </cell>
          <cell r="B1200">
            <v>8.8000000000000007</v>
          </cell>
        </row>
        <row r="1201">
          <cell r="A1201" t="str">
            <v>01.050.0129-A</v>
          </cell>
          <cell r="B1201">
            <v>7.63</v>
          </cell>
        </row>
        <row r="1202">
          <cell r="A1202" t="str">
            <v>01.050.0130-0</v>
          </cell>
          <cell r="B1202">
            <v>5.29</v>
          </cell>
        </row>
        <row r="1203">
          <cell r="A1203" t="str">
            <v>01.050.0130-A</v>
          </cell>
          <cell r="B1203">
            <v>4.58</v>
          </cell>
        </row>
        <row r="1204">
          <cell r="A1204" t="str">
            <v>01.050.0137-0</v>
          </cell>
          <cell r="B1204">
            <v>42.27</v>
          </cell>
        </row>
        <row r="1205">
          <cell r="A1205" t="str">
            <v>01.050.0137-A</v>
          </cell>
          <cell r="B1205">
            <v>36.619999999999997</v>
          </cell>
        </row>
        <row r="1206">
          <cell r="A1206" t="str">
            <v>01.050.0138-0</v>
          </cell>
          <cell r="B1206">
            <v>9022.7199999999993</v>
          </cell>
        </row>
        <row r="1207">
          <cell r="A1207" t="str">
            <v>01.050.0138-A</v>
          </cell>
          <cell r="B1207">
            <v>7817.97</v>
          </cell>
        </row>
        <row r="1208">
          <cell r="A1208" t="str">
            <v>01.050.0139-0</v>
          </cell>
          <cell r="B1208">
            <v>1223.4100000000001</v>
          </cell>
        </row>
        <row r="1209">
          <cell r="A1209" t="str">
            <v>01.050.0139-A</v>
          </cell>
          <cell r="B1209">
            <v>1060.0899999999999</v>
          </cell>
        </row>
        <row r="1210">
          <cell r="A1210" t="str">
            <v>01.050.0140-0</v>
          </cell>
          <cell r="B1210">
            <v>2.66</v>
          </cell>
        </row>
        <row r="1211">
          <cell r="A1211" t="str">
            <v>01.050.0140-A</v>
          </cell>
          <cell r="B1211">
            <v>2.2999999999999998</v>
          </cell>
        </row>
        <row r="1212">
          <cell r="A1212" t="str">
            <v>01.050.0141-0</v>
          </cell>
          <cell r="B1212">
            <v>633.57000000000005</v>
          </cell>
        </row>
        <row r="1213">
          <cell r="A1213" t="str">
            <v>01.050.0141-A</v>
          </cell>
          <cell r="B1213">
            <v>548.97</v>
          </cell>
        </row>
        <row r="1214">
          <cell r="A1214" t="str">
            <v>01.050.0142-0</v>
          </cell>
          <cell r="B1214">
            <v>633.57000000000005</v>
          </cell>
        </row>
        <row r="1215">
          <cell r="A1215" t="str">
            <v>01.050.0142-A</v>
          </cell>
          <cell r="B1215">
            <v>548.97</v>
          </cell>
        </row>
        <row r="1216">
          <cell r="A1216" t="str">
            <v>01.050.0143-0</v>
          </cell>
          <cell r="B1216">
            <v>1.54</v>
          </cell>
        </row>
        <row r="1217">
          <cell r="A1217" t="str">
            <v>01.050.0143-A</v>
          </cell>
          <cell r="B1217">
            <v>1.33</v>
          </cell>
        </row>
        <row r="1218">
          <cell r="A1218" t="str">
            <v>01.050.0147-0</v>
          </cell>
          <cell r="B1218">
            <v>121.8</v>
          </cell>
        </row>
        <row r="1219">
          <cell r="A1219" t="str">
            <v>01.050.0147-A</v>
          </cell>
          <cell r="B1219">
            <v>105.53</v>
          </cell>
        </row>
        <row r="1220">
          <cell r="A1220" t="str">
            <v>01.050.0148-0</v>
          </cell>
          <cell r="B1220">
            <v>98.66</v>
          </cell>
        </row>
        <row r="1221">
          <cell r="A1221" t="str">
            <v>01.050.0148-A</v>
          </cell>
          <cell r="B1221">
            <v>85.48</v>
          </cell>
        </row>
        <row r="1222">
          <cell r="A1222" t="str">
            <v>01.050.0149-0</v>
          </cell>
          <cell r="B1222">
            <v>58.34</v>
          </cell>
        </row>
        <row r="1223">
          <cell r="A1223" t="str">
            <v>01.050.0149-A</v>
          </cell>
          <cell r="B1223">
            <v>50.55</v>
          </cell>
        </row>
        <row r="1224">
          <cell r="A1224" t="str">
            <v>01.050.0150-0</v>
          </cell>
          <cell r="B1224">
            <v>4.6100000000000003</v>
          </cell>
        </row>
        <row r="1225">
          <cell r="A1225" t="str">
            <v>01.050.0150-A</v>
          </cell>
          <cell r="B1225">
            <v>3.99</v>
          </cell>
        </row>
        <row r="1226">
          <cell r="A1226" t="str">
            <v>01.050.0151-0</v>
          </cell>
          <cell r="B1226">
            <v>3.16</v>
          </cell>
        </row>
        <row r="1227">
          <cell r="A1227" t="str">
            <v>01.050.0151-A</v>
          </cell>
          <cell r="B1227">
            <v>2.74</v>
          </cell>
        </row>
        <row r="1228">
          <cell r="A1228" t="str">
            <v>01.050.0152-0</v>
          </cell>
          <cell r="B1228">
            <v>1.89</v>
          </cell>
        </row>
        <row r="1229">
          <cell r="A1229" t="str">
            <v>01.050.0152-A</v>
          </cell>
          <cell r="B1229">
            <v>1.64</v>
          </cell>
        </row>
        <row r="1230">
          <cell r="A1230" t="str">
            <v>01.050.0153-0</v>
          </cell>
          <cell r="B1230">
            <v>19468.38</v>
          </cell>
        </row>
        <row r="1231">
          <cell r="A1231" t="str">
            <v>01.050.0153-A</v>
          </cell>
          <cell r="B1231">
            <v>16869.7</v>
          </cell>
        </row>
        <row r="1232">
          <cell r="A1232" t="str">
            <v>01.050.0154-0</v>
          </cell>
          <cell r="B1232">
            <v>26124.91</v>
          </cell>
        </row>
        <row r="1233">
          <cell r="A1233" t="str">
            <v>01.050.0154-A</v>
          </cell>
          <cell r="B1233">
            <v>22637.68</v>
          </cell>
        </row>
        <row r="1234">
          <cell r="A1234" t="str">
            <v>01.050.0156-0</v>
          </cell>
          <cell r="B1234">
            <v>1</v>
          </cell>
        </row>
        <row r="1235">
          <cell r="A1235" t="str">
            <v>01.050.0156-A</v>
          </cell>
          <cell r="B1235">
            <v>0.87</v>
          </cell>
        </row>
        <row r="1236">
          <cell r="A1236" t="str">
            <v>01.050.0157-0</v>
          </cell>
          <cell r="B1236">
            <v>0.69</v>
          </cell>
        </row>
        <row r="1237">
          <cell r="A1237" t="str">
            <v>01.050.0157-A</v>
          </cell>
          <cell r="B1237">
            <v>0.59</v>
          </cell>
        </row>
        <row r="1238">
          <cell r="A1238" t="str">
            <v>01.050.0160-0</v>
          </cell>
          <cell r="B1238">
            <v>64704.75</v>
          </cell>
        </row>
        <row r="1239">
          <cell r="A1239" t="str">
            <v>01.050.0160-A</v>
          </cell>
          <cell r="B1239">
            <v>56066.04</v>
          </cell>
        </row>
        <row r="1240">
          <cell r="A1240" t="str">
            <v>01.050.0162-0</v>
          </cell>
          <cell r="B1240">
            <v>104227.12</v>
          </cell>
        </row>
        <row r="1241">
          <cell r="A1241" t="str">
            <v>01.050.0162-A</v>
          </cell>
          <cell r="B1241">
            <v>90311.78</v>
          </cell>
        </row>
        <row r="1242">
          <cell r="A1242" t="str">
            <v>01.050.0165-0</v>
          </cell>
          <cell r="B1242">
            <v>49255.26</v>
          </cell>
        </row>
        <row r="1243">
          <cell r="A1243" t="str">
            <v>01.050.0165-A</v>
          </cell>
          <cell r="B1243">
            <v>42679</v>
          </cell>
        </row>
        <row r="1244">
          <cell r="A1244" t="str">
            <v>01.050.0168-0</v>
          </cell>
          <cell r="B1244">
            <v>7794.67</v>
          </cell>
        </row>
        <row r="1245">
          <cell r="A1245" t="str">
            <v>01.050.0168-A</v>
          </cell>
          <cell r="B1245">
            <v>6754.08</v>
          </cell>
        </row>
        <row r="1246">
          <cell r="A1246" t="str">
            <v>01.050.0170-0</v>
          </cell>
          <cell r="B1246">
            <v>130.84</v>
          </cell>
        </row>
        <row r="1247">
          <cell r="A1247" t="str">
            <v>01.050.0170-A</v>
          </cell>
          <cell r="B1247">
            <v>113.37</v>
          </cell>
        </row>
        <row r="1248">
          <cell r="A1248" t="str">
            <v>01.050.0175-0</v>
          </cell>
          <cell r="B1248">
            <v>23142.59</v>
          </cell>
        </row>
        <row r="1249">
          <cell r="A1249" t="str">
            <v>01.050.0175-A</v>
          </cell>
          <cell r="B1249">
            <v>20052.97</v>
          </cell>
        </row>
        <row r="1250">
          <cell r="A1250" t="str">
            <v>01.050.0180-0</v>
          </cell>
          <cell r="B1250">
            <v>4649.57</v>
          </cell>
        </row>
        <row r="1251">
          <cell r="A1251" t="str">
            <v>01.050.0180-A</v>
          </cell>
          <cell r="B1251">
            <v>4028.79</v>
          </cell>
        </row>
        <row r="1252">
          <cell r="A1252" t="str">
            <v>01.050.0185-0</v>
          </cell>
          <cell r="B1252">
            <v>9292.2999999999993</v>
          </cell>
        </row>
        <row r="1253">
          <cell r="A1253" t="str">
            <v>01.050.0185-A</v>
          </cell>
          <cell r="B1253">
            <v>8051.76</v>
          </cell>
        </row>
        <row r="1254">
          <cell r="A1254" t="str">
            <v>01.050.0190-0</v>
          </cell>
          <cell r="B1254">
            <v>8598.34</v>
          </cell>
        </row>
        <row r="1255">
          <cell r="A1255" t="str">
            <v>01.050.0190-A</v>
          </cell>
          <cell r="B1255">
            <v>7450.44</v>
          </cell>
        </row>
        <row r="1256">
          <cell r="A1256" t="str">
            <v>01.050.0195-0</v>
          </cell>
          <cell r="B1256">
            <v>7878.11</v>
          </cell>
        </row>
        <row r="1257">
          <cell r="A1257" t="str">
            <v>01.050.0195-A</v>
          </cell>
          <cell r="B1257">
            <v>6826.37</v>
          </cell>
        </row>
        <row r="1258">
          <cell r="A1258" t="str">
            <v>01.050.0200-0</v>
          </cell>
          <cell r="B1258">
            <v>8842.6299999999992</v>
          </cell>
        </row>
        <row r="1259">
          <cell r="A1259" t="str">
            <v>01.050.0200-A</v>
          </cell>
          <cell r="B1259">
            <v>7662.02</v>
          </cell>
        </row>
        <row r="1260">
          <cell r="A1260" t="str">
            <v>01.050.0205-0</v>
          </cell>
          <cell r="B1260">
            <v>5585.39</v>
          </cell>
        </row>
        <row r="1261">
          <cell r="A1261" t="str">
            <v>01.050.0205-A</v>
          </cell>
          <cell r="B1261">
            <v>4839.7299999999996</v>
          </cell>
        </row>
        <row r="1262">
          <cell r="A1262" t="str">
            <v>01.050.0210-0</v>
          </cell>
          <cell r="B1262">
            <v>9032.94</v>
          </cell>
        </row>
        <row r="1263">
          <cell r="A1263" t="str">
            <v>01.050.0210-A</v>
          </cell>
          <cell r="B1263">
            <v>7827.07</v>
          </cell>
        </row>
        <row r="1264">
          <cell r="A1264" t="str">
            <v>01.050.0215-0</v>
          </cell>
          <cell r="B1264">
            <v>7720.47</v>
          </cell>
        </row>
        <row r="1265">
          <cell r="A1265" t="str">
            <v>01.050.0215-A</v>
          </cell>
          <cell r="B1265">
            <v>6689.73</v>
          </cell>
        </row>
        <row r="1266">
          <cell r="A1266" t="str">
            <v>01.050.0220-0</v>
          </cell>
          <cell r="B1266">
            <v>11530.23</v>
          </cell>
        </row>
        <row r="1267">
          <cell r="A1267" t="str">
            <v>01.050.0220-A</v>
          </cell>
          <cell r="B1267">
            <v>9990.86</v>
          </cell>
        </row>
        <row r="1268">
          <cell r="A1268" t="str">
            <v>01.050.0222-0</v>
          </cell>
          <cell r="B1268">
            <v>0.8</v>
          </cell>
        </row>
        <row r="1269">
          <cell r="A1269" t="str">
            <v>01.050.0222-A</v>
          </cell>
          <cell r="B1269">
            <v>0.69</v>
          </cell>
        </row>
        <row r="1270">
          <cell r="A1270" t="str">
            <v>01.050.0223-0</v>
          </cell>
          <cell r="B1270">
            <v>0.6</v>
          </cell>
        </row>
        <row r="1271">
          <cell r="A1271" t="str">
            <v>01.050.0223-A</v>
          </cell>
          <cell r="B1271">
            <v>0.52</v>
          </cell>
        </row>
        <row r="1272">
          <cell r="A1272" t="str">
            <v>01.050.0224-0</v>
          </cell>
          <cell r="B1272">
            <v>0.4</v>
          </cell>
        </row>
        <row r="1273">
          <cell r="A1273" t="str">
            <v>01.050.0224-A</v>
          </cell>
          <cell r="B1273">
            <v>0.34</v>
          </cell>
        </row>
        <row r="1274">
          <cell r="A1274" t="str">
            <v>01.050.0225-0</v>
          </cell>
          <cell r="B1274">
            <v>1352.9</v>
          </cell>
        </row>
        <row r="1275">
          <cell r="A1275" t="str">
            <v>01.050.0225-A</v>
          </cell>
          <cell r="B1275">
            <v>1172.31</v>
          </cell>
        </row>
        <row r="1276">
          <cell r="A1276" t="str">
            <v>01.050.0226-0</v>
          </cell>
          <cell r="B1276">
            <v>1691.13</v>
          </cell>
        </row>
        <row r="1277">
          <cell r="A1277" t="str">
            <v>01.050.0226-A</v>
          </cell>
          <cell r="B1277">
            <v>1465.39</v>
          </cell>
        </row>
        <row r="1278">
          <cell r="A1278" t="str">
            <v>01.050.0227-0</v>
          </cell>
          <cell r="B1278">
            <v>2536.6999999999998</v>
          </cell>
        </row>
        <row r="1279">
          <cell r="A1279" t="str">
            <v>01.050.0227-A</v>
          </cell>
          <cell r="B1279">
            <v>2198.09</v>
          </cell>
        </row>
        <row r="1280">
          <cell r="A1280" t="str">
            <v>01.050.0230-0</v>
          </cell>
          <cell r="B1280">
            <v>126.35</v>
          </cell>
        </row>
        <row r="1281">
          <cell r="A1281" t="str">
            <v>01.050.0230-A</v>
          </cell>
          <cell r="B1281">
            <v>109.76</v>
          </cell>
        </row>
        <row r="1282">
          <cell r="A1282" t="str">
            <v>01.050.0232-0</v>
          </cell>
          <cell r="B1282">
            <v>115.82</v>
          </cell>
        </row>
        <row r="1283">
          <cell r="A1283" t="str">
            <v>01.050.0232-A</v>
          </cell>
          <cell r="B1283">
            <v>100.64</v>
          </cell>
        </row>
        <row r="1284">
          <cell r="A1284" t="str">
            <v>01.050.0235-0</v>
          </cell>
          <cell r="B1284">
            <v>110.74</v>
          </cell>
        </row>
        <row r="1285">
          <cell r="A1285" t="str">
            <v>01.050.0235-A</v>
          </cell>
          <cell r="B1285">
            <v>96.24</v>
          </cell>
        </row>
        <row r="1286">
          <cell r="A1286" t="str">
            <v>01.050.0245-0</v>
          </cell>
          <cell r="B1286">
            <v>6.9</v>
          </cell>
        </row>
        <row r="1287">
          <cell r="A1287" t="str">
            <v>01.050.0245-A</v>
          </cell>
          <cell r="B1287">
            <v>5.98</v>
          </cell>
        </row>
        <row r="1288">
          <cell r="A1288" t="str">
            <v>01.050.0250-0</v>
          </cell>
          <cell r="B1288">
            <v>5.76</v>
          </cell>
        </row>
        <row r="1289">
          <cell r="A1289" t="str">
            <v>01.050.0250-A</v>
          </cell>
          <cell r="B1289">
            <v>4.99</v>
          </cell>
        </row>
        <row r="1290">
          <cell r="A1290" t="str">
            <v>01.050.0300-0</v>
          </cell>
          <cell r="B1290">
            <v>1480.47</v>
          </cell>
        </row>
        <row r="1291">
          <cell r="A1291" t="str">
            <v>01.050.0300-A</v>
          </cell>
          <cell r="B1291">
            <v>1282.81</v>
          </cell>
        </row>
        <row r="1292">
          <cell r="A1292" t="str">
            <v>01.050.0315-0</v>
          </cell>
          <cell r="B1292">
            <v>20.010000000000002</v>
          </cell>
        </row>
        <row r="1293">
          <cell r="A1293" t="str">
            <v>01.050.0315-A</v>
          </cell>
          <cell r="B1293">
            <v>17.53</v>
          </cell>
        </row>
        <row r="1294">
          <cell r="A1294" t="str">
            <v>01.050.0320-0</v>
          </cell>
          <cell r="B1294">
            <v>13.39</v>
          </cell>
        </row>
        <row r="1295">
          <cell r="A1295" t="str">
            <v>01.050.0320-A</v>
          </cell>
          <cell r="B1295">
            <v>11.73</v>
          </cell>
        </row>
        <row r="1296">
          <cell r="A1296" t="str">
            <v>01.050.0322-0</v>
          </cell>
          <cell r="B1296">
            <v>10.55</v>
          </cell>
        </row>
        <row r="1297">
          <cell r="A1297" t="str">
            <v>01.050.0322-A</v>
          </cell>
          <cell r="B1297">
            <v>9.25</v>
          </cell>
        </row>
        <row r="1298">
          <cell r="A1298" t="str">
            <v>01.050.0324-0</v>
          </cell>
          <cell r="B1298">
            <v>9.02</v>
          </cell>
        </row>
        <row r="1299">
          <cell r="A1299" t="str">
            <v>01.050.0324-A</v>
          </cell>
          <cell r="B1299">
            <v>7.9</v>
          </cell>
        </row>
        <row r="1300">
          <cell r="A1300" t="str">
            <v>01.050.0325-0</v>
          </cell>
          <cell r="B1300">
            <v>8.7100000000000009</v>
          </cell>
        </row>
        <row r="1301">
          <cell r="A1301" t="str">
            <v>01.050.0325-A</v>
          </cell>
          <cell r="B1301">
            <v>7.74</v>
          </cell>
        </row>
        <row r="1302">
          <cell r="A1302" t="str">
            <v>01.050.0326-0</v>
          </cell>
          <cell r="B1302">
            <v>5.82</v>
          </cell>
        </row>
        <row r="1303">
          <cell r="A1303" t="str">
            <v>01.050.0326-A</v>
          </cell>
          <cell r="B1303">
            <v>5.17</v>
          </cell>
        </row>
        <row r="1304">
          <cell r="A1304" t="str">
            <v>01.050.0327-0</v>
          </cell>
          <cell r="B1304">
            <v>4.5999999999999996</v>
          </cell>
        </row>
        <row r="1305">
          <cell r="A1305" t="str">
            <v>01.050.0327-A</v>
          </cell>
          <cell r="B1305">
            <v>4.0999999999999996</v>
          </cell>
        </row>
        <row r="1306">
          <cell r="A1306" t="str">
            <v>01.050.0328-0</v>
          </cell>
          <cell r="B1306">
            <v>3.65</v>
          </cell>
        </row>
        <row r="1307">
          <cell r="A1307" t="str">
            <v>01.050.0328-A</v>
          </cell>
          <cell r="B1307">
            <v>3.26</v>
          </cell>
        </row>
        <row r="1308">
          <cell r="A1308" t="str">
            <v>01.050.0350-0</v>
          </cell>
          <cell r="B1308">
            <v>99.84</v>
          </cell>
        </row>
        <row r="1309">
          <cell r="A1309" t="str">
            <v>01.050.0350-A</v>
          </cell>
          <cell r="B1309">
            <v>86.5</v>
          </cell>
        </row>
        <row r="1310">
          <cell r="A1310" t="str">
            <v>01.050.0351-0</v>
          </cell>
          <cell r="B1310">
            <v>91.21</v>
          </cell>
        </row>
        <row r="1311">
          <cell r="A1311" t="str">
            <v>01.050.0351-A</v>
          </cell>
          <cell r="B1311">
            <v>79.03</v>
          </cell>
        </row>
        <row r="1312">
          <cell r="A1312" t="str">
            <v>01.050.0352-0</v>
          </cell>
          <cell r="B1312">
            <v>86</v>
          </cell>
        </row>
        <row r="1313">
          <cell r="A1313" t="str">
            <v>01.050.0352-A</v>
          </cell>
          <cell r="B1313">
            <v>74.52</v>
          </cell>
        </row>
        <row r="1314">
          <cell r="A1314" t="str">
            <v>01.050.0353-0</v>
          </cell>
          <cell r="B1314">
            <v>78.64</v>
          </cell>
        </row>
        <row r="1315">
          <cell r="A1315" t="str">
            <v>01.050.0353-A</v>
          </cell>
          <cell r="B1315">
            <v>68.14</v>
          </cell>
        </row>
        <row r="1316">
          <cell r="A1316" t="str">
            <v>01.050.0354-0</v>
          </cell>
          <cell r="B1316">
            <v>69.97</v>
          </cell>
        </row>
        <row r="1317">
          <cell r="A1317" t="str">
            <v>01.050.0354-A</v>
          </cell>
          <cell r="B1317">
            <v>60.63</v>
          </cell>
        </row>
        <row r="1318">
          <cell r="A1318" t="str">
            <v>01.050.0355-0</v>
          </cell>
          <cell r="B1318">
            <v>55.41</v>
          </cell>
        </row>
        <row r="1319">
          <cell r="A1319" t="str">
            <v>01.050.0355-A</v>
          </cell>
          <cell r="B1319">
            <v>48.01</v>
          </cell>
        </row>
        <row r="1320">
          <cell r="A1320" t="str">
            <v>01.050.0356-0</v>
          </cell>
          <cell r="B1320">
            <v>56.79</v>
          </cell>
        </row>
        <row r="1321">
          <cell r="A1321" t="str">
            <v>01.050.0356-A</v>
          </cell>
          <cell r="B1321">
            <v>49.21</v>
          </cell>
        </row>
        <row r="1322">
          <cell r="A1322" t="str">
            <v>01.050.0357-0</v>
          </cell>
          <cell r="B1322">
            <v>41.23</v>
          </cell>
        </row>
        <row r="1323">
          <cell r="A1323" t="str">
            <v>01.050.0357-A</v>
          </cell>
          <cell r="B1323">
            <v>35.729999999999997</v>
          </cell>
        </row>
        <row r="1324">
          <cell r="A1324" t="str">
            <v>01.050.0358-0</v>
          </cell>
          <cell r="B1324">
            <v>33.130000000000003</v>
          </cell>
        </row>
        <row r="1325">
          <cell r="A1325" t="str">
            <v>01.050.0358-A</v>
          </cell>
          <cell r="B1325">
            <v>28.71</v>
          </cell>
        </row>
        <row r="1326">
          <cell r="A1326" t="str">
            <v>01.050.0359-0</v>
          </cell>
          <cell r="B1326">
            <v>15.69</v>
          </cell>
        </row>
        <row r="1327">
          <cell r="A1327" t="str">
            <v>01.050.0359-A</v>
          </cell>
          <cell r="B1327">
            <v>13.59</v>
          </cell>
        </row>
        <row r="1328">
          <cell r="A1328" t="str">
            <v>01.050.0360-0</v>
          </cell>
          <cell r="B1328">
            <v>10.83</v>
          </cell>
        </row>
        <row r="1329">
          <cell r="A1329" t="str">
            <v>01.050.0360-A</v>
          </cell>
          <cell r="B1329">
            <v>9.39</v>
          </cell>
        </row>
        <row r="1330">
          <cell r="A1330" t="str">
            <v>01.050.0361-0</v>
          </cell>
          <cell r="B1330">
            <v>10.84</v>
          </cell>
        </row>
        <row r="1331">
          <cell r="A1331" t="str">
            <v>01.050.0361-A</v>
          </cell>
          <cell r="B1331">
            <v>9.39</v>
          </cell>
        </row>
        <row r="1332">
          <cell r="A1332" t="str">
            <v>01.050.0362-0</v>
          </cell>
          <cell r="B1332">
            <v>53.21</v>
          </cell>
        </row>
        <row r="1333">
          <cell r="A1333" t="str">
            <v>01.050.0362-A</v>
          </cell>
          <cell r="B1333">
            <v>46.1</v>
          </cell>
        </row>
        <row r="1334">
          <cell r="A1334" t="str">
            <v>01.050.0363-0</v>
          </cell>
          <cell r="B1334">
            <v>36.880000000000003</v>
          </cell>
        </row>
        <row r="1335">
          <cell r="A1335" t="str">
            <v>01.050.0363-A</v>
          </cell>
          <cell r="B1335">
            <v>31.95</v>
          </cell>
        </row>
        <row r="1336">
          <cell r="A1336" t="str">
            <v>01.050.0364-0</v>
          </cell>
          <cell r="B1336">
            <v>29.48</v>
          </cell>
        </row>
        <row r="1337">
          <cell r="A1337" t="str">
            <v>01.050.0364-A</v>
          </cell>
          <cell r="B1337">
            <v>25.54</v>
          </cell>
        </row>
        <row r="1338">
          <cell r="A1338" t="str">
            <v>01.050.0365-0</v>
          </cell>
          <cell r="B1338">
            <v>3.44</v>
          </cell>
        </row>
        <row r="1339">
          <cell r="A1339" t="str">
            <v>01.050.0365-A</v>
          </cell>
          <cell r="B1339">
            <v>2.98</v>
          </cell>
        </row>
        <row r="1340">
          <cell r="A1340" t="str">
            <v>01.050.0366-0</v>
          </cell>
          <cell r="B1340">
            <v>1.89</v>
          </cell>
        </row>
        <row r="1341">
          <cell r="A1341" t="str">
            <v>01.050.0366-A</v>
          </cell>
          <cell r="B1341">
            <v>1.64</v>
          </cell>
        </row>
        <row r="1342">
          <cell r="A1342" t="str">
            <v>01.050.0367-0</v>
          </cell>
          <cell r="B1342">
            <v>0.95</v>
          </cell>
        </row>
        <row r="1343">
          <cell r="A1343" t="str">
            <v>01.050.0367-A</v>
          </cell>
          <cell r="B1343">
            <v>0.82</v>
          </cell>
        </row>
        <row r="1344">
          <cell r="A1344" t="str">
            <v>01.050.0368-0</v>
          </cell>
          <cell r="B1344">
            <v>8.65</v>
          </cell>
        </row>
        <row r="1345">
          <cell r="A1345" t="str">
            <v>01.050.0368-A</v>
          </cell>
          <cell r="B1345">
            <v>7.49</v>
          </cell>
        </row>
        <row r="1346">
          <cell r="A1346" t="str">
            <v>01.050.0369-0</v>
          </cell>
          <cell r="B1346">
            <v>5.78</v>
          </cell>
        </row>
        <row r="1347">
          <cell r="A1347" t="str">
            <v>01.050.0369-A</v>
          </cell>
          <cell r="B1347">
            <v>5.01</v>
          </cell>
        </row>
        <row r="1348">
          <cell r="A1348" t="str">
            <v>01.050.0370-0</v>
          </cell>
          <cell r="B1348">
            <v>6.9</v>
          </cell>
        </row>
        <row r="1349">
          <cell r="A1349" t="str">
            <v>01.050.0370-A</v>
          </cell>
          <cell r="B1349">
            <v>5.98</v>
          </cell>
        </row>
        <row r="1350">
          <cell r="A1350" t="str">
            <v>01.050.0371-0</v>
          </cell>
          <cell r="B1350">
            <v>4.2300000000000004</v>
          </cell>
        </row>
        <row r="1351">
          <cell r="A1351" t="str">
            <v>01.050.0371-A</v>
          </cell>
          <cell r="B1351">
            <v>3.67</v>
          </cell>
        </row>
        <row r="1352">
          <cell r="A1352" t="str">
            <v>01.050.0372-0</v>
          </cell>
          <cell r="B1352">
            <v>2.02</v>
          </cell>
        </row>
        <row r="1353">
          <cell r="A1353" t="str">
            <v>01.050.0372-A</v>
          </cell>
          <cell r="B1353">
            <v>1.75</v>
          </cell>
        </row>
        <row r="1354">
          <cell r="A1354" t="str">
            <v>01.050.0373-0</v>
          </cell>
          <cell r="B1354">
            <v>1.05</v>
          </cell>
        </row>
        <row r="1355">
          <cell r="A1355" t="str">
            <v>01.050.0373-A</v>
          </cell>
          <cell r="B1355">
            <v>0.91</v>
          </cell>
        </row>
        <row r="1356">
          <cell r="A1356" t="str">
            <v>01.050.0374-0</v>
          </cell>
          <cell r="B1356">
            <v>1.1200000000000001</v>
          </cell>
        </row>
        <row r="1357">
          <cell r="A1357" t="str">
            <v>01.050.0374-A</v>
          </cell>
          <cell r="B1357">
            <v>0.97</v>
          </cell>
        </row>
        <row r="1358">
          <cell r="A1358" t="str">
            <v>01.050.0375-0</v>
          </cell>
          <cell r="B1358">
            <v>0.56999999999999995</v>
          </cell>
        </row>
        <row r="1359">
          <cell r="A1359" t="str">
            <v>01.050.0375-A</v>
          </cell>
          <cell r="B1359">
            <v>0.49</v>
          </cell>
        </row>
        <row r="1360">
          <cell r="A1360" t="str">
            <v>01.050.0376-0</v>
          </cell>
          <cell r="B1360">
            <v>3.44</v>
          </cell>
        </row>
        <row r="1361">
          <cell r="A1361" t="str">
            <v>01.050.0376-A</v>
          </cell>
          <cell r="B1361">
            <v>2.98</v>
          </cell>
        </row>
        <row r="1362">
          <cell r="A1362" t="str">
            <v>01.050.0377-0</v>
          </cell>
          <cell r="B1362">
            <v>1.89</v>
          </cell>
        </row>
        <row r="1363">
          <cell r="A1363" t="str">
            <v>01.050.0377-A</v>
          </cell>
          <cell r="B1363">
            <v>1.64</v>
          </cell>
        </row>
        <row r="1364">
          <cell r="A1364" t="str">
            <v>01.050.0378-0</v>
          </cell>
          <cell r="B1364">
            <v>0.95</v>
          </cell>
        </row>
        <row r="1365">
          <cell r="A1365" t="str">
            <v>01.050.0378-A</v>
          </cell>
          <cell r="B1365">
            <v>0.82</v>
          </cell>
        </row>
        <row r="1366">
          <cell r="A1366" t="str">
            <v>01.050.0379-0</v>
          </cell>
          <cell r="B1366">
            <v>8.65</v>
          </cell>
        </row>
        <row r="1367">
          <cell r="A1367" t="str">
            <v>01.050.0379-A</v>
          </cell>
          <cell r="B1367">
            <v>7.49</v>
          </cell>
        </row>
        <row r="1368">
          <cell r="A1368" t="str">
            <v>01.050.0380-0</v>
          </cell>
          <cell r="B1368">
            <v>5.78</v>
          </cell>
        </row>
        <row r="1369">
          <cell r="A1369" t="str">
            <v>01.050.0380-A</v>
          </cell>
          <cell r="B1369">
            <v>5.01</v>
          </cell>
        </row>
        <row r="1370">
          <cell r="A1370" t="str">
            <v>01.050.0381-0</v>
          </cell>
          <cell r="B1370">
            <v>6.9</v>
          </cell>
        </row>
        <row r="1371">
          <cell r="A1371" t="str">
            <v>01.050.0381-A</v>
          </cell>
          <cell r="B1371">
            <v>5.98</v>
          </cell>
        </row>
        <row r="1372">
          <cell r="A1372" t="str">
            <v>01.050.0382-0</v>
          </cell>
          <cell r="B1372">
            <v>4.2300000000000004</v>
          </cell>
        </row>
        <row r="1373">
          <cell r="A1373" t="str">
            <v>01.050.0382-A</v>
          </cell>
          <cell r="B1373">
            <v>3.67</v>
          </cell>
        </row>
        <row r="1374">
          <cell r="A1374" t="str">
            <v>01.050.0383-0</v>
          </cell>
          <cell r="B1374">
            <v>2.02</v>
          </cell>
        </row>
        <row r="1375">
          <cell r="A1375" t="str">
            <v>01.050.0383-A</v>
          </cell>
          <cell r="B1375">
            <v>1.75</v>
          </cell>
        </row>
        <row r="1376">
          <cell r="A1376" t="str">
            <v>01.050.0384-0</v>
          </cell>
          <cell r="B1376">
            <v>1.05</v>
          </cell>
        </row>
        <row r="1377">
          <cell r="A1377" t="str">
            <v>01.050.0384-A</v>
          </cell>
          <cell r="B1377">
            <v>0.91</v>
          </cell>
        </row>
        <row r="1378">
          <cell r="A1378" t="str">
            <v>01.050.0385-0</v>
          </cell>
          <cell r="B1378">
            <v>1.1200000000000001</v>
          </cell>
        </row>
        <row r="1379">
          <cell r="A1379" t="str">
            <v>01.050.0385-A</v>
          </cell>
          <cell r="B1379">
            <v>0.97</v>
          </cell>
        </row>
        <row r="1380">
          <cell r="A1380" t="str">
            <v>01.050.0386-0</v>
          </cell>
          <cell r="B1380">
            <v>0.56999999999999995</v>
          </cell>
        </row>
        <row r="1381">
          <cell r="A1381" t="str">
            <v>01.050.0386-A</v>
          </cell>
          <cell r="B1381">
            <v>0.49</v>
          </cell>
        </row>
        <row r="1382">
          <cell r="A1382" t="str">
            <v>01.050.0387-0</v>
          </cell>
          <cell r="B1382">
            <v>1.89</v>
          </cell>
        </row>
        <row r="1383">
          <cell r="A1383" t="str">
            <v>01.050.0387-A</v>
          </cell>
          <cell r="B1383">
            <v>1.64</v>
          </cell>
        </row>
        <row r="1384">
          <cell r="A1384" t="str">
            <v>01.050.0388-0</v>
          </cell>
          <cell r="B1384">
            <v>0.95</v>
          </cell>
        </row>
        <row r="1385">
          <cell r="A1385" t="str">
            <v>01.050.0388-A</v>
          </cell>
          <cell r="B1385">
            <v>0.82</v>
          </cell>
        </row>
        <row r="1386">
          <cell r="A1386" t="str">
            <v>01.050.0389-0</v>
          </cell>
          <cell r="B1386">
            <v>3.19</v>
          </cell>
        </row>
        <row r="1387">
          <cell r="A1387" t="str">
            <v>01.050.0389-A</v>
          </cell>
          <cell r="B1387">
            <v>2.76</v>
          </cell>
        </row>
        <row r="1388">
          <cell r="A1388" t="str">
            <v>01.050.0390-0</v>
          </cell>
          <cell r="B1388">
            <v>6.9</v>
          </cell>
        </row>
        <row r="1389">
          <cell r="A1389" t="str">
            <v>01.050.0390-A</v>
          </cell>
          <cell r="B1389">
            <v>5.98</v>
          </cell>
        </row>
        <row r="1390">
          <cell r="A1390" t="str">
            <v>01.050.0391-0</v>
          </cell>
          <cell r="B1390">
            <v>3.44</v>
          </cell>
        </row>
        <row r="1391">
          <cell r="A1391" t="str">
            <v>01.050.0391-A</v>
          </cell>
          <cell r="B1391">
            <v>2.98</v>
          </cell>
        </row>
        <row r="1392">
          <cell r="A1392" t="str">
            <v>01.050.0392-0</v>
          </cell>
          <cell r="B1392">
            <v>2.02</v>
          </cell>
        </row>
        <row r="1393">
          <cell r="A1393" t="str">
            <v>01.050.0392-A</v>
          </cell>
          <cell r="B1393">
            <v>1.75</v>
          </cell>
        </row>
        <row r="1394">
          <cell r="A1394" t="str">
            <v>01.050.0393-0</v>
          </cell>
          <cell r="B1394">
            <v>1.05</v>
          </cell>
        </row>
        <row r="1395">
          <cell r="A1395" t="str">
            <v>01.050.0393-A</v>
          </cell>
          <cell r="B1395">
            <v>0.91</v>
          </cell>
        </row>
        <row r="1396">
          <cell r="A1396" t="str">
            <v>01.050.0394-0</v>
          </cell>
          <cell r="B1396">
            <v>1.1200000000000001</v>
          </cell>
        </row>
        <row r="1397">
          <cell r="A1397" t="str">
            <v>01.050.0394-A</v>
          </cell>
          <cell r="B1397">
            <v>0.97</v>
          </cell>
        </row>
        <row r="1398">
          <cell r="A1398" t="str">
            <v>01.050.0395-0</v>
          </cell>
          <cell r="B1398">
            <v>0.56999999999999995</v>
          </cell>
        </row>
        <row r="1399">
          <cell r="A1399" t="str">
            <v>01.050.0395-A</v>
          </cell>
          <cell r="B1399">
            <v>0.49</v>
          </cell>
        </row>
        <row r="1400">
          <cell r="A1400" t="str">
            <v>01.050.0396-0</v>
          </cell>
          <cell r="B1400">
            <v>1.89</v>
          </cell>
        </row>
        <row r="1401">
          <cell r="A1401" t="str">
            <v>01.050.0396-A</v>
          </cell>
          <cell r="B1401">
            <v>1.64</v>
          </cell>
        </row>
        <row r="1402">
          <cell r="A1402" t="str">
            <v>01.050.0397-0</v>
          </cell>
          <cell r="B1402">
            <v>0.95</v>
          </cell>
        </row>
        <row r="1403">
          <cell r="A1403" t="str">
            <v>01.050.0397-A</v>
          </cell>
          <cell r="B1403">
            <v>0.82</v>
          </cell>
        </row>
        <row r="1404">
          <cell r="A1404" t="str">
            <v>01.050.0398-0</v>
          </cell>
          <cell r="B1404">
            <v>3.19</v>
          </cell>
        </row>
        <row r="1405">
          <cell r="A1405" t="str">
            <v>01.050.0398-A</v>
          </cell>
          <cell r="B1405">
            <v>2.76</v>
          </cell>
        </row>
        <row r="1406">
          <cell r="A1406" t="str">
            <v>01.050.0399-0</v>
          </cell>
          <cell r="B1406">
            <v>6.9</v>
          </cell>
        </row>
        <row r="1407">
          <cell r="A1407" t="str">
            <v>01.050.0399-A</v>
          </cell>
          <cell r="B1407">
            <v>5.98</v>
          </cell>
        </row>
        <row r="1408">
          <cell r="A1408" t="str">
            <v>01.050.0400-0</v>
          </cell>
          <cell r="B1408">
            <v>3.44</v>
          </cell>
        </row>
        <row r="1409">
          <cell r="A1409" t="str">
            <v>01.050.0400-A</v>
          </cell>
          <cell r="B1409">
            <v>2.98</v>
          </cell>
        </row>
        <row r="1410">
          <cell r="A1410" t="str">
            <v>01.050.0401-0</v>
          </cell>
          <cell r="B1410">
            <v>2.02</v>
          </cell>
        </row>
        <row r="1411">
          <cell r="A1411" t="str">
            <v>01.050.0401-A</v>
          </cell>
          <cell r="B1411">
            <v>1.75</v>
          </cell>
        </row>
        <row r="1412">
          <cell r="A1412" t="str">
            <v>01.050.0402-0</v>
          </cell>
          <cell r="B1412">
            <v>1.05</v>
          </cell>
        </row>
        <row r="1413">
          <cell r="A1413" t="str">
            <v>01.050.0402-A</v>
          </cell>
          <cell r="B1413">
            <v>0.91</v>
          </cell>
        </row>
        <row r="1414">
          <cell r="A1414" t="str">
            <v>01.050.0403-0</v>
          </cell>
          <cell r="B1414">
            <v>1.1200000000000001</v>
          </cell>
        </row>
        <row r="1415">
          <cell r="A1415" t="str">
            <v>01.050.0403-A</v>
          </cell>
          <cell r="B1415">
            <v>0.97</v>
          </cell>
        </row>
        <row r="1416">
          <cell r="A1416" t="str">
            <v>01.050.0404-0</v>
          </cell>
          <cell r="B1416">
            <v>0.56999999999999995</v>
          </cell>
        </row>
        <row r="1417">
          <cell r="A1417" t="str">
            <v>01.050.0404-A</v>
          </cell>
          <cell r="B1417">
            <v>0.49</v>
          </cell>
        </row>
        <row r="1418">
          <cell r="A1418" t="str">
            <v>01.050.0423-0</v>
          </cell>
          <cell r="B1418">
            <v>1.89</v>
          </cell>
        </row>
        <row r="1419">
          <cell r="A1419" t="str">
            <v>01.050.0423-A</v>
          </cell>
          <cell r="B1419">
            <v>1.64</v>
          </cell>
        </row>
        <row r="1420">
          <cell r="A1420" t="str">
            <v>01.050.0424-0</v>
          </cell>
          <cell r="B1420">
            <v>1.7</v>
          </cell>
        </row>
        <row r="1421">
          <cell r="A1421" t="str">
            <v>01.050.0424-A</v>
          </cell>
          <cell r="B1421">
            <v>1.47</v>
          </cell>
        </row>
        <row r="1422">
          <cell r="A1422" t="str">
            <v>01.050.0425-0</v>
          </cell>
          <cell r="B1422">
            <v>4.83</v>
          </cell>
        </row>
        <row r="1423">
          <cell r="A1423" t="str">
            <v>01.050.0425-A</v>
          </cell>
          <cell r="B1423">
            <v>4.1900000000000004</v>
          </cell>
        </row>
        <row r="1424">
          <cell r="A1424" t="str">
            <v>01.050.0426-0</v>
          </cell>
          <cell r="B1424">
            <v>4.3499999999999996</v>
          </cell>
        </row>
        <row r="1425">
          <cell r="A1425" t="str">
            <v>01.050.0426-A</v>
          </cell>
          <cell r="B1425">
            <v>3.77</v>
          </cell>
        </row>
        <row r="1426">
          <cell r="A1426" t="str">
            <v>01.050.0427-0</v>
          </cell>
          <cell r="B1426">
            <v>4.83</v>
          </cell>
        </row>
        <row r="1427">
          <cell r="A1427" t="str">
            <v>01.050.0427-A</v>
          </cell>
          <cell r="B1427">
            <v>4.1900000000000004</v>
          </cell>
        </row>
        <row r="1428">
          <cell r="A1428" t="str">
            <v>01.050.0428-0</v>
          </cell>
          <cell r="B1428">
            <v>2.02</v>
          </cell>
        </row>
        <row r="1429">
          <cell r="A1429" t="str">
            <v>01.050.0428-A</v>
          </cell>
          <cell r="B1429">
            <v>1.75</v>
          </cell>
        </row>
        <row r="1430">
          <cell r="A1430" t="str">
            <v>01.050.0429-0</v>
          </cell>
          <cell r="B1430">
            <v>1.82</v>
          </cell>
        </row>
        <row r="1431">
          <cell r="A1431" t="str">
            <v>01.050.0429-A</v>
          </cell>
          <cell r="B1431">
            <v>1.58</v>
          </cell>
        </row>
        <row r="1432">
          <cell r="A1432" t="str">
            <v>01.050.0430-0</v>
          </cell>
          <cell r="B1432">
            <v>1.1200000000000001</v>
          </cell>
        </row>
        <row r="1433">
          <cell r="A1433" t="str">
            <v>01.050.0430-A</v>
          </cell>
          <cell r="B1433">
            <v>0.97</v>
          </cell>
        </row>
        <row r="1434">
          <cell r="A1434" t="str">
            <v>01.050.0431-0</v>
          </cell>
          <cell r="B1434">
            <v>0.56999999999999995</v>
          </cell>
        </row>
        <row r="1435">
          <cell r="A1435" t="str">
            <v>01.050.0431-A</v>
          </cell>
          <cell r="B1435">
            <v>0.49</v>
          </cell>
        </row>
        <row r="1436">
          <cell r="A1436" t="str">
            <v>01.050.0432-0</v>
          </cell>
          <cell r="B1436">
            <v>1.89</v>
          </cell>
        </row>
        <row r="1437">
          <cell r="A1437" t="str">
            <v>01.050.0432-A</v>
          </cell>
          <cell r="B1437">
            <v>1.64</v>
          </cell>
        </row>
        <row r="1438">
          <cell r="A1438" t="str">
            <v>01.050.0433-0</v>
          </cell>
          <cell r="B1438">
            <v>1.7</v>
          </cell>
        </row>
        <row r="1439">
          <cell r="A1439" t="str">
            <v>01.050.0433-A</v>
          </cell>
          <cell r="B1439">
            <v>1.47</v>
          </cell>
        </row>
        <row r="1440">
          <cell r="A1440" t="str">
            <v>01.050.0434-0</v>
          </cell>
          <cell r="B1440">
            <v>4.83</v>
          </cell>
        </row>
        <row r="1441">
          <cell r="A1441" t="str">
            <v>01.050.0434-A</v>
          </cell>
          <cell r="B1441">
            <v>4.1900000000000004</v>
          </cell>
        </row>
        <row r="1442">
          <cell r="A1442" t="str">
            <v>01.050.0435-0</v>
          </cell>
          <cell r="B1442">
            <v>4.3499999999999996</v>
          </cell>
        </row>
        <row r="1443">
          <cell r="A1443" t="str">
            <v>01.050.0435-A</v>
          </cell>
          <cell r="B1443">
            <v>3.77</v>
          </cell>
        </row>
        <row r="1444">
          <cell r="A1444" t="str">
            <v>01.050.0436-0</v>
          </cell>
          <cell r="B1444">
            <v>4.83</v>
          </cell>
        </row>
        <row r="1445">
          <cell r="A1445" t="str">
            <v>01.050.0436-A</v>
          </cell>
          <cell r="B1445">
            <v>4.1900000000000004</v>
          </cell>
        </row>
        <row r="1446">
          <cell r="A1446" t="str">
            <v>01.050.0437-0</v>
          </cell>
          <cell r="B1446">
            <v>2.02</v>
          </cell>
        </row>
        <row r="1447">
          <cell r="A1447" t="str">
            <v>01.050.0437-A</v>
          </cell>
          <cell r="B1447">
            <v>1.75</v>
          </cell>
        </row>
        <row r="1448">
          <cell r="A1448" t="str">
            <v>01.050.0438-0</v>
          </cell>
          <cell r="B1448">
            <v>1.82</v>
          </cell>
        </row>
        <row r="1449">
          <cell r="A1449" t="str">
            <v>01.050.0438-A</v>
          </cell>
          <cell r="B1449">
            <v>1.58</v>
          </cell>
        </row>
        <row r="1450">
          <cell r="A1450" t="str">
            <v>01.050.0439-0</v>
          </cell>
          <cell r="B1450">
            <v>1.1200000000000001</v>
          </cell>
        </row>
        <row r="1451">
          <cell r="A1451" t="str">
            <v>01.050.0439-A</v>
          </cell>
          <cell r="B1451">
            <v>0.97</v>
          </cell>
        </row>
        <row r="1452">
          <cell r="A1452" t="str">
            <v>01.050.0440-0</v>
          </cell>
          <cell r="B1452">
            <v>0.56999999999999995</v>
          </cell>
        </row>
        <row r="1453">
          <cell r="A1453" t="str">
            <v>01.050.0440-A</v>
          </cell>
          <cell r="B1453">
            <v>0.49</v>
          </cell>
        </row>
        <row r="1454">
          <cell r="A1454" t="str">
            <v>01.050.0441-0</v>
          </cell>
          <cell r="B1454">
            <v>3.44</v>
          </cell>
        </row>
        <row r="1455">
          <cell r="A1455" t="str">
            <v>01.050.0441-A</v>
          </cell>
          <cell r="B1455">
            <v>2.98</v>
          </cell>
        </row>
        <row r="1456">
          <cell r="A1456" t="str">
            <v>01.050.0442-0</v>
          </cell>
          <cell r="B1456">
            <v>3.19</v>
          </cell>
        </row>
        <row r="1457">
          <cell r="A1457" t="str">
            <v>01.050.0442-A</v>
          </cell>
          <cell r="B1457">
            <v>2.76</v>
          </cell>
        </row>
        <row r="1458">
          <cell r="A1458" t="str">
            <v>01.050.0443-0</v>
          </cell>
          <cell r="B1458">
            <v>1.89</v>
          </cell>
        </row>
        <row r="1459">
          <cell r="A1459" t="str">
            <v>01.050.0443-A</v>
          </cell>
          <cell r="B1459">
            <v>1.64</v>
          </cell>
        </row>
        <row r="1460">
          <cell r="A1460" t="str">
            <v>01.050.0444-0</v>
          </cell>
          <cell r="B1460">
            <v>3.19</v>
          </cell>
        </row>
        <row r="1461">
          <cell r="A1461" t="str">
            <v>01.050.0444-A</v>
          </cell>
          <cell r="B1461">
            <v>2.76</v>
          </cell>
        </row>
        <row r="1462">
          <cell r="A1462" t="str">
            <v>01.050.0445-0</v>
          </cell>
          <cell r="B1462">
            <v>10.35</v>
          </cell>
        </row>
        <row r="1463">
          <cell r="A1463" t="str">
            <v>01.050.0445-A</v>
          </cell>
          <cell r="B1463">
            <v>8.9700000000000006</v>
          </cell>
        </row>
        <row r="1464">
          <cell r="A1464" t="str">
            <v>01.050.0446-0</v>
          </cell>
          <cell r="B1464">
            <v>8.6300000000000008</v>
          </cell>
        </row>
        <row r="1465">
          <cell r="A1465" t="str">
            <v>01.050.0446-A</v>
          </cell>
          <cell r="B1465">
            <v>7.47</v>
          </cell>
        </row>
        <row r="1466">
          <cell r="A1466" t="str">
            <v>01.050.0447-0</v>
          </cell>
          <cell r="B1466">
            <v>0.56999999999999995</v>
          </cell>
        </row>
        <row r="1467">
          <cell r="A1467" t="str">
            <v>01.050.0447-A</v>
          </cell>
          <cell r="B1467">
            <v>0.49</v>
          </cell>
        </row>
        <row r="1468">
          <cell r="A1468" t="str">
            <v>01.050.0448-0</v>
          </cell>
          <cell r="B1468">
            <v>0.37</v>
          </cell>
        </row>
        <row r="1469">
          <cell r="A1469" t="str">
            <v>01.050.0448-A</v>
          </cell>
          <cell r="B1469">
            <v>0.32</v>
          </cell>
        </row>
        <row r="1470">
          <cell r="A1470" t="str">
            <v>01.050.0449-0</v>
          </cell>
          <cell r="B1470">
            <v>3.14</v>
          </cell>
        </row>
        <row r="1471">
          <cell r="A1471" t="str">
            <v>01.050.0449-A</v>
          </cell>
          <cell r="B1471">
            <v>2.72</v>
          </cell>
        </row>
        <row r="1472">
          <cell r="A1472" t="str">
            <v>01.050.0450-0</v>
          </cell>
          <cell r="B1472">
            <v>2.2799999999999998</v>
          </cell>
        </row>
        <row r="1473">
          <cell r="A1473" t="str">
            <v>01.050.0450-A</v>
          </cell>
          <cell r="B1473">
            <v>1.98</v>
          </cell>
        </row>
        <row r="1474">
          <cell r="A1474" t="str">
            <v>01.050.0451-0</v>
          </cell>
          <cell r="B1474">
            <v>1.1200000000000001</v>
          </cell>
        </row>
        <row r="1475">
          <cell r="A1475" t="str">
            <v>01.050.0451-A</v>
          </cell>
          <cell r="B1475">
            <v>0.97</v>
          </cell>
        </row>
        <row r="1476">
          <cell r="A1476" t="str">
            <v>01.050.0452-0</v>
          </cell>
          <cell r="B1476">
            <v>3.44</v>
          </cell>
        </row>
        <row r="1477">
          <cell r="A1477" t="str">
            <v>01.050.0452-A</v>
          </cell>
          <cell r="B1477">
            <v>2.98</v>
          </cell>
        </row>
        <row r="1478">
          <cell r="A1478" t="str">
            <v>01.050.0453-0</v>
          </cell>
          <cell r="B1478">
            <v>3.19</v>
          </cell>
        </row>
        <row r="1479">
          <cell r="A1479" t="str">
            <v>01.050.0453-A</v>
          </cell>
          <cell r="B1479">
            <v>2.76</v>
          </cell>
        </row>
        <row r="1480">
          <cell r="A1480" t="str">
            <v>01.050.0454-0</v>
          </cell>
          <cell r="B1480">
            <v>1.89</v>
          </cell>
        </row>
        <row r="1481">
          <cell r="A1481" t="str">
            <v>01.050.0454-A</v>
          </cell>
          <cell r="B1481">
            <v>1.64</v>
          </cell>
        </row>
        <row r="1482">
          <cell r="A1482" t="str">
            <v>01.050.0455-0</v>
          </cell>
          <cell r="B1482">
            <v>3.19</v>
          </cell>
        </row>
        <row r="1483">
          <cell r="A1483" t="str">
            <v>01.050.0455-A</v>
          </cell>
          <cell r="B1483">
            <v>2.76</v>
          </cell>
        </row>
        <row r="1484">
          <cell r="A1484" t="str">
            <v>01.050.0456-0</v>
          </cell>
          <cell r="B1484">
            <v>10.35</v>
          </cell>
        </row>
        <row r="1485">
          <cell r="A1485" t="str">
            <v>01.050.0456-A</v>
          </cell>
          <cell r="B1485">
            <v>8.9700000000000006</v>
          </cell>
        </row>
        <row r="1486">
          <cell r="A1486" t="str">
            <v>01.050.0457-0</v>
          </cell>
          <cell r="B1486">
            <v>8.6300000000000008</v>
          </cell>
        </row>
        <row r="1487">
          <cell r="A1487" t="str">
            <v>01.050.0457-A</v>
          </cell>
          <cell r="B1487">
            <v>7.47</v>
          </cell>
        </row>
        <row r="1488">
          <cell r="A1488" t="str">
            <v>01.050.0458-0</v>
          </cell>
          <cell r="B1488">
            <v>0.56999999999999995</v>
          </cell>
        </row>
        <row r="1489">
          <cell r="A1489" t="str">
            <v>01.050.0458-A</v>
          </cell>
          <cell r="B1489">
            <v>0.49</v>
          </cell>
        </row>
        <row r="1490">
          <cell r="A1490" t="str">
            <v>01.050.0459-0</v>
          </cell>
          <cell r="B1490">
            <v>0.37</v>
          </cell>
        </row>
        <row r="1491">
          <cell r="A1491" t="str">
            <v>01.050.0459-A</v>
          </cell>
          <cell r="B1491">
            <v>0.32</v>
          </cell>
        </row>
        <row r="1492">
          <cell r="A1492" t="str">
            <v>01.050.0460-0</v>
          </cell>
          <cell r="B1492">
            <v>3.14</v>
          </cell>
        </row>
        <row r="1493">
          <cell r="A1493" t="str">
            <v>01.050.0460-A</v>
          </cell>
          <cell r="B1493">
            <v>2.72</v>
          </cell>
        </row>
        <row r="1494">
          <cell r="A1494" t="str">
            <v>01.050.0461-0</v>
          </cell>
          <cell r="B1494">
            <v>2.2799999999999998</v>
          </cell>
        </row>
        <row r="1495">
          <cell r="A1495" t="str">
            <v>01.050.0461-A</v>
          </cell>
          <cell r="B1495">
            <v>1.98</v>
          </cell>
        </row>
        <row r="1496">
          <cell r="A1496" t="str">
            <v>01.050.0462-0</v>
          </cell>
          <cell r="B1496">
            <v>1.1200000000000001</v>
          </cell>
        </row>
        <row r="1497">
          <cell r="A1497" t="str">
            <v>01.050.0462-A</v>
          </cell>
          <cell r="B1497">
            <v>0.97</v>
          </cell>
        </row>
        <row r="1498">
          <cell r="A1498" t="str">
            <v>01.050.0463-0</v>
          </cell>
          <cell r="B1498">
            <v>5.78</v>
          </cell>
        </row>
        <row r="1499">
          <cell r="A1499" t="str">
            <v>01.050.0463-A</v>
          </cell>
          <cell r="B1499">
            <v>5.01</v>
          </cell>
        </row>
        <row r="1500">
          <cell r="A1500" t="str">
            <v>01.050.0464-0</v>
          </cell>
          <cell r="B1500">
            <v>3.44</v>
          </cell>
        </row>
        <row r="1501">
          <cell r="A1501" t="str">
            <v>01.050.0464-A</v>
          </cell>
          <cell r="B1501">
            <v>2.98</v>
          </cell>
        </row>
        <row r="1502">
          <cell r="A1502" t="str">
            <v>01.050.0465-0</v>
          </cell>
          <cell r="B1502">
            <v>3.19</v>
          </cell>
        </row>
        <row r="1503">
          <cell r="A1503" t="str">
            <v>01.050.0465-A</v>
          </cell>
          <cell r="B1503">
            <v>2.76</v>
          </cell>
        </row>
        <row r="1504">
          <cell r="A1504" t="str">
            <v>01.050.0466-0</v>
          </cell>
          <cell r="B1504">
            <v>5.78</v>
          </cell>
        </row>
        <row r="1505">
          <cell r="A1505" t="str">
            <v>01.050.0466-A</v>
          </cell>
          <cell r="B1505">
            <v>5.01</v>
          </cell>
        </row>
        <row r="1506">
          <cell r="A1506" t="str">
            <v>01.050.0467-0</v>
          </cell>
          <cell r="B1506">
            <v>10.35</v>
          </cell>
        </row>
        <row r="1507">
          <cell r="A1507" t="str">
            <v>01.050.0467-A</v>
          </cell>
          <cell r="B1507">
            <v>8.9700000000000006</v>
          </cell>
        </row>
        <row r="1508">
          <cell r="A1508" t="str">
            <v>01.050.0468-0</v>
          </cell>
          <cell r="B1508">
            <v>8.6300000000000008</v>
          </cell>
        </row>
        <row r="1509">
          <cell r="A1509" t="str">
            <v>01.050.0468-A</v>
          </cell>
          <cell r="B1509">
            <v>7.47</v>
          </cell>
        </row>
        <row r="1510">
          <cell r="A1510" t="str">
            <v>01.050.0469-0</v>
          </cell>
          <cell r="B1510">
            <v>6.3</v>
          </cell>
        </row>
        <row r="1511">
          <cell r="A1511" t="str">
            <v>01.050.0469-A</v>
          </cell>
          <cell r="B1511">
            <v>5.46</v>
          </cell>
        </row>
        <row r="1512">
          <cell r="A1512" t="str">
            <v>01.050.0470-0</v>
          </cell>
          <cell r="B1512">
            <v>4.2300000000000004</v>
          </cell>
        </row>
        <row r="1513">
          <cell r="A1513" t="str">
            <v>01.050.0470-A</v>
          </cell>
          <cell r="B1513">
            <v>3.67</v>
          </cell>
        </row>
        <row r="1514">
          <cell r="A1514" t="str">
            <v>01.050.0471-0</v>
          </cell>
          <cell r="B1514">
            <v>3.2</v>
          </cell>
        </row>
        <row r="1515">
          <cell r="A1515" t="str">
            <v>01.050.0471-A</v>
          </cell>
          <cell r="B1515">
            <v>2.77</v>
          </cell>
        </row>
        <row r="1516">
          <cell r="A1516" t="str">
            <v>01.050.0472-0</v>
          </cell>
          <cell r="B1516">
            <v>0.56999999999999995</v>
          </cell>
        </row>
        <row r="1517">
          <cell r="A1517" t="str">
            <v>01.050.0472-A</v>
          </cell>
          <cell r="B1517">
            <v>0.49</v>
          </cell>
        </row>
        <row r="1518">
          <cell r="A1518" t="str">
            <v>01.050.0473-0</v>
          </cell>
          <cell r="B1518">
            <v>0.37</v>
          </cell>
        </row>
        <row r="1519">
          <cell r="A1519" t="str">
            <v>01.050.0473-A</v>
          </cell>
          <cell r="B1519">
            <v>0.32</v>
          </cell>
        </row>
        <row r="1520">
          <cell r="A1520" t="str">
            <v>01.050.0474-0</v>
          </cell>
          <cell r="B1520">
            <v>3.44</v>
          </cell>
        </row>
        <row r="1521">
          <cell r="A1521" t="str">
            <v>01.050.0474-A</v>
          </cell>
          <cell r="B1521">
            <v>2.98</v>
          </cell>
        </row>
        <row r="1522">
          <cell r="A1522" t="str">
            <v>01.050.0475-0</v>
          </cell>
          <cell r="B1522">
            <v>2.2799999999999998</v>
          </cell>
        </row>
        <row r="1523">
          <cell r="A1523" t="str">
            <v>01.050.0475-A</v>
          </cell>
          <cell r="B1523">
            <v>1.98</v>
          </cell>
        </row>
        <row r="1524">
          <cell r="A1524" t="str">
            <v>01.050.0476-0</v>
          </cell>
          <cell r="B1524">
            <v>1.73</v>
          </cell>
        </row>
        <row r="1525">
          <cell r="A1525" t="str">
            <v>01.050.0476-A</v>
          </cell>
          <cell r="B1525">
            <v>1.5</v>
          </cell>
        </row>
        <row r="1526">
          <cell r="A1526" t="str">
            <v>01.050.0478-0</v>
          </cell>
          <cell r="B1526">
            <v>5.78</v>
          </cell>
        </row>
        <row r="1527">
          <cell r="A1527" t="str">
            <v>01.050.0478-A</v>
          </cell>
          <cell r="B1527">
            <v>5.01</v>
          </cell>
        </row>
        <row r="1528">
          <cell r="A1528" t="str">
            <v>01.050.0479-0</v>
          </cell>
          <cell r="B1528">
            <v>3.44</v>
          </cell>
        </row>
        <row r="1529">
          <cell r="A1529" t="str">
            <v>01.050.0479-A</v>
          </cell>
          <cell r="B1529">
            <v>2.98</v>
          </cell>
        </row>
        <row r="1530">
          <cell r="A1530" t="str">
            <v>01.050.0480-0</v>
          </cell>
          <cell r="B1530">
            <v>3.19</v>
          </cell>
        </row>
        <row r="1531">
          <cell r="A1531" t="str">
            <v>01.050.0480-A</v>
          </cell>
          <cell r="B1531">
            <v>2.76</v>
          </cell>
        </row>
        <row r="1532">
          <cell r="A1532" t="str">
            <v>01.050.0481-0</v>
          </cell>
          <cell r="B1532">
            <v>5.78</v>
          </cell>
        </row>
        <row r="1533">
          <cell r="A1533" t="str">
            <v>01.050.0481-A</v>
          </cell>
          <cell r="B1533">
            <v>5.01</v>
          </cell>
        </row>
        <row r="1534">
          <cell r="A1534" t="str">
            <v>01.050.0482-0</v>
          </cell>
          <cell r="B1534">
            <v>10.35</v>
          </cell>
        </row>
        <row r="1535">
          <cell r="A1535" t="str">
            <v>01.050.0482-A</v>
          </cell>
          <cell r="B1535">
            <v>8.9700000000000006</v>
          </cell>
        </row>
        <row r="1536">
          <cell r="A1536" t="str">
            <v>01.050.0483-0</v>
          </cell>
          <cell r="B1536">
            <v>8.6300000000000008</v>
          </cell>
        </row>
        <row r="1537">
          <cell r="A1537" t="str">
            <v>01.050.0483-A</v>
          </cell>
          <cell r="B1537">
            <v>7.47</v>
          </cell>
        </row>
        <row r="1538">
          <cell r="A1538" t="str">
            <v>01.050.0484-0</v>
          </cell>
          <cell r="B1538">
            <v>6.3</v>
          </cell>
        </row>
        <row r="1539">
          <cell r="A1539" t="str">
            <v>01.050.0484-A</v>
          </cell>
          <cell r="B1539">
            <v>5.46</v>
          </cell>
        </row>
        <row r="1540">
          <cell r="A1540" t="str">
            <v>01.050.0485-0</v>
          </cell>
          <cell r="B1540">
            <v>4.2300000000000004</v>
          </cell>
        </row>
        <row r="1541">
          <cell r="A1541" t="str">
            <v>01.050.0485-A</v>
          </cell>
          <cell r="B1541">
            <v>3.67</v>
          </cell>
        </row>
        <row r="1542">
          <cell r="A1542" t="str">
            <v>01.050.0486-0</v>
          </cell>
          <cell r="B1542">
            <v>3.2</v>
          </cell>
        </row>
        <row r="1543">
          <cell r="A1543" t="str">
            <v>01.050.0486-A</v>
          </cell>
          <cell r="B1543">
            <v>2.77</v>
          </cell>
        </row>
        <row r="1544">
          <cell r="A1544" t="str">
            <v>01.050.0487-0</v>
          </cell>
          <cell r="B1544">
            <v>0.56999999999999995</v>
          </cell>
        </row>
        <row r="1545">
          <cell r="A1545" t="str">
            <v>01.050.0487-A</v>
          </cell>
          <cell r="B1545">
            <v>0.49</v>
          </cell>
        </row>
        <row r="1546">
          <cell r="A1546" t="str">
            <v>01.050.0488-0</v>
          </cell>
          <cell r="B1546">
            <v>0.37</v>
          </cell>
        </row>
        <row r="1547">
          <cell r="A1547" t="str">
            <v>01.050.0488-A</v>
          </cell>
          <cell r="B1547">
            <v>0.32</v>
          </cell>
        </row>
        <row r="1548">
          <cell r="A1548" t="str">
            <v>01.050.0489-0</v>
          </cell>
          <cell r="B1548">
            <v>3.44</v>
          </cell>
        </row>
        <row r="1549">
          <cell r="A1549" t="str">
            <v>01.050.0489-A</v>
          </cell>
          <cell r="B1549">
            <v>2.98</v>
          </cell>
        </row>
        <row r="1550">
          <cell r="A1550" t="str">
            <v>01.050.0490-0</v>
          </cell>
          <cell r="B1550">
            <v>2.2799999999999998</v>
          </cell>
        </row>
        <row r="1551">
          <cell r="A1551" t="str">
            <v>01.050.0490-A</v>
          </cell>
          <cell r="B1551">
            <v>1.98</v>
          </cell>
        </row>
        <row r="1552">
          <cell r="A1552" t="str">
            <v>01.050.0491-0</v>
          </cell>
          <cell r="B1552">
            <v>1.73</v>
          </cell>
        </row>
        <row r="1553">
          <cell r="A1553" t="str">
            <v>01.050.0491-A</v>
          </cell>
          <cell r="B1553">
            <v>1.5</v>
          </cell>
        </row>
        <row r="1554">
          <cell r="A1554" t="str">
            <v>01.050.0493-0</v>
          </cell>
          <cell r="B1554">
            <v>6.9</v>
          </cell>
        </row>
        <row r="1555">
          <cell r="A1555" t="str">
            <v>01.050.0493-A</v>
          </cell>
          <cell r="B1555">
            <v>5.98</v>
          </cell>
        </row>
        <row r="1556">
          <cell r="A1556" t="str">
            <v>01.050.0494-0</v>
          </cell>
          <cell r="B1556">
            <v>5.78</v>
          </cell>
        </row>
        <row r="1557">
          <cell r="A1557" t="str">
            <v>01.050.0494-A</v>
          </cell>
          <cell r="B1557">
            <v>5.01</v>
          </cell>
        </row>
        <row r="1558">
          <cell r="A1558" t="str">
            <v>01.050.0495-0</v>
          </cell>
          <cell r="B1558">
            <v>3.44</v>
          </cell>
        </row>
        <row r="1559">
          <cell r="A1559" t="str">
            <v>01.050.0495-A</v>
          </cell>
          <cell r="B1559">
            <v>2.98</v>
          </cell>
        </row>
        <row r="1560">
          <cell r="A1560" t="str">
            <v>01.050.0496-0</v>
          </cell>
          <cell r="B1560">
            <v>11.55</v>
          </cell>
        </row>
        <row r="1561">
          <cell r="A1561" t="str">
            <v>01.050.0496-A</v>
          </cell>
          <cell r="B1561">
            <v>10</v>
          </cell>
        </row>
        <row r="1562">
          <cell r="A1562" t="str">
            <v>01.050.0497-0</v>
          </cell>
          <cell r="B1562">
            <v>8.6300000000000008</v>
          </cell>
        </row>
        <row r="1563">
          <cell r="A1563" t="str">
            <v>01.050.0497-A</v>
          </cell>
          <cell r="B1563">
            <v>7.47</v>
          </cell>
        </row>
        <row r="1564">
          <cell r="A1564" t="str">
            <v>01.050.0498-0</v>
          </cell>
          <cell r="B1564">
            <v>13.81</v>
          </cell>
        </row>
        <row r="1565">
          <cell r="A1565" t="str">
            <v>01.050.0498-A</v>
          </cell>
          <cell r="B1565">
            <v>11.97</v>
          </cell>
        </row>
        <row r="1566">
          <cell r="A1566" t="str">
            <v>01.050.0499-0</v>
          </cell>
          <cell r="B1566">
            <v>8.41</v>
          </cell>
        </row>
        <row r="1567">
          <cell r="A1567" t="str">
            <v>01.050.0499-A</v>
          </cell>
          <cell r="B1567">
            <v>7.28</v>
          </cell>
        </row>
        <row r="1568">
          <cell r="A1568" t="str">
            <v>01.050.0500-0</v>
          </cell>
          <cell r="B1568">
            <v>6.3</v>
          </cell>
        </row>
        <row r="1569">
          <cell r="A1569" t="str">
            <v>01.050.0500-A</v>
          </cell>
          <cell r="B1569">
            <v>5.46</v>
          </cell>
        </row>
        <row r="1570">
          <cell r="A1570" t="str">
            <v>01.050.0501-0</v>
          </cell>
          <cell r="B1570">
            <v>4.2300000000000004</v>
          </cell>
        </row>
        <row r="1571">
          <cell r="A1571" t="str">
            <v>01.050.0501-A</v>
          </cell>
          <cell r="B1571">
            <v>3.67</v>
          </cell>
        </row>
        <row r="1572">
          <cell r="A1572" t="str">
            <v>01.050.0502-0</v>
          </cell>
          <cell r="B1572">
            <v>0.76</v>
          </cell>
        </row>
        <row r="1573">
          <cell r="A1573" t="str">
            <v>01.050.0502-A</v>
          </cell>
          <cell r="B1573">
            <v>0.66</v>
          </cell>
        </row>
        <row r="1574">
          <cell r="A1574" t="str">
            <v>01.050.0503-0</v>
          </cell>
          <cell r="B1574">
            <v>0.56999999999999995</v>
          </cell>
        </row>
        <row r="1575">
          <cell r="A1575" t="str">
            <v>01.050.0503-A</v>
          </cell>
          <cell r="B1575">
            <v>0.49</v>
          </cell>
        </row>
        <row r="1576">
          <cell r="A1576" t="str">
            <v>01.050.0504-0</v>
          </cell>
          <cell r="B1576">
            <v>3.44</v>
          </cell>
        </row>
        <row r="1577">
          <cell r="A1577" t="str">
            <v>01.050.0504-A</v>
          </cell>
          <cell r="B1577">
            <v>2.98</v>
          </cell>
        </row>
        <row r="1578">
          <cell r="A1578" t="str">
            <v>01.050.0505-0</v>
          </cell>
          <cell r="B1578">
            <v>2.2799999999999998</v>
          </cell>
        </row>
        <row r="1579">
          <cell r="A1579" t="str">
            <v>01.050.0505-A</v>
          </cell>
          <cell r="B1579">
            <v>1.98</v>
          </cell>
        </row>
        <row r="1580">
          <cell r="A1580" t="str">
            <v>01.050.0506-0</v>
          </cell>
          <cell r="B1580">
            <v>1.73</v>
          </cell>
        </row>
        <row r="1581">
          <cell r="A1581" t="str">
            <v>01.050.0506-A</v>
          </cell>
          <cell r="B1581">
            <v>1.5</v>
          </cell>
        </row>
        <row r="1582">
          <cell r="A1582" t="str">
            <v>01.050.0508-0</v>
          </cell>
          <cell r="B1582">
            <v>5.29</v>
          </cell>
        </row>
        <row r="1583">
          <cell r="A1583" t="str">
            <v>01.050.0508-A</v>
          </cell>
          <cell r="B1583">
            <v>4.58</v>
          </cell>
        </row>
        <row r="1584">
          <cell r="A1584" t="str">
            <v>01.050.0509-0</v>
          </cell>
          <cell r="B1584">
            <v>4.4000000000000004</v>
          </cell>
        </row>
        <row r="1585">
          <cell r="A1585" t="str">
            <v>01.050.0509-A</v>
          </cell>
          <cell r="B1585">
            <v>3.81</v>
          </cell>
        </row>
        <row r="1586">
          <cell r="A1586" t="str">
            <v>01.050.0510-0</v>
          </cell>
          <cell r="B1586">
            <v>2.66</v>
          </cell>
        </row>
        <row r="1587">
          <cell r="A1587" t="str">
            <v>01.050.0510-A</v>
          </cell>
          <cell r="B1587">
            <v>2.2999999999999998</v>
          </cell>
        </row>
        <row r="1588">
          <cell r="A1588" t="str">
            <v>01.050.0515-0</v>
          </cell>
          <cell r="B1588">
            <v>6.9</v>
          </cell>
        </row>
        <row r="1589">
          <cell r="A1589" t="str">
            <v>01.050.0515-A</v>
          </cell>
          <cell r="B1589">
            <v>5.98</v>
          </cell>
        </row>
        <row r="1590">
          <cell r="A1590" t="str">
            <v>01.050.0516-0</v>
          </cell>
          <cell r="B1590">
            <v>5.78</v>
          </cell>
        </row>
        <row r="1591">
          <cell r="A1591" t="str">
            <v>01.050.0516-A</v>
          </cell>
          <cell r="B1591">
            <v>5.01</v>
          </cell>
        </row>
        <row r="1592">
          <cell r="A1592" t="str">
            <v>01.050.0517-0</v>
          </cell>
          <cell r="B1592">
            <v>3.44</v>
          </cell>
        </row>
        <row r="1593">
          <cell r="A1593" t="str">
            <v>01.050.0517-A</v>
          </cell>
          <cell r="B1593">
            <v>2.98</v>
          </cell>
        </row>
        <row r="1594">
          <cell r="A1594" t="str">
            <v>01.050.0518-0</v>
          </cell>
          <cell r="B1594">
            <v>11.55</v>
          </cell>
        </row>
        <row r="1595">
          <cell r="A1595" t="str">
            <v>01.050.0518-A</v>
          </cell>
          <cell r="B1595">
            <v>10</v>
          </cell>
        </row>
        <row r="1596">
          <cell r="A1596" t="str">
            <v>01.050.0519-0</v>
          </cell>
          <cell r="B1596">
            <v>8.6300000000000008</v>
          </cell>
        </row>
        <row r="1597">
          <cell r="A1597" t="str">
            <v>01.050.0519-A</v>
          </cell>
          <cell r="B1597">
            <v>7.47</v>
          </cell>
        </row>
        <row r="1598">
          <cell r="A1598" t="str">
            <v>01.050.0520-0</v>
          </cell>
          <cell r="B1598">
            <v>13.81</v>
          </cell>
        </row>
        <row r="1599">
          <cell r="A1599" t="str">
            <v>01.050.0520-A</v>
          </cell>
          <cell r="B1599">
            <v>11.97</v>
          </cell>
        </row>
        <row r="1600">
          <cell r="A1600" t="str">
            <v>01.050.0521-0</v>
          </cell>
          <cell r="B1600">
            <v>8.41</v>
          </cell>
        </row>
        <row r="1601">
          <cell r="A1601" t="str">
            <v>01.050.0521-A</v>
          </cell>
          <cell r="B1601">
            <v>7.28</v>
          </cell>
        </row>
        <row r="1602">
          <cell r="A1602" t="str">
            <v>01.050.0522-0</v>
          </cell>
          <cell r="B1602">
            <v>6.3</v>
          </cell>
        </row>
        <row r="1603">
          <cell r="A1603" t="str">
            <v>01.050.0522-A</v>
          </cell>
          <cell r="B1603">
            <v>5.46</v>
          </cell>
        </row>
        <row r="1604">
          <cell r="A1604" t="str">
            <v>01.050.0523-0</v>
          </cell>
          <cell r="B1604">
            <v>4.2300000000000004</v>
          </cell>
        </row>
        <row r="1605">
          <cell r="A1605" t="str">
            <v>01.050.0523-A</v>
          </cell>
          <cell r="B1605">
            <v>3.67</v>
          </cell>
        </row>
        <row r="1606">
          <cell r="A1606" t="str">
            <v>01.050.0524-0</v>
          </cell>
          <cell r="B1606">
            <v>0.77</v>
          </cell>
        </row>
        <row r="1607">
          <cell r="A1607" t="str">
            <v>01.050.0524-A</v>
          </cell>
          <cell r="B1607">
            <v>0.67</v>
          </cell>
        </row>
        <row r="1608">
          <cell r="A1608" t="str">
            <v>01.050.0525-0</v>
          </cell>
          <cell r="B1608">
            <v>0.56999999999999995</v>
          </cell>
        </row>
        <row r="1609">
          <cell r="A1609" t="str">
            <v>01.050.0525-A</v>
          </cell>
          <cell r="B1609">
            <v>0.49</v>
          </cell>
        </row>
        <row r="1610">
          <cell r="A1610" t="str">
            <v>01.050.0526-0</v>
          </cell>
          <cell r="B1610">
            <v>3.44</v>
          </cell>
        </row>
        <row r="1611">
          <cell r="A1611" t="str">
            <v>01.050.0526-A</v>
          </cell>
          <cell r="B1611">
            <v>2.98</v>
          </cell>
        </row>
        <row r="1612">
          <cell r="A1612" t="str">
            <v>01.050.0527-0</v>
          </cell>
          <cell r="B1612">
            <v>2.2799999999999998</v>
          </cell>
        </row>
        <row r="1613">
          <cell r="A1613" t="str">
            <v>01.050.0527-A</v>
          </cell>
          <cell r="B1613">
            <v>1.98</v>
          </cell>
        </row>
        <row r="1614">
          <cell r="A1614" t="str">
            <v>01.050.0528-0</v>
          </cell>
          <cell r="B1614">
            <v>1.73</v>
          </cell>
        </row>
        <row r="1615">
          <cell r="A1615" t="str">
            <v>01.050.0528-A</v>
          </cell>
          <cell r="B1615">
            <v>1.5</v>
          </cell>
        </row>
        <row r="1616">
          <cell r="A1616" t="str">
            <v>01.050.0530-0</v>
          </cell>
          <cell r="B1616">
            <v>5.29</v>
          </cell>
        </row>
        <row r="1617">
          <cell r="A1617" t="str">
            <v>01.050.0530-A</v>
          </cell>
          <cell r="B1617">
            <v>4.58</v>
          </cell>
        </row>
        <row r="1618">
          <cell r="A1618" t="str">
            <v>01.050.0531-0</v>
          </cell>
          <cell r="B1618">
            <v>4.4000000000000004</v>
          </cell>
        </row>
        <row r="1619">
          <cell r="A1619" t="str">
            <v>01.050.0531-A</v>
          </cell>
          <cell r="B1619">
            <v>3.81</v>
          </cell>
        </row>
        <row r="1620">
          <cell r="A1620" t="str">
            <v>01.050.0532-0</v>
          </cell>
          <cell r="B1620">
            <v>2.66</v>
          </cell>
        </row>
        <row r="1621">
          <cell r="A1621" t="str">
            <v>01.050.0532-A</v>
          </cell>
          <cell r="B1621">
            <v>2.2999999999999998</v>
          </cell>
        </row>
        <row r="1622">
          <cell r="A1622" t="str">
            <v>01.050.0537-0</v>
          </cell>
          <cell r="B1622">
            <v>36.29</v>
          </cell>
        </row>
        <row r="1623">
          <cell r="A1623" t="str">
            <v>01.050.0537-A</v>
          </cell>
          <cell r="B1623">
            <v>31.44</v>
          </cell>
        </row>
        <row r="1624">
          <cell r="A1624" t="str">
            <v>01.050.0538-0</v>
          </cell>
          <cell r="B1624">
            <v>31.85</v>
          </cell>
        </row>
        <row r="1625">
          <cell r="A1625" t="str">
            <v>01.050.0538-A</v>
          </cell>
          <cell r="B1625">
            <v>27.6</v>
          </cell>
        </row>
        <row r="1626">
          <cell r="A1626" t="str">
            <v>01.050.0539-0</v>
          </cell>
          <cell r="B1626">
            <v>27.41</v>
          </cell>
        </row>
        <row r="1627">
          <cell r="A1627" t="str">
            <v>01.050.0539-A</v>
          </cell>
          <cell r="B1627">
            <v>23.75</v>
          </cell>
        </row>
        <row r="1628">
          <cell r="A1628" t="str">
            <v>01.050.0540-0</v>
          </cell>
          <cell r="B1628">
            <v>36.29</v>
          </cell>
        </row>
        <row r="1629">
          <cell r="A1629" t="str">
            <v>01.050.0540-A</v>
          </cell>
          <cell r="B1629">
            <v>31.44</v>
          </cell>
        </row>
        <row r="1630">
          <cell r="A1630" t="str">
            <v>01.050.0541-0</v>
          </cell>
          <cell r="B1630">
            <v>31.85</v>
          </cell>
        </row>
        <row r="1631">
          <cell r="A1631" t="str">
            <v>01.050.0541-A</v>
          </cell>
          <cell r="B1631">
            <v>27.6</v>
          </cell>
        </row>
        <row r="1632">
          <cell r="A1632" t="str">
            <v>01.050.0542-0</v>
          </cell>
          <cell r="B1632">
            <v>27.41</v>
          </cell>
        </row>
        <row r="1633">
          <cell r="A1633" t="str">
            <v>01.050.0542-A</v>
          </cell>
          <cell r="B1633">
            <v>23.75</v>
          </cell>
        </row>
        <row r="1634">
          <cell r="A1634" t="str">
            <v>01.050.0543-0</v>
          </cell>
          <cell r="B1634">
            <v>36.29</v>
          </cell>
        </row>
        <row r="1635">
          <cell r="A1635" t="str">
            <v>01.050.0543-A</v>
          </cell>
          <cell r="B1635">
            <v>31.44</v>
          </cell>
        </row>
        <row r="1636">
          <cell r="A1636" t="str">
            <v>01.050.0544-0</v>
          </cell>
          <cell r="B1636">
            <v>31.87</v>
          </cell>
        </row>
        <row r="1637">
          <cell r="A1637" t="str">
            <v>01.050.0544-A</v>
          </cell>
          <cell r="B1637">
            <v>27.62</v>
          </cell>
        </row>
        <row r="1638">
          <cell r="A1638" t="str">
            <v>01.050.0545-0</v>
          </cell>
          <cell r="B1638">
            <v>28.59</v>
          </cell>
        </row>
        <row r="1639">
          <cell r="A1639" t="str">
            <v>01.050.0545-A</v>
          </cell>
          <cell r="B1639">
            <v>24.77</v>
          </cell>
        </row>
        <row r="1640">
          <cell r="A1640" t="str">
            <v>01.050.0546-0</v>
          </cell>
          <cell r="B1640">
            <v>54.41</v>
          </cell>
        </row>
        <row r="1641">
          <cell r="A1641" t="str">
            <v>01.050.0546-A</v>
          </cell>
          <cell r="B1641">
            <v>47.15</v>
          </cell>
        </row>
        <row r="1642">
          <cell r="A1642" t="str">
            <v>01.050.0547-0</v>
          </cell>
          <cell r="B1642">
            <v>31.87</v>
          </cell>
        </row>
        <row r="1643">
          <cell r="A1643" t="str">
            <v>01.050.0547-A</v>
          </cell>
          <cell r="B1643">
            <v>27.62</v>
          </cell>
        </row>
        <row r="1644">
          <cell r="A1644" t="str">
            <v>01.050.0548-0</v>
          </cell>
          <cell r="B1644">
            <v>28.59</v>
          </cell>
        </row>
        <row r="1645">
          <cell r="A1645" t="str">
            <v>01.050.0548-A</v>
          </cell>
          <cell r="B1645">
            <v>24.77</v>
          </cell>
        </row>
        <row r="1646">
          <cell r="A1646" t="str">
            <v>01.050.0549-0</v>
          </cell>
          <cell r="B1646">
            <v>31.78</v>
          </cell>
        </row>
        <row r="1647">
          <cell r="A1647" t="str">
            <v>01.050.0549-A</v>
          </cell>
          <cell r="B1647">
            <v>27.53</v>
          </cell>
        </row>
        <row r="1648">
          <cell r="A1648" t="str">
            <v>01.050.0550-0</v>
          </cell>
          <cell r="B1648">
            <v>28.11</v>
          </cell>
        </row>
        <row r="1649">
          <cell r="A1649" t="str">
            <v>01.050.0550-A</v>
          </cell>
          <cell r="B1649">
            <v>24.36</v>
          </cell>
        </row>
        <row r="1650">
          <cell r="A1650" t="str">
            <v>01.050.0551-0</v>
          </cell>
          <cell r="B1650">
            <v>23.65</v>
          </cell>
        </row>
        <row r="1651">
          <cell r="A1651" t="str">
            <v>01.050.0551-A</v>
          </cell>
          <cell r="B1651">
            <v>20.49</v>
          </cell>
        </row>
        <row r="1652">
          <cell r="A1652" t="str">
            <v>01.050.0552-0</v>
          </cell>
          <cell r="B1652">
            <v>31.78</v>
          </cell>
        </row>
        <row r="1653">
          <cell r="A1653" t="str">
            <v>01.050.0552-A</v>
          </cell>
          <cell r="B1653">
            <v>27.53</v>
          </cell>
        </row>
        <row r="1654">
          <cell r="A1654" t="str">
            <v>01.050.0553-0</v>
          </cell>
          <cell r="B1654">
            <v>28.11</v>
          </cell>
        </row>
        <row r="1655">
          <cell r="A1655" t="str">
            <v>01.050.0553-A</v>
          </cell>
          <cell r="B1655">
            <v>24.36</v>
          </cell>
        </row>
        <row r="1656">
          <cell r="A1656" t="str">
            <v>01.050.0554-0</v>
          </cell>
          <cell r="B1656">
            <v>23.65</v>
          </cell>
        </row>
        <row r="1657">
          <cell r="A1657" t="str">
            <v>01.050.0554-A</v>
          </cell>
          <cell r="B1657">
            <v>20.49</v>
          </cell>
        </row>
        <row r="1658">
          <cell r="A1658" t="str">
            <v>01.050.0560-0</v>
          </cell>
          <cell r="B1658">
            <v>2.29</v>
          </cell>
        </row>
        <row r="1659">
          <cell r="A1659" t="str">
            <v>01.050.0560-A</v>
          </cell>
          <cell r="B1659">
            <v>1.99</v>
          </cell>
        </row>
        <row r="1660">
          <cell r="A1660" t="str">
            <v>01.050.0561-0</v>
          </cell>
          <cell r="B1660">
            <v>1.59</v>
          </cell>
        </row>
        <row r="1661">
          <cell r="A1661" t="str">
            <v>01.050.0561-A</v>
          </cell>
          <cell r="B1661">
            <v>1.38</v>
          </cell>
        </row>
        <row r="1662">
          <cell r="A1662" t="str">
            <v>01.050.0562-0</v>
          </cell>
          <cell r="B1662">
            <v>0.94</v>
          </cell>
        </row>
        <row r="1663">
          <cell r="A1663" t="str">
            <v>01.050.0562-A</v>
          </cell>
          <cell r="B1663">
            <v>0.82</v>
          </cell>
        </row>
        <row r="1664">
          <cell r="A1664" t="str">
            <v>01.050.0563-0</v>
          </cell>
          <cell r="B1664">
            <v>2.29</v>
          </cell>
        </row>
        <row r="1665">
          <cell r="A1665" t="str">
            <v>01.050.0563-A</v>
          </cell>
          <cell r="B1665">
            <v>1.99</v>
          </cell>
        </row>
        <row r="1666">
          <cell r="A1666" t="str">
            <v>01.050.0564-0</v>
          </cell>
          <cell r="B1666">
            <v>1.59</v>
          </cell>
        </row>
        <row r="1667">
          <cell r="A1667" t="str">
            <v>01.050.0564-A</v>
          </cell>
          <cell r="B1667">
            <v>1.38</v>
          </cell>
        </row>
        <row r="1668">
          <cell r="A1668" t="str">
            <v>01.050.0565-0</v>
          </cell>
          <cell r="B1668">
            <v>0.94</v>
          </cell>
        </row>
        <row r="1669">
          <cell r="A1669" t="str">
            <v>01.050.0565-A</v>
          </cell>
          <cell r="B1669">
            <v>0.82</v>
          </cell>
        </row>
        <row r="1670">
          <cell r="A1670" t="str">
            <v>01.050.0570-0</v>
          </cell>
          <cell r="B1670">
            <v>0.75</v>
          </cell>
        </row>
        <row r="1671">
          <cell r="A1671" t="str">
            <v>01.050.0570-A</v>
          </cell>
          <cell r="B1671">
            <v>0.65</v>
          </cell>
        </row>
        <row r="1672">
          <cell r="A1672" t="str">
            <v>01.050.0571-0</v>
          </cell>
          <cell r="B1672">
            <v>0.55000000000000004</v>
          </cell>
        </row>
        <row r="1673">
          <cell r="A1673" t="str">
            <v>01.050.0571-A</v>
          </cell>
          <cell r="B1673">
            <v>0.47</v>
          </cell>
        </row>
        <row r="1674">
          <cell r="A1674" t="str">
            <v>01.050.0572-0</v>
          </cell>
          <cell r="B1674">
            <v>0.35</v>
          </cell>
        </row>
        <row r="1675">
          <cell r="A1675" t="str">
            <v>01.050.0572-A</v>
          </cell>
          <cell r="B1675">
            <v>0.3</v>
          </cell>
        </row>
        <row r="1676">
          <cell r="A1676" t="str">
            <v>01.050.0575-0</v>
          </cell>
          <cell r="B1676">
            <v>0.75</v>
          </cell>
        </row>
        <row r="1677">
          <cell r="A1677" t="str">
            <v>01.050.0575-A</v>
          </cell>
          <cell r="B1677">
            <v>0.65</v>
          </cell>
        </row>
        <row r="1678">
          <cell r="A1678" t="str">
            <v>01.050.0576-0</v>
          </cell>
          <cell r="B1678">
            <v>0.55000000000000004</v>
          </cell>
        </row>
        <row r="1679">
          <cell r="A1679" t="str">
            <v>01.050.0576-A</v>
          </cell>
          <cell r="B1679">
            <v>0.47</v>
          </cell>
        </row>
        <row r="1680">
          <cell r="A1680" t="str">
            <v>01.050.0577-0</v>
          </cell>
          <cell r="B1680">
            <v>0.35</v>
          </cell>
        </row>
        <row r="1681">
          <cell r="A1681" t="str">
            <v>01.050.0577-A</v>
          </cell>
          <cell r="B1681">
            <v>0.3</v>
          </cell>
        </row>
        <row r="1682">
          <cell r="A1682" t="str">
            <v>01.050.0580-0</v>
          </cell>
          <cell r="B1682">
            <v>1014.68</v>
          </cell>
        </row>
        <row r="1683">
          <cell r="A1683" t="str">
            <v>01.050.0580-A</v>
          </cell>
          <cell r="B1683">
            <v>879.23</v>
          </cell>
        </row>
        <row r="1684">
          <cell r="A1684" t="str">
            <v>01.050.0581-0</v>
          </cell>
          <cell r="B1684">
            <v>1352.9</v>
          </cell>
        </row>
        <row r="1685">
          <cell r="A1685" t="str">
            <v>01.050.0581-A</v>
          </cell>
          <cell r="B1685">
            <v>1172.31</v>
          </cell>
        </row>
        <row r="1686">
          <cell r="A1686" t="str">
            <v>01.050.0582-0</v>
          </cell>
          <cell r="B1686">
            <v>1691.13</v>
          </cell>
        </row>
        <row r="1687">
          <cell r="A1687" t="str">
            <v>01.050.0582-A</v>
          </cell>
          <cell r="B1687">
            <v>1465.39</v>
          </cell>
        </row>
        <row r="1688">
          <cell r="A1688" t="str">
            <v>01.050.0586-0</v>
          </cell>
          <cell r="B1688">
            <v>1014.68</v>
          </cell>
        </row>
        <row r="1689">
          <cell r="A1689" t="str">
            <v>01.050.0586-A</v>
          </cell>
          <cell r="B1689">
            <v>879.23</v>
          </cell>
        </row>
        <row r="1690">
          <cell r="A1690" t="str">
            <v>01.050.0587-0</v>
          </cell>
          <cell r="B1690">
            <v>1352.9</v>
          </cell>
        </row>
        <row r="1691">
          <cell r="A1691" t="str">
            <v>01.050.0587-A</v>
          </cell>
          <cell r="B1691">
            <v>1172.31</v>
          </cell>
        </row>
        <row r="1692">
          <cell r="A1692" t="str">
            <v>01.050.0588-0</v>
          </cell>
          <cell r="B1692">
            <v>1691.13</v>
          </cell>
        </row>
        <row r="1693">
          <cell r="A1693" t="str">
            <v>01.050.0588-A</v>
          </cell>
          <cell r="B1693">
            <v>1465.39</v>
          </cell>
        </row>
        <row r="1694">
          <cell r="A1694" t="str">
            <v>01.050.0600-0</v>
          </cell>
          <cell r="B1694">
            <v>66.64</v>
          </cell>
        </row>
        <row r="1695">
          <cell r="A1695" t="str">
            <v>01.050.0600-A</v>
          </cell>
          <cell r="B1695">
            <v>57.75</v>
          </cell>
        </row>
        <row r="1696">
          <cell r="A1696" t="str">
            <v>01.050.0601-0</v>
          </cell>
          <cell r="B1696">
            <v>98.21</v>
          </cell>
        </row>
        <row r="1697">
          <cell r="A1697" t="str">
            <v>01.050.0601-A</v>
          </cell>
          <cell r="B1697">
            <v>85.1</v>
          </cell>
        </row>
        <row r="1698">
          <cell r="A1698" t="str">
            <v>01.050.0602-0</v>
          </cell>
          <cell r="B1698">
            <v>140.30000000000001</v>
          </cell>
        </row>
        <row r="1699">
          <cell r="A1699" t="str">
            <v>01.050.0602-A</v>
          </cell>
          <cell r="B1699">
            <v>121.57</v>
          </cell>
        </row>
        <row r="1700">
          <cell r="A1700" t="str">
            <v>01.050.0603-0</v>
          </cell>
          <cell r="B1700">
            <v>95.2</v>
          </cell>
        </row>
        <row r="1701">
          <cell r="A1701" t="str">
            <v>01.050.0603-A</v>
          </cell>
          <cell r="B1701">
            <v>82.49</v>
          </cell>
        </row>
        <row r="1702">
          <cell r="A1702" t="str">
            <v>01.050.0604-0</v>
          </cell>
          <cell r="B1702">
            <v>140.30000000000001</v>
          </cell>
        </row>
        <row r="1703">
          <cell r="A1703" t="str">
            <v>01.050.0604-A</v>
          </cell>
          <cell r="B1703">
            <v>121.57</v>
          </cell>
        </row>
        <row r="1704">
          <cell r="A1704" t="str">
            <v>01.050.0605-0</v>
          </cell>
          <cell r="B1704">
            <v>200.43</v>
          </cell>
        </row>
        <row r="1705">
          <cell r="A1705" t="str">
            <v>01.050.0605-A</v>
          </cell>
          <cell r="B1705">
            <v>173.67</v>
          </cell>
        </row>
        <row r="1706">
          <cell r="A1706" t="str">
            <v>01.050.0606-0</v>
          </cell>
          <cell r="B1706">
            <v>66.64</v>
          </cell>
        </row>
        <row r="1707">
          <cell r="A1707" t="str">
            <v>01.050.0606-A</v>
          </cell>
          <cell r="B1707">
            <v>57.75</v>
          </cell>
        </row>
        <row r="1708">
          <cell r="A1708" t="str">
            <v>01.050.0607-0</v>
          </cell>
          <cell r="B1708">
            <v>98.21</v>
          </cell>
        </row>
        <row r="1709">
          <cell r="A1709" t="str">
            <v>01.050.0607-A</v>
          </cell>
          <cell r="B1709">
            <v>85.1</v>
          </cell>
        </row>
        <row r="1710">
          <cell r="A1710" t="str">
            <v>01.050.0608-0</v>
          </cell>
          <cell r="B1710">
            <v>140.30000000000001</v>
          </cell>
        </row>
        <row r="1711">
          <cell r="A1711" t="str">
            <v>01.050.0608-A</v>
          </cell>
          <cell r="B1711">
            <v>121.57</v>
          </cell>
        </row>
        <row r="1712">
          <cell r="A1712" t="str">
            <v>01.050.0610-0</v>
          </cell>
          <cell r="B1712">
            <v>44.75</v>
          </cell>
        </row>
        <row r="1713">
          <cell r="A1713" t="str">
            <v>01.050.0610-A</v>
          </cell>
          <cell r="B1713">
            <v>38.770000000000003</v>
          </cell>
        </row>
        <row r="1714">
          <cell r="A1714" t="str">
            <v>01.050.0611-0</v>
          </cell>
          <cell r="B1714">
            <v>20.94</v>
          </cell>
        </row>
        <row r="1715">
          <cell r="A1715" t="str">
            <v>01.050.0611-A</v>
          </cell>
          <cell r="B1715">
            <v>18.149999999999999</v>
          </cell>
        </row>
        <row r="1716">
          <cell r="A1716" t="str">
            <v>01.050.0612-0</v>
          </cell>
          <cell r="B1716">
            <v>32.369999999999997</v>
          </cell>
        </row>
        <row r="1717">
          <cell r="A1717" t="str">
            <v>01.050.0612-A</v>
          </cell>
          <cell r="B1717">
            <v>28.05</v>
          </cell>
        </row>
        <row r="1718">
          <cell r="A1718" t="str">
            <v>01.050.0613-0</v>
          </cell>
          <cell r="B1718">
            <v>230.49</v>
          </cell>
        </row>
        <row r="1719">
          <cell r="A1719" t="str">
            <v>01.050.0613-A</v>
          </cell>
          <cell r="B1719">
            <v>199.72</v>
          </cell>
        </row>
        <row r="1720">
          <cell r="A1720" t="str">
            <v>01.050.0614-0</v>
          </cell>
          <cell r="B1720">
            <v>95.2</v>
          </cell>
        </row>
        <row r="1721">
          <cell r="A1721" t="str">
            <v>01.050.0614-A</v>
          </cell>
          <cell r="B1721">
            <v>82.49</v>
          </cell>
        </row>
        <row r="1722">
          <cell r="A1722" t="str">
            <v>01.050.0615-0</v>
          </cell>
          <cell r="B1722">
            <v>140.30000000000001</v>
          </cell>
        </row>
        <row r="1723">
          <cell r="A1723" t="str">
            <v>01.050.0615-A</v>
          </cell>
          <cell r="B1723">
            <v>121.57</v>
          </cell>
        </row>
        <row r="1724">
          <cell r="A1724" t="str">
            <v>01.050.0616-0</v>
          </cell>
          <cell r="B1724">
            <v>200.43</v>
          </cell>
        </row>
        <row r="1725">
          <cell r="A1725" t="str">
            <v>01.050.0616-A</v>
          </cell>
          <cell r="B1725">
            <v>173.67</v>
          </cell>
        </row>
        <row r="1726">
          <cell r="A1726" t="str">
            <v>01.050.0617-0</v>
          </cell>
          <cell r="B1726">
            <v>25.99</v>
          </cell>
        </row>
        <row r="1727">
          <cell r="A1727" t="str">
            <v>01.050.0617-A</v>
          </cell>
          <cell r="B1727">
            <v>22.52</v>
          </cell>
        </row>
        <row r="1728">
          <cell r="A1728" t="str">
            <v>01.050.0618-0</v>
          </cell>
          <cell r="B1728">
            <v>29.7</v>
          </cell>
        </row>
        <row r="1729">
          <cell r="A1729" t="str">
            <v>01.050.0618-A</v>
          </cell>
          <cell r="B1729">
            <v>25.74</v>
          </cell>
        </row>
        <row r="1730">
          <cell r="A1730" t="str">
            <v>01.050.0619-0</v>
          </cell>
          <cell r="B1730">
            <v>37.130000000000003</v>
          </cell>
        </row>
        <row r="1731">
          <cell r="A1731" t="str">
            <v>01.050.0619-A</v>
          </cell>
          <cell r="B1731">
            <v>32.17</v>
          </cell>
        </row>
        <row r="1732">
          <cell r="A1732" t="str">
            <v>01.050.0620-0</v>
          </cell>
          <cell r="B1732">
            <v>43.32</v>
          </cell>
        </row>
        <row r="1733">
          <cell r="A1733" t="str">
            <v>01.050.0620-A</v>
          </cell>
          <cell r="B1733">
            <v>37.53</v>
          </cell>
        </row>
        <row r="1734">
          <cell r="A1734" t="str">
            <v>01.050.0621-0</v>
          </cell>
          <cell r="B1734">
            <v>49.51</v>
          </cell>
        </row>
        <row r="1735">
          <cell r="A1735" t="str">
            <v>01.050.0621-A</v>
          </cell>
          <cell r="B1735">
            <v>42.9</v>
          </cell>
        </row>
        <row r="1736">
          <cell r="A1736" t="str">
            <v>01.050.0622-0</v>
          </cell>
          <cell r="B1736">
            <v>61.88</v>
          </cell>
        </row>
        <row r="1737">
          <cell r="A1737" t="str">
            <v>01.050.0622-A</v>
          </cell>
          <cell r="B1737">
            <v>53.62</v>
          </cell>
        </row>
        <row r="1738">
          <cell r="A1738" t="str">
            <v>01.050.0623-0</v>
          </cell>
          <cell r="B1738">
            <v>122.48</v>
          </cell>
        </row>
        <row r="1739">
          <cell r="A1739" t="str">
            <v>01.050.0623-A</v>
          </cell>
          <cell r="B1739">
            <v>122.48</v>
          </cell>
        </row>
        <row r="1740">
          <cell r="A1740" t="str">
            <v>01.050.0624-0</v>
          </cell>
          <cell r="B1740">
            <v>270.57</v>
          </cell>
        </row>
        <row r="1741">
          <cell r="A1741" t="str">
            <v>01.050.0624-A</v>
          </cell>
          <cell r="B1741">
            <v>234.45</v>
          </cell>
        </row>
        <row r="1742">
          <cell r="A1742" t="str">
            <v>01.050.0625-0</v>
          </cell>
          <cell r="B1742">
            <v>36.630000000000003</v>
          </cell>
        </row>
        <row r="1743">
          <cell r="A1743" t="str">
            <v>01.050.0625-A</v>
          </cell>
          <cell r="B1743">
            <v>36.630000000000003</v>
          </cell>
        </row>
        <row r="1744">
          <cell r="A1744" t="str">
            <v>01.050.0626-0</v>
          </cell>
          <cell r="B1744">
            <v>80.92</v>
          </cell>
        </row>
        <row r="1745">
          <cell r="A1745" t="str">
            <v>01.050.0626-A</v>
          </cell>
          <cell r="B1745">
            <v>70.12</v>
          </cell>
        </row>
        <row r="1746">
          <cell r="A1746" t="str">
            <v>01.050.0627-0</v>
          </cell>
          <cell r="B1746">
            <v>39.03</v>
          </cell>
        </row>
        <row r="1747">
          <cell r="A1747" t="str">
            <v>01.050.0627-A</v>
          </cell>
          <cell r="B1747">
            <v>33.82</v>
          </cell>
        </row>
        <row r="1748">
          <cell r="A1748" t="str">
            <v>01.050.0628-0</v>
          </cell>
          <cell r="B1748">
            <v>44.75</v>
          </cell>
        </row>
        <row r="1749">
          <cell r="A1749" t="str">
            <v>01.050.0628-A</v>
          </cell>
          <cell r="B1749">
            <v>38.770000000000003</v>
          </cell>
        </row>
        <row r="1750">
          <cell r="A1750" t="str">
            <v>01.050.0629-0</v>
          </cell>
          <cell r="B1750">
            <v>56.17</v>
          </cell>
        </row>
        <row r="1751">
          <cell r="A1751" t="str">
            <v>01.050.0629-A</v>
          </cell>
          <cell r="B1751">
            <v>48.67</v>
          </cell>
        </row>
        <row r="1752">
          <cell r="A1752" t="str">
            <v>01.050.0630-0</v>
          </cell>
          <cell r="B1752">
            <v>53.31</v>
          </cell>
        </row>
        <row r="1753">
          <cell r="A1753" t="str">
            <v>01.050.0630-A</v>
          </cell>
          <cell r="B1753">
            <v>46.2</v>
          </cell>
        </row>
        <row r="1754">
          <cell r="A1754" t="str">
            <v>01.050.0631-0</v>
          </cell>
          <cell r="B1754">
            <v>60.93</v>
          </cell>
        </row>
        <row r="1755">
          <cell r="A1755" t="str">
            <v>01.050.0631-A</v>
          </cell>
          <cell r="B1755">
            <v>52.8</v>
          </cell>
        </row>
        <row r="1756">
          <cell r="A1756" t="str">
            <v>01.050.0632-0</v>
          </cell>
          <cell r="B1756">
            <v>76.16</v>
          </cell>
        </row>
        <row r="1757">
          <cell r="A1757" t="str">
            <v>01.050.0632-A</v>
          </cell>
          <cell r="B1757">
            <v>65.989999999999995</v>
          </cell>
        </row>
        <row r="1758">
          <cell r="A1758" t="str">
            <v>01.050.0633-0</v>
          </cell>
          <cell r="B1758">
            <v>19.850000000000001</v>
          </cell>
        </row>
        <row r="1759">
          <cell r="A1759" t="str">
            <v>01.050.0633-A</v>
          </cell>
          <cell r="B1759">
            <v>17.2</v>
          </cell>
        </row>
        <row r="1760">
          <cell r="A1760" t="str">
            <v>01.050.0650-0</v>
          </cell>
          <cell r="B1760">
            <v>38.79</v>
          </cell>
        </row>
        <row r="1761">
          <cell r="A1761" t="str">
            <v>01.050.0650-A</v>
          </cell>
          <cell r="B1761">
            <v>38.79</v>
          </cell>
        </row>
        <row r="1762">
          <cell r="A1762" t="str">
            <v>01.050.0651-0</v>
          </cell>
          <cell r="B1762">
            <v>85.68</v>
          </cell>
        </row>
        <row r="1763">
          <cell r="A1763" t="str">
            <v>01.050.0651-A</v>
          </cell>
          <cell r="B1763">
            <v>74.239999999999995</v>
          </cell>
        </row>
        <row r="1764">
          <cell r="A1764" t="str">
            <v>01.050.0698-0</v>
          </cell>
          <cell r="B1764">
            <v>63.51</v>
          </cell>
        </row>
        <row r="1765">
          <cell r="A1765" t="str">
            <v>01.050.0698-A</v>
          </cell>
          <cell r="B1765">
            <v>63.51</v>
          </cell>
        </row>
        <row r="1766">
          <cell r="A1766" t="str">
            <v>01.050.0699-0</v>
          </cell>
          <cell r="B1766">
            <v>140.30000000000001</v>
          </cell>
        </row>
        <row r="1767">
          <cell r="A1767" t="str">
            <v>01.050.0699-A</v>
          </cell>
          <cell r="B1767">
            <v>121.57</v>
          </cell>
        </row>
        <row r="1768">
          <cell r="A1768" t="str">
            <v>01.050.0700-0</v>
          </cell>
          <cell r="B1768">
            <v>11728.64</v>
          </cell>
        </row>
        <row r="1769">
          <cell r="A1769" t="str">
            <v>01.050.0700-A</v>
          </cell>
          <cell r="B1769">
            <v>10164</v>
          </cell>
        </row>
        <row r="1770">
          <cell r="A1770" t="str">
            <v>01.050.0701-0</v>
          </cell>
          <cell r="B1770">
            <v>17284.96</v>
          </cell>
        </row>
        <row r="1771">
          <cell r="A1771" t="str">
            <v>01.050.0701-A</v>
          </cell>
          <cell r="B1771">
            <v>14977.6</v>
          </cell>
        </row>
        <row r="1772">
          <cell r="A1772" t="str">
            <v>01.050.0702-0</v>
          </cell>
          <cell r="B1772">
            <v>24692.799999999999</v>
          </cell>
        </row>
        <row r="1773">
          <cell r="A1773" t="str">
            <v>01.050.0702-A</v>
          </cell>
          <cell r="B1773">
            <v>21396.32</v>
          </cell>
        </row>
        <row r="1774">
          <cell r="A1774" t="str">
            <v>01.050.0703-0</v>
          </cell>
          <cell r="B1774">
            <v>16755.2</v>
          </cell>
        </row>
        <row r="1775">
          <cell r="A1775" t="str">
            <v>01.050.0703-A</v>
          </cell>
          <cell r="B1775">
            <v>14518.24</v>
          </cell>
        </row>
        <row r="1776">
          <cell r="A1776" t="str">
            <v>01.050.0704-0</v>
          </cell>
          <cell r="B1776">
            <v>24692.799999999999</v>
          </cell>
        </row>
        <row r="1777">
          <cell r="A1777" t="str">
            <v>01.050.0704-A</v>
          </cell>
          <cell r="B1777">
            <v>21396.32</v>
          </cell>
        </row>
        <row r="1778">
          <cell r="A1778" t="str">
            <v>01.050.0705-0</v>
          </cell>
          <cell r="B1778">
            <v>35275.68</v>
          </cell>
        </row>
        <row r="1779">
          <cell r="A1779" t="str">
            <v>01.050.0705-A</v>
          </cell>
          <cell r="B1779">
            <v>30565.919999999998</v>
          </cell>
        </row>
        <row r="1780">
          <cell r="A1780" t="str">
            <v>01.050.0706-0</v>
          </cell>
          <cell r="B1780">
            <v>11728.64</v>
          </cell>
        </row>
        <row r="1781">
          <cell r="A1781" t="str">
            <v>01.050.0706-A</v>
          </cell>
          <cell r="B1781">
            <v>10164</v>
          </cell>
        </row>
        <row r="1782">
          <cell r="A1782" t="str">
            <v>01.050.0707-0</v>
          </cell>
          <cell r="B1782">
            <v>17284.96</v>
          </cell>
        </row>
        <row r="1783">
          <cell r="A1783" t="str">
            <v>01.050.0707-A</v>
          </cell>
          <cell r="B1783">
            <v>14977.6</v>
          </cell>
        </row>
        <row r="1784">
          <cell r="A1784" t="str">
            <v>01.050.0708-0</v>
          </cell>
          <cell r="B1784">
            <v>24692.799999999999</v>
          </cell>
        </row>
        <row r="1785">
          <cell r="A1785" t="str">
            <v>01.050.0708-A</v>
          </cell>
          <cell r="B1785">
            <v>21396.32</v>
          </cell>
        </row>
        <row r="1786">
          <cell r="A1786" t="str">
            <v>01.050.0710-0</v>
          </cell>
          <cell r="B1786">
            <v>7876</v>
          </cell>
        </row>
        <row r="1787">
          <cell r="A1787" t="str">
            <v>01.050.0710-A</v>
          </cell>
          <cell r="B1787">
            <v>6823.52</v>
          </cell>
        </row>
        <row r="1788">
          <cell r="A1788" t="str">
            <v>01.050.0711-0</v>
          </cell>
          <cell r="B1788">
            <v>3685.44</v>
          </cell>
        </row>
        <row r="1789">
          <cell r="A1789" t="str">
            <v>01.050.0711-A</v>
          </cell>
          <cell r="B1789">
            <v>3194.4</v>
          </cell>
        </row>
        <row r="1790">
          <cell r="A1790" t="str">
            <v>01.050.0712-0</v>
          </cell>
          <cell r="B1790">
            <v>5697.12</v>
          </cell>
        </row>
        <row r="1791">
          <cell r="A1791" t="str">
            <v>01.050.0712-A</v>
          </cell>
          <cell r="B1791">
            <v>4936.8</v>
          </cell>
        </row>
        <row r="1792">
          <cell r="A1792" t="str">
            <v>01.050.0713-0</v>
          </cell>
          <cell r="B1792">
            <v>40566.239999999998</v>
          </cell>
        </row>
        <row r="1793">
          <cell r="A1793" t="str">
            <v>01.050.0713-A</v>
          </cell>
          <cell r="B1793">
            <v>35150.720000000001</v>
          </cell>
        </row>
        <row r="1794">
          <cell r="A1794" t="str">
            <v>01.050.0714-0</v>
          </cell>
          <cell r="B1794">
            <v>16755.2</v>
          </cell>
        </row>
        <row r="1795">
          <cell r="A1795" t="str">
            <v>01.050.0714-A</v>
          </cell>
          <cell r="B1795">
            <v>14518.24</v>
          </cell>
        </row>
        <row r="1796">
          <cell r="A1796" t="str">
            <v>01.050.0715-0</v>
          </cell>
          <cell r="B1796">
            <v>24692.799999999999</v>
          </cell>
        </row>
        <row r="1797">
          <cell r="A1797" t="str">
            <v>01.050.0715-A</v>
          </cell>
          <cell r="B1797">
            <v>21396.32</v>
          </cell>
        </row>
        <row r="1798">
          <cell r="A1798" t="str">
            <v>01.050.0716-0</v>
          </cell>
          <cell r="B1798">
            <v>35275.68</v>
          </cell>
        </row>
        <row r="1799">
          <cell r="A1799" t="str">
            <v>01.050.0716-A</v>
          </cell>
          <cell r="B1799">
            <v>30565.919999999998</v>
          </cell>
        </row>
        <row r="1800">
          <cell r="A1800" t="str">
            <v>01.050.0717-0</v>
          </cell>
          <cell r="B1800">
            <v>4574.24</v>
          </cell>
        </row>
        <row r="1801">
          <cell r="A1801" t="str">
            <v>01.050.0717-A</v>
          </cell>
          <cell r="B1801">
            <v>3963.52</v>
          </cell>
        </row>
        <row r="1802">
          <cell r="A1802" t="str">
            <v>01.050.0718-0</v>
          </cell>
          <cell r="B1802">
            <v>5227.2</v>
          </cell>
        </row>
        <row r="1803">
          <cell r="A1803" t="str">
            <v>01.050.0718-A</v>
          </cell>
          <cell r="B1803">
            <v>4530.24</v>
          </cell>
        </row>
        <row r="1804">
          <cell r="A1804" t="str">
            <v>01.050.0719-0</v>
          </cell>
          <cell r="B1804">
            <v>6534.88</v>
          </cell>
        </row>
        <row r="1805">
          <cell r="A1805" t="str">
            <v>01.050.0719-A</v>
          </cell>
          <cell r="B1805">
            <v>5661.92</v>
          </cell>
        </row>
        <row r="1806">
          <cell r="A1806" t="str">
            <v>01.050.0720-0</v>
          </cell>
          <cell r="B1806">
            <v>7624.32</v>
          </cell>
        </row>
        <row r="1807">
          <cell r="A1807" t="str">
            <v>01.050.0720-A</v>
          </cell>
          <cell r="B1807">
            <v>6605.28</v>
          </cell>
        </row>
        <row r="1808">
          <cell r="A1808" t="str">
            <v>01.050.0721-0</v>
          </cell>
          <cell r="B1808">
            <v>8713.76</v>
          </cell>
        </row>
        <row r="1809">
          <cell r="A1809" t="str">
            <v>01.050.0721-A</v>
          </cell>
          <cell r="B1809">
            <v>7550.4</v>
          </cell>
        </row>
        <row r="1810">
          <cell r="A1810" t="str">
            <v>01.050.0722-0</v>
          </cell>
          <cell r="B1810">
            <v>10890.88</v>
          </cell>
        </row>
        <row r="1811">
          <cell r="A1811" t="str">
            <v>01.050.0722-A</v>
          </cell>
          <cell r="B1811">
            <v>9437.1200000000008</v>
          </cell>
        </row>
        <row r="1812">
          <cell r="A1812" t="str">
            <v>01.050.0723-0</v>
          </cell>
          <cell r="B1812">
            <v>26945.599999999999</v>
          </cell>
        </row>
        <row r="1813">
          <cell r="A1813" t="str">
            <v>01.050.0723-A</v>
          </cell>
          <cell r="B1813">
            <v>26945.599999999999</v>
          </cell>
        </row>
        <row r="1814">
          <cell r="A1814" t="str">
            <v>01.050.0724-0</v>
          </cell>
          <cell r="B1814">
            <v>47620.32</v>
          </cell>
        </row>
        <row r="1815">
          <cell r="A1815" t="str">
            <v>01.050.0724-A</v>
          </cell>
          <cell r="B1815">
            <v>41263.199999999997</v>
          </cell>
        </row>
        <row r="1816">
          <cell r="A1816" t="str">
            <v>01.050.0726-0</v>
          </cell>
          <cell r="B1816">
            <v>6869.28</v>
          </cell>
        </row>
        <row r="1817">
          <cell r="A1817" t="str">
            <v>01.050.0726-A</v>
          </cell>
          <cell r="B1817">
            <v>5952.32</v>
          </cell>
        </row>
        <row r="1818">
          <cell r="A1818" t="str">
            <v>01.050.0727-0</v>
          </cell>
          <cell r="B1818">
            <v>7876</v>
          </cell>
        </row>
        <row r="1819">
          <cell r="A1819" t="str">
            <v>01.050.0727-A</v>
          </cell>
          <cell r="B1819">
            <v>6823.52</v>
          </cell>
        </row>
        <row r="1820">
          <cell r="A1820" t="str">
            <v>01.050.0728-0</v>
          </cell>
          <cell r="B1820">
            <v>9885.92</v>
          </cell>
        </row>
        <row r="1821">
          <cell r="A1821" t="str">
            <v>01.050.0728-A</v>
          </cell>
          <cell r="B1821">
            <v>8565.92</v>
          </cell>
        </row>
        <row r="1822">
          <cell r="A1822" t="str">
            <v>01.050.0729-0</v>
          </cell>
          <cell r="B1822">
            <v>9382.56</v>
          </cell>
        </row>
        <row r="1823">
          <cell r="A1823" t="str">
            <v>01.050.0729-A</v>
          </cell>
          <cell r="B1823">
            <v>8131.2</v>
          </cell>
        </row>
        <row r="1824">
          <cell r="A1824" t="str">
            <v>01.050.0730-0</v>
          </cell>
          <cell r="B1824">
            <v>10723.68</v>
          </cell>
        </row>
        <row r="1825">
          <cell r="A1825" t="str">
            <v>01.050.0730-A</v>
          </cell>
          <cell r="B1825">
            <v>9292.7999999999993</v>
          </cell>
        </row>
        <row r="1826">
          <cell r="A1826" t="str">
            <v>01.050.0731-0</v>
          </cell>
          <cell r="B1826">
            <v>13404.16</v>
          </cell>
        </row>
        <row r="1827">
          <cell r="A1827" t="str">
            <v>01.050.0731-A</v>
          </cell>
          <cell r="B1827">
            <v>11614.24</v>
          </cell>
        </row>
        <row r="1828">
          <cell r="A1828" t="str">
            <v>01.050.0732-0</v>
          </cell>
          <cell r="B1828">
            <v>3493.6</v>
          </cell>
        </row>
        <row r="1829">
          <cell r="A1829" t="str">
            <v>01.050.0732-A</v>
          </cell>
          <cell r="B1829">
            <v>3027.2</v>
          </cell>
        </row>
        <row r="1830">
          <cell r="A1830" t="str">
            <v>01.050.0735-0</v>
          </cell>
          <cell r="B1830">
            <v>8058.6</v>
          </cell>
        </row>
        <row r="1831">
          <cell r="A1831" t="str">
            <v>01.050.0735-A</v>
          </cell>
          <cell r="B1831">
            <v>8058.6</v>
          </cell>
        </row>
        <row r="1832">
          <cell r="A1832" t="str">
            <v>01.050.0736-0</v>
          </cell>
          <cell r="B1832">
            <v>14241.92</v>
          </cell>
        </row>
        <row r="1833">
          <cell r="A1833" t="str">
            <v>01.050.0736-A</v>
          </cell>
          <cell r="B1833">
            <v>12341.12</v>
          </cell>
        </row>
        <row r="1834">
          <cell r="A1834" t="str">
            <v>01.050.0740-0</v>
          </cell>
          <cell r="B1834">
            <v>13972.2</v>
          </cell>
        </row>
        <row r="1835">
          <cell r="A1835" t="str">
            <v>01.050.0740-A</v>
          </cell>
          <cell r="B1835">
            <v>13972.2</v>
          </cell>
        </row>
        <row r="1836">
          <cell r="A1836" t="str">
            <v>01.050.0741-0</v>
          </cell>
          <cell r="B1836">
            <v>24692.799999999999</v>
          </cell>
        </row>
        <row r="1837">
          <cell r="A1837" t="str">
            <v>01.050.0741-A</v>
          </cell>
          <cell r="B1837">
            <v>21396.32</v>
          </cell>
        </row>
        <row r="1838">
          <cell r="A1838" t="str">
            <v>01.050.0750-0</v>
          </cell>
          <cell r="B1838">
            <v>8533.7999999999993</v>
          </cell>
        </row>
        <row r="1839">
          <cell r="A1839" t="str">
            <v>01.050.0750-A</v>
          </cell>
          <cell r="B1839">
            <v>8533.7999999999993</v>
          </cell>
        </row>
        <row r="1840">
          <cell r="A1840" t="str">
            <v>01.050.0751-0</v>
          </cell>
          <cell r="B1840">
            <v>15079.68</v>
          </cell>
        </row>
        <row r="1841">
          <cell r="A1841" t="str">
            <v>01.050.0751-A</v>
          </cell>
          <cell r="B1841">
            <v>13066.24</v>
          </cell>
        </row>
        <row r="1842">
          <cell r="A1842" t="str">
            <v>01.050.9999-0</v>
          </cell>
          <cell r="B1842">
            <v>4552</v>
          </cell>
        </row>
        <row r="1843">
          <cell r="A1843" t="str">
            <v>01.050.9999-A</v>
          </cell>
          <cell r="B1843">
            <v>4178</v>
          </cell>
        </row>
        <row r="1844">
          <cell r="A1844" t="str">
            <v>02.001.0001-0</v>
          </cell>
          <cell r="B1844">
            <v>50.19</v>
          </cell>
        </row>
        <row r="1845">
          <cell r="A1845" t="str">
            <v>02.001.0001-A</v>
          </cell>
          <cell r="B1845">
            <v>45.91</v>
          </cell>
        </row>
        <row r="1846">
          <cell r="A1846" t="str">
            <v>02.001.0002-0</v>
          </cell>
          <cell r="B1846">
            <v>41.12</v>
          </cell>
        </row>
        <row r="1847">
          <cell r="A1847" t="str">
            <v>02.001.0002-A</v>
          </cell>
          <cell r="B1847">
            <v>36.83</v>
          </cell>
        </row>
        <row r="1848">
          <cell r="A1848" t="str">
            <v>02.001.0003-0</v>
          </cell>
          <cell r="B1848">
            <v>34.979999999999997</v>
          </cell>
        </row>
        <row r="1849">
          <cell r="A1849" t="str">
            <v>02.001.0003-A</v>
          </cell>
          <cell r="B1849">
            <v>30.69</v>
          </cell>
        </row>
        <row r="1850">
          <cell r="A1850" t="str">
            <v>02.002.0005-0</v>
          </cell>
          <cell r="B1850">
            <v>25.6</v>
          </cell>
        </row>
        <row r="1851">
          <cell r="A1851" t="str">
            <v>02.002.0005-A</v>
          </cell>
          <cell r="B1851">
            <v>23.93</v>
          </cell>
        </row>
        <row r="1852">
          <cell r="A1852" t="str">
            <v>02.002.0006-0</v>
          </cell>
          <cell r="B1852">
            <v>33.590000000000003</v>
          </cell>
        </row>
        <row r="1853">
          <cell r="A1853" t="str">
            <v>02.002.0006-A</v>
          </cell>
          <cell r="B1853">
            <v>31.33</v>
          </cell>
        </row>
        <row r="1854">
          <cell r="A1854" t="str">
            <v>02.002.0007-0</v>
          </cell>
          <cell r="B1854">
            <v>17.61</v>
          </cell>
        </row>
        <row r="1855">
          <cell r="A1855" t="str">
            <v>02.002.0007-A</v>
          </cell>
          <cell r="B1855">
            <v>16.54</v>
          </cell>
        </row>
        <row r="1856">
          <cell r="A1856" t="str">
            <v>02.002.0010-0</v>
          </cell>
          <cell r="B1856">
            <v>32.090000000000003</v>
          </cell>
        </row>
        <row r="1857">
          <cell r="A1857" t="str">
            <v>02.002.0010-A</v>
          </cell>
          <cell r="B1857">
            <v>30.42</v>
          </cell>
        </row>
        <row r="1858">
          <cell r="A1858" t="str">
            <v>02.002.0011-0</v>
          </cell>
          <cell r="B1858">
            <v>40.08</v>
          </cell>
        </row>
        <row r="1859">
          <cell r="A1859" t="str">
            <v>02.002.0011-A</v>
          </cell>
          <cell r="B1859">
            <v>37.81</v>
          </cell>
        </row>
        <row r="1860">
          <cell r="A1860" t="str">
            <v>02.002.0012-0</v>
          </cell>
          <cell r="B1860">
            <v>24.1</v>
          </cell>
        </row>
        <row r="1861">
          <cell r="A1861" t="str">
            <v>02.002.0012-A</v>
          </cell>
          <cell r="B1861">
            <v>23.03</v>
          </cell>
        </row>
        <row r="1862">
          <cell r="A1862" t="str">
            <v>02.003.0001-1</v>
          </cell>
          <cell r="B1862">
            <v>76.930000000000007</v>
          </cell>
        </row>
        <row r="1863">
          <cell r="A1863" t="str">
            <v>02.003.0001-B</v>
          </cell>
          <cell r="B1863">
            <v>71.040000000000006</v>
          </cell>
        </row>
        <row r="1864">
          <cell r="A1864" t="str">
            <v>02.004.0001-0</v>
          </cell>
          <cell r="B1864">
            <v>395.94</v>
          </cell>
        </row>
        <row r="1865">
          <cell r="A1865" t="str">
            <v>02.004.0001-A</v>
          </cell>
          <cell r="B1865">
            <v>351.57</v>
          </cell>
        </row>
        <row r="1866">
          <cell r="A1866" t="str">
            <v>02.004.0002-1</v>
          </cell>
          <cell r="B1866">
            <v>409.29</v>
          </cell>
        </row>
        <row r="1867">
          <cell r="A1867" t="str">
            <v>02.004.0002-B</v>
          </cell>
          <cell r="B1867">
            <v>365.01</v>
          </cell>
        </row>
        <row r="1868">
          <cell r="A1868" t="str">
            <v>02.004.0003-0</v>
          </cell>
          <cell r="B1868">
            <v>396.02</v>
          </cell>
        </row>
        <row r="1869">
          <cell r="A1869" t="str">
            <v>02.004.0003-A</v>
          </cell>
          <cell r="B1869">
            <v>351.66</v>
          </cell>
        </row>
        <row r="1870">
          <cell r="A1870" t="str">
            <v>02.004.0004-0</v>
          </cell>
          <cell r="B1870">
            <v>339.51</v>
          </cell>
        </row>
        <row r="1871">
          <cell r="A1871" t="str">
            <v>02.004.0004-A</v>
          </cell>
          <cell r="B1871">
            <v>302.74</v>
          </cell>
        </row>
        <row r="1872">
          <cell r="A1872" t="str">
            <v>02.004.0005-0</v>
          </cell>
          <cell r="B1872">
            <v>378.68</v>
          </cell>
        </row>
        <row r="1873">
          <cell r="A1873" t="str">
            <v>02.004.0005-A</v>
          </cell>
          <cell r="B1873">
            <v>342.54</v>
          </cell>
        </row>
        <row r="1874">
          <cell r="A1874" t="str">
            <v>02.004.0006-0</v>
          </cell>
          <cell r="B1874">
            <v>328.89</v>
          </cell>
        </row>
        <row r="1875">
          <cell r="A1875" t="str">
            <v>02.004.0006-A</v>
          </cell>
          <cell r="B1875">
            <v>292.06</v>
          </cell>
        </row>
        <row r="1876">
          <cell r="A1876" t="str">
            <v>02.004.0007-0</v>
          </cell>
          <cell r="B1876">
            <v>427.26</v>
          </cell>
        </row>
        <row r="1877">
          <cell r="A1877" t="str">
            <v>02.004.0007-A</v>
          </cell>
          <cell r="B1877">
            <v>379.88</v>
          </cell>
        </row>
        <row r="1878">
          <cell r="A1878" t="str">
            <v>02.004.0010-0</v>
          </cell>
          <cell r="B1878">
            <v>427.29</v>
          </cell>
        </row>
        <row r="1879">
          <cell r="A1879" t="str">
            <v>02.004.0010-A</v>
          </cell>
          <cell r="B1879">
            <v>382.92</v>
          </cell>
        </row>
        <row r="1880">
          <cell r="A1880" t="str">
            <v>02.004.0012-0</v>
          </cell>
          <cell r="B1880">
            <v>1929</v>
          </cell>
        </row>
        <row r="1881">
          <cell r="A1881" t="str">
            <v>02.004.0012-A</v>
          </cell>
          <cell r="B1881">
            <v>1780.78</v>
          </cell>
        </row>
        <row r="1882">
          <cell r="A1882" t="str">
            <v>02.004.0013-0</v>
          </cell>
          <cell r="B1882">
            <v>3464.9</v>
          </cell>
        </row>
        <row r="1883">
          <cell r="A1883" t="str">
            <v>02.004.0013-A</v>
          </cell>
          <cell r="B1883">
            <v>3192.01</v>
          </cell>
        </row>
        <row r="1884">
          <cell r="A1884" t="str">
            <v>02.006.0010-0</v>
          </cell>
          <cell r="B1884">
            <v>415.89</v>
          </cell>
        </row>
        <row r="1885">
          <cell r="A1885" t="str">
            <v>02.006.0010-A</v>
          </cell>
          <cell r="B1885">
            <v>415.89</v>
          </cell>
        </row>
        <row r="1886">
          <cell r="A1886" t="str">
            <v>02.006.0015-0</v>
          </cell>
          <cell r="B1886">
            <v>490</v>
          </cell>
        </row>
        <row r="1887">
          <cell r="A1887" t="str">
            <v>02.006.0015-A</v>
          </cell>
          <cell r="B1887">
            <v>490</v>
          </cell>
        </row>
        <row r="1888">
          <cell r="A1888" t="str">
            <v>02.006.0020-0</v>
          </cell>
          <cell r="B1888">
            <v>578.41</v>
          </cell>
        </row>
        <row r="1889">
          <cell r="A1889" t="str">
            <v>02.006.0020-A</v>
          </cell>
          <cell r="B1889">
            <v>578.41</v>
          </cell>
        </row>
        <row r="1890">
          <cell r="A1890" t="str">
            <v>02.006.0025-0</v>
          </cell>
          <cell r="B1890">
            <v>665.43</v>
          </cell>
        </row>
        <row r="1891">
          <cell r="A1891" t="str">
            <v>02.006.0025-A</v>
          </cell>
          <cell r="B1891">
            <v>665.43</v>
          </cell>
        </row>
        <row r="1892">
          <cell r="A1892" t="str">
            <v>02.006.0030-0</v>
          </cell>
          <cell r="B1892">
            <v>665.43</v>
          </cell>
        </row>
        <row r="1893">
          <cell r="A1893" t="str">
            <v>02.006.0030-A</v>
          </cell>
          <cell r="B1893">
            <v>665.43</v>
          </cell>
        </row>
        <row r="1894">
          <cell r="A1894" t="str">
            <v>02.006.0050-0</v>
          </cell>
          <cell r="B1894">
            <v>830</v>
          </cell>
        </row>
        <row r="1895">
          <cell r="A1895" t="str">
            <v>02.006.0050-A</v>
          </cell>
          <cell r="B1895">
            <v>830</v>
          </cell>
        </row>
        <row r="1896">
          <cell r="A1896" t="str">
            <v>02.010.0001-0</v>
          </cell>
          <cell r="B1896">
            <v>263.58</v>
          </cell>
        </row>
        <row r="1897">
          <cell r="A1897" t="str">
            <v>02.010.0001-A</v>
          </cell>
          <cell r="B1897">
            <v>234.54</v>
          </cell>
        </row>
        <row r="1898">
          <cell r="A1898" t="str">
            <v>02.010.0002-0</v>
          </cell>
          <cell r="B1898">
            <v>235.87</v>
          </cell>
        </row>
        <row r="1899">
          <cell r="A1899" t="str">
            <v>02.010.0002-A</v>
          </cell>
          <cell r="B1899">
            <v>206.84</v>
          </cell>
        </row>
        <row r="1900">
          <cell r="A1900" t="str">
            <v>02.011.0001-0</v>
          </cell>
          <cell r="B1900">
            <v>23.49</v>
          </cell>
        </row>
        <row r="1901">
          <cell r="A1901" t="str">
            <v>02.011.0001-A</v>
          </cell>
          <cell r="B1901">
            <v>22.36</v>
          </cell>
        </row>
        <row r="1902">
          <cell r="A1902" t="str">
            <v>02.011.0002-0</v>
          </cell>
          <cell r="B1902">
            <v>13.46</v>
          </cell>
        </row>
        <row r="1903">
          <cell r="A1903" t="str">
            <v>02.011.0002-A</v>
          </cell>
          <cell r="B1903">
            <v>12.33</v>
          </cell>
        </row>
        <row r="1904">
          <cell r="A1904" t="str">
            <v>02.011.0003-0</v>
          </cell>
          <cell r="B1904">
            <v>12.79</v>
          </cell>
        </row>
        <row r="1905">
          <cell r="A1905" t="str">
            <v>02.011.0003-A</v>
          </cell>
          <cell r="B1905">
            <v>11.09</v>
          </cell>
        </row>
        <row r="1906">
          <cell r="A1906" t="str">
            <v>02.011.0010-0</v>
          </cell>
          <cell r="B1906">
            <v>0.73</v>
          </cell>
        </row>
        <row r="1907">
          <cell r="A1907" t="str">
            <v>02.011.0010-A</v>
          </cell>
          <cell r="B1907">
            <v>0.73</v>
          </cell>
        </row>
        <row r="1908">
          <cell r="A1908" t="str">
            <v>02.011.0014-0</v>
          </cell>
          <cell r="B1908">
            <v>1.47</v>
          </cell>
        </row>
        <row r="1909">
          <cell r="A1909" t="str">
            <v>02.011.0014-A</v>
          </cell>
          <cell r="B1909">
            <v>1.47</v>
          </cell>
        </row>
        <row r="1910">
          <cell r="A1910" t="str">
            <v>02.015.0001-0</v>
          </cell>
          <cell r="B1910">
            <v>3081.1</v>
          </cell>
        </row>
        <row r="1911">
          <cell r="A1911" t="str">
            <v>02.015.0001-A</v>
          </cell>
          <cell r="B1911">
            <v>2952.78</v>
          </cell>
        </row>
        <row r="1912">
          <cell r="A1912" t="str">
            <v>02.016.0001-0</v>
          </cell>
          <cell r="B1912">
            <v>1611.75</v>
          </cell>
        </row>
        <row r="1913">
          <cell r="A1913" t="str">
            <v>02.016.0001-A</v>
          </cell>
          <cell r="B1913">
            <v>1488.4</v>
          </cell>
        </row>
        <row r="1914">
          <cell r="A1914" t="str">
            <v>02.016.0003-0</v>
          </cell>
          <cell r="B1914">
            <v>9217.56</v>
          </cell>
        </row>
        <row r="1915">
          <cell r="A1915" t="str">
            <v>02.016.0003-A</v>
          </cell>
          <cell r="B1915">
            <v>8688.61</v>
          </cell>
        </row>
        <row r="1916">
          <cell r="A1916" t="str">
            <v>02.016.0004-0</v>
          </cell>
          <cell r="B1916">
            <v>10075.5</v>
          </cell>
        </row>
        <row r="1917">
          <cell r="A1917" t="str">
            <v>02.016.0004-A</v>
          </cell>
          <cell r="B1917">
            <v>9546.56</v>
          </cell>
        </row>
        <row r="1918">
          <cell r="A1918" t="str">
            <v>02.016.0006-0</v>
          </cell>
          <cell r="B1918">
            <v>10995.28</v>
          </cell>
        </row>
        <row r="1919">
          <cell r="A1919" t="str">
            <v>02.016.0006-A</v>
          </cell>
          <cell r="B1919">
            <v>10466.34</v>
          </cell>
        </row>
        <row r="1920">
          <cell r="A1920" t="str">
            <v>02.016.0008-0</v>
          </cell>
          <cell r="B1920">
            <v>11680.91</v>
          </cell>
        </row>
        <row r="1921">
          <cell r="A1921" t="str">
            <v>02.016.0008-A</v>
          </cell>
          <cell r="B1921">
            <v>11146.55</v>
          </cell>
        </row>
        <row r="1922">
          <cell r="A1922" t="str">
            <v>02.016.0010-0</v>
          </cell>
          <cell r="B1922">
            <v>12233.58</v>
          </cell>
        </row>
        <row r="1923">
          <cell r="A1923" t="str">
            <v>02.016.0010-A</v>
          </cell>
          <cell r="B1923">
            <v>11699.22</v>
          </cell>
        </row>
        <row r="1924">
          <cell r="A1924" t="str">
            <v>02.020.0001-0</v>
          </cell>
          <cell r="B1924">
            <v>348.94</v>
          </cell>
        </row>
        <row r="1925">
          <cell r="A1925" t="str">
            <v>02.020.0001-A</v>
          </cell>
          <cell r="B1925">
            <v>323.38</v>
          </cell>
        </row>
        <row r="1926">
          <cell r="A1926" t="str">
            <v>02.020.0002-0</v>
          </cell>
          <cell r="B1926">
            <v>190.66</v>
          </cell>
        </row>
        <row r="1927">
          <cell r="A1927" t="str">
            <v>02.020.0002-A</v>
          </cell>
          <cell r="B1927">
            <v>179.94</v>
          </cell>
        </row>
        <row r="1928">
          <cell r="A1928" t="str">
            <v>02.020.0003-0</v>
          </cell>
          <cell r="B1928">
            <v>109.84</v>
          </cell>
        </row>
        <row r="1929">
          <cell r="A1929" t="str">
            <v>02.020.0003-A</v>
          </cell>
          <cell r="B1929">
            <v>105.54</v>
          </cell>
        </row>
        <row r="1930">
          <cell r="A1930" t="str">
            <v>02.020.0005-0</v>
          </cell>
          <cell r="B1930">
            <v>2.88</v>
          </cell>
        </row>
        <row r="1931">
          <cell r="A1931" t="str">
            <v>02.020.0005-A</v>
          </cell>
          <cell r="B1931">
            <v>2.59</v>
          </cell>
        </row>
        <row r="1932">
          <cell r="A1932" t="str">
            <v>02.020.0009-0</v>
          </cell>
          <cell r="B1932">
            <v>85.52</v>
          </cell>
        </row>
        <row r="1933">
          <cell r="A1933" t="str">
            <v>02.020.0009-A</v>
          </cell>
          <cell r="B1933">
            <v>79.11</v>
          </cell>
        </row>
        <row r="1934">
          <cell r="A1934" t="str">
            <v>02.025.0010-0</v>
          </cell>
          <cell r="B1934">
            <v>18941.689999999999</v>
          </cell>
        </row>
        <row r="1935">
          <cell r="A1935" t="str">
            <v>02.025.0010-A</v>
          </cell>
          <cell r="B1935">
            <v>16898.91</v>
          </cell>
        </row>
        <row r="1936">
          <cell r="A1936" t="str">
            <v>02.025.0012-0</v>
          </cell>
          <cell r="B1936">
            <v>17250.310000000001</v>
          </cell>
        </row>
        <row r="1937">
          <cell r="A1937" t="str">
            <v>02.025.0012-A</v>
          </cell>
          <cell r="B1937">
            <v>15207.53</v>
          </cell>
        </row>
        <row r="1938">
          <cell r="A1938" t="str">
            <v>02.025.0015-0</v>
          </cell>
          <cell r="B1938">
            <v>10629.62</v>
          </cell>
        </row>
        <row r="1939">
          <cell r="A1939" t="str">
            <v>02.025.0015-A</v>
          </cell>
          <cell r="B1939">
            <v>9357.17</v>
          </cell>
        </row>
        <row r="1940">
          <cell r="A1940" t="str">
            <v>02.025.0020-0</v>
          </cell>
          <cell r="B1940">
            <v>37626.089999999997</v>
          </cell>
        </row>
        <row r="1941">
          <cell r="A1941" t="str">
            <v>02.025.0020-A</v>
          </cell>
          <cell r="B1941">
            <v>33417.53</v>
          </cell>
        </row>
        <row r="1942">
          <cell r="A1942" t="str">
            <v>02.025.0025-0</v>
          </cell>
          <cell r="B1942">
            <v>28481.56</v>
          </cell>
        </row>
        <row r="1943">
          <cell r="A1943" t="str">
            <v>02.025.0025-A</v>
          </cell>
          <cell r="B1943">
            <v>25112.45</v>
          </cell>
        </row>
        <row r="1944">
          <cell r="A1944" t="str">
            <v>02.025.0030-0</v>
          </cell>
          <cell r="B1944">
            <v>23892.06</v>
          </cell>
        </row>
        <row r="1945">
          <cell r="A1945" t="str">
            <v>02.025.0030-A</v>
          </cell>
          <cell r="B1945">
            <v>20944.990000000002</v>
          </cell>
        </row>
        <row r="1946">
          <cell r="A1946" t="str">
            <v>02.030.0005-0</v>
          </cell>
          <cell r="B1946">
            <v>73.59</v>
          </cell>
        </row>
        <row r="1947">
          <cell r="A1947" t="str">
            <v>02.030.0005-A</v>
          </cell>
          <cell r="B1947">
            <v>66.34</v>
          </cell>
        </row>
        <row r="1948">
          <cell r="A1948" t="str">
            <v>02.030.0010-0</v>
          </cell>
          <cell r="B1948">
            <v>63.09</v>
          </cell>
        </row>
        <row r="1949">
          <cell r="A1949" t="str">
            <v>02.030.0010-A</v>
          </cell>
          <cell r="B1949">
            <v>63.09</v>
          </cell>
        </row>
        <row r="1950">
          <cell r="A1950" t="str">
            <v>02.030.0020-0</v>
          </cell>
          <cell r="B1950">
            <v>16.059999999999999</v>
          </cell>
        </row>
        <row r="1951">
          <cell r="A1951" t="str">
            <v>02.030.0020-A</v>
          </cell>
          <cell r="B1951">
            <v>16.059999999999999</v>
          </cell>
        </row>
        <row r="1952">
          <cell r="A1952" t="str">
            <v>02.030.0025-0</v>
          </cell>
          <cell r="B1952">
            <v>145.28</v>
          </cell>
        </row>
        <row r="1953">
          <cell r="A1953" t="str">
            <v>02.030.0025-A</v>
          </cell>
          <cell r="B1953">
            <v>145.28</v>
          </cell>
        </row>
        <row r="1954">
          <cell r="A1954" t="str">
            <v>02.030.0035-0</v>
          </cell>
          <cell r="B1954">
            <v>41.67</v>
          </cell>
        </row>
        <row r="1955">
          <cell r="A1955" t="str">
            <v>02.030.0035-A</v>
          </cell>
          <cell r="B1955">
            <v>41.67</v>
          </cell>
        </row>
        <row r="1956">
          <cell r="A1956" t="str">
            <v>02.030.0040-0</v>
          </cell>
          <cell r="B1956">
            <v>9.83</v>
          </cell>
        </row>
        <row r="1957">
          <cell r="A1957" t="str">
            <v>02.030.0040-A</v>
          </cell>
          <cell r="B1957">
            <v>9.83</v>
          </cell>
        </row>
        <row r="1958">
          <cell r="A1958" t="str">
            <v>02.030.0060-0</v>
          </cell>
          <cell r="B1958">
            <v>8.7799999999999994</v>
          </cell>
        </row>
        <row r="1959">
          <cell r="A1959" t="str">
            <v>02.030.0060-A</v>
          </cell>
          <cell r="B1959">
            <v>7.75</v>
          </cell>
        </row>
        <row r="1960">
          <cell r="A1960" t="str">
            <v>02.050.0001-0</v>
          </cell>
          <cell r="B1960">
            <v>84.55</v>
          </cell>
        </row>
        <row r="1961">
          <cell r="A1961" t="str">
            <v>02.050.0001-A</v>
          </cell>
          <cell r="B1961">
            <v>74.28</v>
          </cell>
        </row>
        <row r="1962">
          <cell r="A1962" t="str">
            <v>03.001.0001-1</v>
          </cell>
          <cell r="B1962">
            <v>54.94</v>
          </cell>
        </row>
        <row r="1963">
          <cell r="A1963" t="str">
            <v>03.001.0001-B</v>
          </cell>
          <cell r="B1963">
            <v>47.62</v>
          </cell>
        </row>
        <row r="1964">
          <cell r="A1964" t="str">
            <v>03.001.0002-1</v>
          </cell>
          <cell r="B1964">
            <v>69.489999999999995</v>
          </cell>
        </row>
        <row r="1965">
          <cell r="A1965" t="str">
            <v>03.001.0002-B</v>
          </cell>
          <cell r="B1965">
            <v>60.23</v>
          </cell>
        </row>
        <row r="1966">
          <cell r="A1966" t="str">
            <v>03.001.0003-1</v>
          </cell>
          <cell r="B1966">
            <v>93.73</v>
          </cell>
        </row>
        <row r="1967">
          <cell r="A1967" t="str">
            <v>03.001.0003-B</v>
          </cell>
          <cell r="B1967">
            <v>81.239999999999995</v>
          </cell>
        </row>
        <row r="1968">
          <cell r="A1968" t="str">
            <v>03.001.0004-1</v>
          </cell>
          <cell r="B1968">
            <v>126.05</v>
          </cell>
        </row>
        <row r="1969">
          <cell r="A1969" t="str">
            <v>03.001.0004-B</v>
          </cell>
          <cell r="B1969">
            <v>109.26</v>
          </cell>
        </row>
        <row r="1970">
          <cell r="A1970" t="str">
            <v>03.001.0009-1</v>
          </cell>
          <cell r="B1970">
            <v>156.75</v>
          </cell>
        </row>
        <row r="1971">
          <cell r="A1971" t="str">
            <v>03.001.0009-B</v>
          </cell>
          <cell r="B1971">
            <v>135.87</v>
          </cell>
        </row>
        <row r="1972">
          <cell r="A1972" t="str">
            <v>03.001.0010-0</v>
          </cell>
          <cell r="B1972">
            <v>121.2</v>
          </cell>
        </row>
        <row r="1973">
          <cell r="A1973" t="str">
            <v>03.001.0010-A</v>
          </cell>
          <cell r="B1973">
            <v>105.06</v>
          </cell>
        </row>
        <row r="1974">
          <cell r="A1974" t="str">
            <v>03.001.0011-0</v>
          </cell>
          <cell r="B1974">
            <v>153.52000000000001</v>
          </cell>
        </row>
        <row r="1975">
          <cell r="A1975" t="str">
            <v>03.001.0011-A</v>
          </cell>
          <cell r="B1975">
            <v>133.07</v>
          </cell>
        </row>
        <row r="1976">
          <cell r="A1976" t="str">
            <v>03.001.0012-0</v>
          </cell>
          <cell r="B1976">
            <v>177.76</v>
          </cell>
        </row>
        <row r="1977">
          <cell r="A1977" t="str">
            <v>03.001.0012-A</v>
          </cell>
          <cell r="B1977">
            <v>154.08000000000001</v>
          </cell>
        </row>
        <row r="1978">
          <cell r="A1978" t="str">
            <v>03.001.0021-0</v>
          </cell>
          <cell r="B1978">
            <v>210.08</v>
          </cell>
        </row>
        <row r="1979">
          <cell r="A1979" t="str">
            <v>03.001.0021-A</v>
          </cell>
          <cell r="B1979">
            <v>182.1</v>
          </cell>
        </row>
        <row r="1980">
          <cell r="A1980" t="str">
            <v>03.001.0022-0</v>
          </cell>
          <cell r="B1980">
            <v>242.41</v>
          </cell>
        </row>
        <row r="1981">
          <cell r="A1981" t="str">
            <v>03.001.0022-A</v>
          </cell>
          <cell r="B1981">
            <v>210.12</v>
          </cell>
        </row>
        <row r="1982">
          <cell r="A1982" t="str">
            <v>03.001.0041-0</v>
          </cell>
          <cell r="B1982">
            <v>77.569999999999993</v>
          </cell>
        </row>
        <row r="1983">
          <cell r="A1983" t="str">
            <v>03.001.0041-A</v>
          </cell>
          <cell r="B1983">
            <v>67.23</v>
          </cell>
        </row>
        <row r="1984">
          <cell r="A1984" t="str">
            <v>03.001.0042-0</v>
          </cell>
          <cell r="B1984">
            <v>90.49</v>
          </cell>
        </row>
        <row r="1985">
          <cell r="A1985" t="str">
            <v>03.001.0042-A</v>
          </cell>
          <cell r="B1985">
            <v>78.44</v>
          </cell>
        </row>
        <row r="1986">
          <cell r="A1986" t="str">
            <v>03.001.0043-0</v>
          </cell>
          <cell r="B1986">
            <v>145.44</v>
          </cell>
        </row>
        <row r="1987">
          <cell r="A1987" t="str">
            <v>03.001.0043-A</v>
          </cell>
          <cell r="B1987">
            <v>126.07</v>
          </cell>
        </row>
        <row r="1988">
          <cell r="A1988" t="str">
            <v>03.001.0044-0</v>
          </cell>
          <cell r="B1988">
            <v>177.76</v>
          </cell>
        </row>
        <row r="1989">
          <cell r="A1989" t="str">
            <v>03.001.0044-A</v>
          </cell>
          <cell r="B1989">
            <v>154.08000000000001</v>
          </cell>
        </row>
        <row r="1990">
          <cell r="A1990" t="str">
            <v>03.001.0045-0</v>
          </cell>
          <cell r="B1990">
            <v>210.08</v>
          </cell>
        </row>
        <row r="1991">
          <cell r="A1991" t="str">
            <v>03.001.0045-A</v>
          </cell>
          <cell r="B1991">
            <v>182.1</v>
          </cell>
        </row>
        <row r="1992">
          <cell r="A1992" t="str">
            <v>03.001.0047-0</v>
          </cell>
          <cell r="B1992">
            <v>88.88</v>
          </cell>
        </row>
        <row r="1993">
          <cell r="A1993" t="str">
            <v>03.001.0047-A</v>
          </cell>
          <cell r="B1993">
            <v>77.040000000000006</v>
          </cell>
        </row>
        <row r="1994">
          <cell r="A1994" t="str">
            <v>03.001.0048-0</v>
          </cell>
          <cell r="B1994">
            <v>161.6</v>
          </cell>
        </row>
        <row r="1995">
          <cell r="A1995" t="str">
            <v>03.001.0048-A</v>
          </cell>
          <cell r="B1995">
            <v>140.08000000000001</v>
          </cell>
        </row>
        <row r="1996">
          <cell r="A1996" t="str">
            <v>03.001.0049-0</v>
          </cell>
          <cell r="B1996">
            <v>242.41</v>
          </cell>
        </row>
        <row r="1997">
          <cell r="A1997" t="str">
            <v>03.001.0049-A</v>
          </cell>
          <cell r="B1997">
            <v>210.12</v>
          </cell>
        </row>
        <row r="1998">
          <cell r="A1998" t="str">
            <v>03.001.0050-0</v>
          </cell>
          <cell r="B1998">
            <v>290.89</v>
          </cell>
        </row>
        <row r="1999">
          <cell r="A1999" t="str">
            <v>03.001.0050-A</v>
          </cell>
          <cell r="B1999">
            <v>252.14</v>
          </cell>
        </row>
        <row r="2000">
          <cell r="A2000" t="str">
            <v>03.001.0051-0</v>
          </cell>
          <cell r="B2000">
            <v>339.37</v>
          </cell>
        </row>
        <row r="2001">
          <cell r="A2001" t="str">
            <v>03.001.0051-A</v>
          </cell>
          <cell r="B2001">
            <v>294.16000000000003</v>
          </cell>
        </row>
        <row r="2002">
          <cell r="A2002" t="str">
            <v>03.001.0061-0</v>
          </cell>
          <cell r="B2002">
            <v>43.71</v>
          </cell>
        </row>
        <row r="2003">
          <cell r="A2003" t="str">
            <v>03.001.0061-A</v>
          </cell>
          <cell r="B2003">
            <v>37.869999999999997</v>
          </cell>
        </row>
        <row r="2004">
          <cell r="A2004" t="str">
            <v>03.001.0065-1</v>
          </cell>
          <cell r="B2004">
            <v>116.44</v>
          </cell>
        </row>
        <row r="2005">
          <cell r="A2005" t="str">
            <v>03.001.0065-B</v>
          </cell>
          <cell r="B2005">
            <v>100.87</v>
          </cell>
        </row>
        <row r="2006">
          <cell r="A2006" t="str">
            <v>03.001.0070-1</v>
          </cell>
          <cell r="B2006">
            <v>104.8</v>
          </cell>
        </row>
        <row r="2007">
          <cell r="A2007" t="str">
            <v>03.001.0070-B</v>
          </cell>
          <cell r="B2007">
            <v>90.79</v>
          </cell>
        </row>
        <row r="2008">
          <cell r="A2008" t="str">
            <v>03.001.0071-1</v>
          </cell>
          <cell r="B2008">
            <v>39.340000000000003</v>
          </cell>
        </row>
        <row r="2009">
          <cell r="A2009" t="str">
            <v>03.001.0071-B</v>
          </cell>
          <cell r="B2009">
            <v>34.090000000000003</v>
          </cell>
        </row>
        <row r="2010">
          <cell r="A2010" t="str">
            <v>03.001.0080-1</v>
          </cell>
          <cell r="B2010">
            <v>38.78</v>
          </cell>
        </row>
        <row r="2011">
          <cell r="A2011" t="str">
            <v>03.001.0080-B</v>
          </cell>
          <cell r="B2011">
            <v>33.61</v>
          </cell>
        </row>
        <row r="2012">
          <cell r="A2012" t="str">
            <v>03.001.0085-1</v>
          </cell>
          <cell r="B2012">
            <v>52.52</v>
          </cell>
        </row>
        <row r="2013">
          <cell r="A2013" t="str">
            <v>03.001.0085-B</v>
          </cell>
          <cell r="B2013">
            <v>45.52</v>
          </cell>
        </row>
        <row r="2014">
          <cell r="A2014" t="str">
            <v>03.001.0090-0</v>
          </cell>
          <cell r="B2014">
            <v>167.74</v>
          </cell>
        </row>
        <row r="2015">
          <cell r="A2015" t="str">
            <v>03.001.0090-A</v>
          </cell>
          <cell r="B2015">
            <v>145.76</v>
          </cell>
        </row>
        <row r="2016">
          <cell r="A2016" t="str">
            <v>03.001.0095-0</v>
          </cell>
          <cell r="B2016">
            <v>39.75</v>
          </cell>
        </row>
        <row r="2017">
          <cell r="A2017" t="str">
            <v>03.001.0095-A</v>
          </cell>
          <cell r="B2017">
            <v>34.450000000000003</v>
          </cell>
        </row>
        <row r="2018">
          <cell r="A2018" t="str">
            <v>03.001.0096-0</v>
          </cell>
          <cell r="B2018">
            <v>84.84</v>
          </cell>
        </row>
        <row r="2019">
          <cell r="A2019" t="str">
            <v>03.001.0096-A</v>
          </cell>
          <cell r="B2019">
            <v>73.540000000000006</v>
          </cell>
        </row>
        <row r="2020">
          <cell r="A2020" t="str">
            <v>03.001.0098-0</v>
          </cell>
          <cell r="B2020">
            <v>8.08</v>
          </cell>
        </row>
        <row r="2021">
          <cell r="A2021" t="str">
            <v>03.001.0098-A</v>
          </cell>
          <cell r="B2021">
            <v>7</v>
          </cell>
        </row>
        <row r="2022">
          <cell r="A2022" t="str">
            <v>03.001.0099-0</v>
          </cell>
          <cell r="B2022">
            <v>16.96</v>
          </cell>
        </row>
        <row r="2023">
          <cell r="A2023" t="str">
            <v>03.001.0099-A</v>
          </cell>
          <cell r="B2023">
            <v>14.7</v>
          </cell>
        </row>
        <row r="2024">
          <cell r="A2024" t="str">
            <v>03.001.0100-0</v>
          </cell>
          <cell r="B2024">
            <v>67.87</v>
          </cell>
        </row>
        <row r="2025">
          <cell r="A2025" t="str">
            <v>03.001.0100-A</v>
          </cell>
          <cell r="B2025">
            <v>58.83</v>
          </cell>
        </row>
        <row r="2026">
          <cell r="A2026" t="str">
            <v>03.001.0101-0</v>
          </cell>
          <cell r="B2026">
            <v>87.26</v>
          </cell>
        </row>
        <row r="2027">
          <cell r="A2027" t="str">
            <v>03.001.0101-A</v>
          </cell>
          <cell r="B2027">
            <v>75.64</v>
          </cell>
        </row>
        <row r="2028">
          <cell r="A2028" t="str">
            <v>03.001.0102-0</v>
          </cell>
          <cell r="B2028">
            <v>116.35</v>
          </cell>
        </row>
        <row r="2029">
          <cell r="A2029" t="str">
            <v>03.001.0102-A</v>
          </cell>
          <cell r="B2029">
            <v>100.85</v>
          </cell>
        </row>
        <row r="2030">
          <cell r="A2030" t="str">
            <v>03.001.0110-0</v>
          </cell>
          <cell r="B2030">
            <v>102.29</v>
          </cell>
        </row>
        <row r="2031">
          <cell r="A2031" t="str">
            <v>03.001.0110-A</v>
          </cell>
          <cell r="B2031">
            <v>88.67</v>
          </cell>
        </row>
        <row r="2032">
          <cell r="A2032" t="str">
            <v>03.001.0111-0</v>
          </cell>
          <cell r="B2032">
            <v>185.84</v>
          </cell>
        </row>
        <row r="2033">
          <cell r="A2033" t="str">
            <v>03.001.0111-A</v>
          </cell>
          <cell r="B2033">
            <v>161.09</v>
          </cell>
        </row>
        <row r="2034">
          <cell r="A2034" t="str">
            <v>03.002.0001-1</v>
          </cell>
          <cell r="B2034">
            <v>163.12</v>
          </cell>
        </row>
        <row r="2035">
          <cell r="A2035" t="str">
            <v>03.002.0001-B</v>
          </cell>
          <cell r="B2035">
            <v>149.12</v>
          </cell>
        </row>
        <row r="2036">
          <cell r="A2036" t="str">
            <v>03.004.0001-1</v>
          </cell>
          <cell r="B2036">
            <v>197.98</v>
          </cell>
        </row>
        <row r="2037">
          <cell r="A2037" t="str">
            <v>03.004.0001-B</v>
          </cell>
          <cell r="B2037">
            <v>171.53</v>
          </cell>
        </row>
        <row r="2038">
          <cell r="A2038" t="str">
            <v>03.004.0002-0</v>
          </cell>
          <cell r="B2038">
            <v>204.04</v>
          </cell>
        </row>
        <row r="2039">
          <cell r="A2039" t="str">
            <v>03.004.0002-A</v>
          </cell>
          <cell r="B2039">
            <v>176.79</v>
          </cell>
        </row>
        <row r="2040">
          <cell r="A2040" t="str">
            <v>03.004.0003-0</v>
          </cell>
          <cell r="B2040">
            <v>211.72</v>
          </cell>
        </row>
        <row r="2041">
          <cell r="A2041" t="str">
            <v>03.004.0003-A</v>
          </cell>
          <cell r="B2041">
            <v>183.44</v>
          </cell>
        </row>
        <row r="2042">
          <cell r="A2042" t="str">
            <v>03.004.0012-0</v>
          </cell>
          <cell r="B2042">
            <v>217.78</v>
          </cell>
        </row>
        <row r="2043">
          <cell r="A2043" t="str">
            <v>03.004.0012-A</v>
          </cell>
          <cell r="B2043">
            <v>188.69</v>
          </cell>
        </row>
        <row r="2044">
          <cell r="A2044" t="str">
            <v>03.004.0013-0</v>
          </cell>
          <cell r="B2044">
            <v>227.88</v>
          </cell>
        </row>
        <row r="2045">
          <cell r="A2045" t="str">
            <v>03.004.0013-A</v>
          </cell>
          <cell r="B2045">
            <v>197.44</v>
          </cell>
        </row>
        <row r="2046">
          <cell r="A2046" t="str">
            <v>03.004.0020-1</v>
          </cell>
          <cell r="B2046">
            <v>343.44</v>
          </cell>
        </row>
        <row r="2047">
          <cell r="A2047" t="str">
            <v>03.004.0020-B</v>
          </cell>
          <cell r="B2047">
            <v>297.56</v>
          </cell>
        </row>
        <row r="2048">
          <cell r="A2048" t="str">
            <v>03.004.0021-0</v>
          </cell>
          <cell r="B2048">
            <v>353.94</v>
          </cell>
        </row>
        <row r="2049">
          <cell r="A2049" t="str">
            <v>03.004.0021-A</v>
          </cell>
          <cell r="B2049">
            <v>306.67</v>
          </cell>
        </row>
        <row r="2050">
          <cell r="A2050" t="str">
            <v>03.004.0022-0</v>
          </cell>
          <cell r="B2050">
            <v>367.68</v>
          </cell>
        </row>
        <row r="2051">
          <cell r="A2051" t="str">
            <v>03.004.0022-A</v>
          </cell>
          <cell r="B2051">
            <v>318.57</v>
          </cell>
        </row>
        <row r="2052">
          <cell r="A2052" t="str">
            <v>03.004.0023-0</v>
          </cell>
          <cell r="B2052">
            <v>377.78</v>
          </cell>
        </row>
        <row r="2053">
          <cell r="A2053" t="str">
            <v>03.004.0023-A</v>
          </cell>
          <cell r="B2053">
            <v>327.32</v>
          </cell>
        </row>
        <row r="2054">
          <cell r="A2054" t="str">
            <v>03.004.0024-0</v>
          </cell>
          <cell r="B2054">
            <v>395.15</v>
          </cell>
        </row>
        <row r="2055">
          <cell r="A2055" t="str">
            <v>03.004.0024-A</v>
          </cell>
          <cell r="B2055">
            <v>342.37</v>
          </cell>
        </row>
        <row r="2056">
          <cell r="A2056" t="str">
            <v>03.004.0025-0</v>
          </cell>
          <cell r="B2056">
            <v>113.13</v>
          </cell>
        </row>
        <row r="2057">
          <cell r="A2057" t="str">
            <v>03.004.0025-A</v>
          </cell>
          <cell r="B2057">
            <v>98.02</v>
          </cell>
        </row>
        <row r="2058">
          <cell r="A2058" t="str">
            <v>03.004.0028-0</v>
          </cell>
          <cell r="B2058">
            <v>240.4</v>
          </cell>
        </row>
        <row r="2059">
          <cell r="A2059" t="str">
            <v>03.004.0028-A</v>
          </cell>
          <cell r="B2059">
            <v>208.29</v>
          </cell>
        </row>
        <row r="2060">
          <cell r="A2060" t="str">
            <v>03.004.0030-0</v>
          </cell>
          <cell r="B2060">
            <v>258.67</v>
          </cell>
        </row>
        <row r="2061">
          <cell r="A2061" t="str">
            <v>03.004.0030-A</v>
          </cell>
          <cell r="B2061">
            <v>224.12</v>
          </cell>
        </row>
        <row r="2062">
          <cell r="A2062" t="str">
            <v>03.004.0031-0</v>
          </cell>
          <cell r="B2062">
            <v>223.32</v>
          </cell>
        </row>
        <row r="2063">
          <cell r="A2063" t="str">
            <v>03.004.0031-A</v>
          </cell>
          <cell r="B2063">
            <v>193.49</v>
          </cell>
        </row>
        <row r="2064">
          <cell r="A2064" t="str">
            <v>03.005.0011-0</v>
          </cell>
          <cell r="B2064">
            <v>161.76</v>
          </cell>
        </row>
        <row r="2065">
          <cell r="A2065" t="str">
            <v>03.005.0011-A</v>
          </cell>
          <cell r="B2065">
            <v>147.6</v>
          </cell>
        </row>
        <row r="2066">
          <cell r="A2066" t="str">
            <v>03.005.0013-0</v>
          </cell>
          <cell r="B2066">
            <v>178.92</v>
          </cell>
        </row>
        <row r="2067">
          <cell r="A2067" t="str">
            <v>03.005.0013-A</v>
          </cell>
          <cell r="B2067">
            <v>164.41</v>
          </cell>
        </row>
        <row r="2068">
          <cell r="A2068" t="str">
            <v>03.005.0020-1</v>
          </cell>
          <cell r="B2068">
            <v>104.37</v>
          </cell>
        </row>
        <row r="2069">
          <cell r="A2069" t="str">
            <v>03.005.0020-B</v>
          </cell>
          <cell r="B2069">
            <v>94.68</v>
          </cell>
        </row>
        <row r="2070">
          <cell r="A2070" t="str">
            <v>03.005.0021-0</v>
          </cell>
          <cell r="B2070">
            <v>107.52</v>
          </cell>
        </row>
        <row r="2071">
          <cell r="A2071" t="str">
            <v>03.005.0021-A</v>
          </cell>
          <cell r="B2071">
            <v>97.54</v>
          </cell>
        </row>
        <row r="2072">
          <cell r="A2072" t="str">
            <v>03.005.0022-0</v>
          </cell>
          <cell r="B2072">
            <v>111.66</v>
          </cell>
        </row>
        <row r="2073">
          <cell r="A2073" t="str">
            <v>03.005.0022-A</v>
          </cell>
          <cell r="B2073">
            <v>101.28</v>
          </cell>
        </row>
        <row r="2074">
          <cell r="A2074" t="str">
            <v>03.005.0023-0</v>
          </cell>
          <cell r="B2074">
            <v>114.8</v>
          </cell>
        </row>
        <row r="2075">
          <cell r="A2075" t="str">
            <v>03.005.0023-A</v>
          </cell>
          <cell r="B2075">
            <v>104.13</v>
          </cell>
        </row>
        <row r="2076">
          <cell r="A2076" t="str">
            <v>03.005.0024-0</v>
          </cell>
          <cell r="B2076">
            <v>120.04</v>
          </cell>
        </row>
        <row r="2077">
          <cell r="A2077" t="str">
            <v>03.005.0024-A</v>
          </cell>
          <cell r="B2077">
            <v>108.89</v>
          </cell>
        </row>
        <row r="2078">
          <cell r="A2078" t="str">
            <v>03.005.0025-0</v>
          </cell>
          <cell r="B2078">
            <v>55.19</v>
          </cell>
        </row>
        <row r="2079">
          <cell r="A2079" t="str">
            <v>03.005.0025-A</v>
          </cell>
          <cell r="B2079">
            <v>53.24</v>
          </cell>
        </row>
        <row r="2080">
          <cell r="A2080" t="str">
            <v>03.005.0026-0</v>
          </cell>
          <cell r="B2080">
            <v>75.67</v>
          </cell>
        </row>
        <row r="2081">
          <cell r="A2081" t="str">
            <v>03.005.0026-A</v>
          </cell>
          <cell r="B2081">
            <v>73.599999999999994</v>
          </cell>
        </row>
        <row r="2082">
          <cell r="A2082" t="str">
            <v>03.005.0030-1</v>
          </cell>
          <cell r="B2082">
            <v>120.97</v>
          </cell>
        </row>
        <row r="2083">
          <cell r="A2083" t="str">
            <v>03.005.0030-B</v>
          </cell>
          <cell r="B2083">
            <v>110.07</v>
          </cell>
        </row>
        <row r="2084">
          <cell r="A2084" t="str">
            <v>03.005.0031-0</v>
          </cell>
          <cell r="B2084">
            <v>124.61</v>
          </cell>
        </row>
        <row r="2085">
          <cell r="A2085" t="str">
            <v>03.005.0031-A</v>
          </cell>
          <cell r="B2085">
            <v>113.39</v>
          </cell>
        </row>
        <row r="2086">
          <cell r="A2086" t="str">
            <v>03.005.0032-0</v>
          </cell>
          <cell r="B2086">
            <v>129.44999999999999</v>
          </cell>
        </row>
        <row r="2087">
          <cell r="A2087" t="str">
            <v>03.005.0032-A</v>
          </cell>
          <cell r="B2087">
            <v>117.79</v>
          </cell>
        </row>
        <row r="2088">
          <cell r="A2088" t="str">
            <v>03.005.0033-0</v>
          </cell>
          <cell r="B2088">
            <v>133.09</v>
          </cell>
        </row>
        <row r="2089">
          <cell r="A2089" t="str">
            <v>03.005.0033-A</v>
          </cell>
          <cell r="B2089">
            <v>121.11</v>
          </cell>
        </row>
        <row r="2090">
          <cell r="A2090" t="str">
            <v>03.005.0034-0</v>
          </cell>
          <cell r="B2090">
            <v>139.13</v>
          </cell>
        </row>
        <row r="2091">
          <cell r="A2091" t="str">
            <v>03.005.0034-A</v>
          </cell>
          <cell r="B2091">
            <v>126.6</v>
          </cell>
        </row>
        <row r="2092">
          <cell r="A2092" t="str">
            <v>03.005.0038-1</v>
          </cell>
          <cell r="B2092">
            <v>55.44</v>
          </cell>
        </row>
        <row r="2093">
          <cell r="A2093" t="str">
            <v>03.005.0038-B</v>
          </cell>
          <cell r="B2093">
            <v>53.37</v>
          </cell>
        </row>
        <row r="2094">
          <cell r="A2094" t="str">
            <v>03.005.0039-0</v>
          </cell>
          <cell r="B2094">
            <v>41.79</v>
          </cell>
        </row>
        <row r="2095">
          <cell r="A2095" t="str">
            <v>03.005.0039-A</v>
          </cell>
          <cell r="B2095">
            <v>39.950000000000003</v>
          </cell>
        </row>
        <row r="2096">
          <cell r="A2096" t="str">
            <v>03.005.0040-0</v>
          </cell>
          <cell r="B2096">
            <v>107.86</v>
          </cell>
        </row>
        <row r="2097">
          <cell r="A2097" t="str">
            <v>03.005.0040-A</v>
          </cell>
          <cell r="B2097">
            <v>94.34</v>
          </cell>
        </row>
        <row r="2098">
          <cell r="A2098" t="str">
            <v>03.005.0041-0</v>
          </cell>
          <cell r="B2098">
            <v>83.32</v>
          </cell>
        </row>
        <row r="2099">
          <cell r="A2099" t="str">
            <v>03.005.0041-A</v>
          </cell>
          <cell r="B2099">
            <v>73.319999999999993</v>
          </cell>
        </row>
        <row r="2100">
          <cell r="A2100" t="str">
            <v>03.005.0045-0</v>
          </cell>
          <cell r="B2100">
            <v>125.9</v>
          </cell>
        </row>
        <row r="2101">
          <cell r="A2101" t="str">
            <v>03.005.0045-A</v>
          </cell>
          <cell r="B2101">
            <v>113.34</v>
          </cell>
        </row>
        <row r="2102">
          <cell r="A2102" t="str">
            <v>03.005.0046-0</v>
          </cell>
          <cell r="B2102">
            <v>236.69</v>
          </cell>
        </row>
        <row r="2103">
          <cell r="A2103" t="str">
            <v>03.005.0046-A</v>
          </cell>
          <cell r="B2103">
            <v>216.64</v>
          </cell>
        </row>
        <row r="2104">
          <cell r="A2104" t="str">
            <v>03.007.0004-B</v>
          </cell>
          <cell r="B2104">
            <v>304.14</v>
          </cell>
        </row>
        <row r="2105">
          <cell r="A2105" t="str">
            <v>03.008.0010-1</v>
          </cell>
          <cell r="B2105">
            <v>150.52000000000001</v>
          </cell>
        </row>
        <row r="2106">
          <cell r="A2106" t="str">
            <v>03.008.0010-B</v>
          </cell>
          <cell r="B2106">
            <v>136.65</v>
          </cell>
        </row>
        <row r="2107">
          <cell r="A2107" t="str">
            <v>03.008.0011-0</v>
          </cell>
          <cell r="B2107">
            <v>155.02000000000001</v>
          </cell>
        </row>
        <row r="2108">
          <cell r="A2108" t="str">
            <v>03.008.0011-A</v>
          </cell>
          <cell r="B2108">
            <v>140.72999999999999</v>
          </cell>
        </row>
        <row r="2109">
          <cell r="A2109" t="str">
            <v>03.008.0012-0</v>
          </cell>
          <cell r="B2109">
            <v>161.53</v>
          </cell>
        </row>
        <row r="2110">
          <cell r="A2110" t="str">
            <v>03.008.0012-A</v>
          </cell>
          <cell r="B2110">
            <v>146.63999999999999</v>
          </cell>
        </row>
        <row r="2111">
          <cell r="A2111" t="str">
            <v>03.008.0013-0</v>
          </cell>
          <cell r="B2111">
            <v>165.68</v>
          </cell>
        </row>
        <row r="2112">
          <cell r="A2112" t="str">
            <v>03.008.0013-A</v>
          </cell>
          <cell r="B2112">
            <v>150.41999999999999</v>
          </cell>
        </row>
        <row r="2113">
          <cell r="A2113" t="str">
            <v>03.008.0014-0</v>
          </cell>
          <cell r="B2113">
            <v>172.91</v>
          </cell>
        </row>
        <row r="2114">
          <cell r="A2114" t="str">
            <v>03.008.0014-A</v>
          </cell>
          <cell r="B2114">
            <v>156.94999999999999</v>
          </cell>
        </row>
        <row r="2115">
          <cell r="A2115" t="str">
            <v>03.008.0020-1</v>
          </cell>
          <cell r="B2115">
            <v>452.47</v>
          </cell>
        </row>
        <row r="2116">
          <cell r="A2116" t="str">
            <v>03.008.0020-B</v>
          </cell>
          <cell r="B2116">
            <v>412.67</v>
          </cell>
        </row>
        <row r="2117">
          <cell r="A2117" t="str">
            <v>03.008.0021-0</v>
          </cell>
          <cell r="B2117">
            <v>466.17</v>
          </cell>
        </row>
        <row r="2118">
          <cell r="A2118" t="str">
            <v>03.008.0021-A</v>
          </cell>
          <cell r="B2118">
            <v>425.18</v>
          </cell>
        </row>
        <row r="2119">
          <cell r="A2119" t="str">
            <v>03.008.0022-0</v>
          </cell>
          <cell r="B2119">
            <v>484.27</v>
          </cell>
        </row>
        <row r="2120">
          <cell r="A2120" t="str">
            <v>03.008.0022-A</v>
          </cell>
          <cell r="B2120">
            <v>441.68</v>
          </cell>
        </row>
        <row r="2121">
          <cell r="A2121" t="str">
            <v>03.008.0023-0</v>
          </cell>
          <cell r="B2121">
            <v>498.32</v>
          </cell>
        </row>
        <row r="2122">
          <cell r="A2122" t="str">
            <v>03.008.0023-A</v>
          </cell>
          <cell r="B2122">
            <v>454.51</v>
          </cell>
        </row>
        <row r="2123">
          <cell r="A2123" t="str">
            <v>03.008.0024-0</v>
          </cell>
          <cell r="B2123">
            <v>520.47</v>
          </cell>
        </row>
        <row r="2124">
          <cell r="A2124" t="str">
            <v>03.008.0024-A</v>
          </cell>
          <cell r="B2124">
            <v>474.7</v>
          </cell>
        </row>
        <row r="2125">
          <cell r="A2125" t="str">
            <v>03.008.0050-1</v>
          </cell>
          <cell r="B2125">
            <v>516.64</v>
          </cell>
        </row>
        <row r="2126">
          <cell r="A2126" t="str">
            <v>03.008.0050-B</v>
          </cell>
          <cell r="B2126">
            <v>469.5</v>
          </cell>
        </row>
        <row r="2127">
          <cell r="A2127" t="str">
            <v>03.008.0051-0</v>
          </cell>
          <cell r="B2127">
            <v>532.69000000000005</v>
          </cell>
        </row>
        <row r="2128">
          <cell r="A2128" t="str">
            <v>03.008.0051-A</v>
          </cell>
          <cell r="B2128">
            <v>484.09</v>
          </cell>
        </row>
        <row r="2129">
          <cell r="A2129" t="str">
            <v>03.008.0052-0</v>
          </cell>
          <cell r="B2129">
            <v>552.46</v>
          </cell>
        </row>
        <row r="2130">
          <cell r="A2130" t="str">
            <v>03.008.0052-A</v>
          </cell>
          <cell r="B2130">
            <v>502.05</v>
          </cell>
        </row>
        <row r="2131">
          <cell r="A2131" t="str">
            <v>03.008.0053-0</v>
          </cell>
          <cell r="B2131">
            <v>568.5</v>
          </cell>
        </row>
        <row r="2132">
          <cell r="A2132" t="str">
            <v>03.008.0053-A</v>
          </cell>
          <cell r="B2132">
            <v>516.64</v>
          </cell>
        </row>
        <row r="2133">
          <cell r="A2133" t="str">
            <v>03.008.0054-0</v>
          </cell>
          <cell r="B2133">
            <v>594.54</v>
          </cell>
        </row>
        <row r="2134">
          <cell r="A2134" t="str">
            <v>03.008.0054-A</v>
          </cell>
          <cell r="B2134">
            <v>540.28</v>
          </cell>
        </row>
        <row r="2135">
          <cell r="A2135" t="str">
            <v>03.008.0060-1</v>
          </cell>
          <cell r="B2135">
            <v>1165.3699999999999</v>
          </cell>
        </row>
        <row r="2136">
          <cell r="A2136" t="str">
            <v>03.008.0060-B</v>
          </cell>
          <cell r="B2136">
            <v>1062.8499999999999</v>
          </cell>
        </row>
        <row r="2137">
          <cell r="A2137" t="str">
            <v>03.008.0061-0</v>
          </cell>
          <cell r="B2137">
            <v>1216.1300000000001</v>
          </cell>
        </row>
        <row r="2138">
          <cell r="A2138" t="str">
            <v>03.008.0061-A</v>
          </cell>
          <cell r="B2138">
            <v>1110.5</v>
          </cell>
        </row>
        <row r="2139">
          <cell r="A2139" t="str">
            <v>03.008.0062-0</v>
          </cell>
          <cell r="B2139">
            <v>1264.08</v>
          </cell>
        </row>
        <row r="2140">
          <cell r="A2140" t="str">
            <v>03.008.0062-A</v>
          </cell>
          <cell r="B2140">
            <v>1154.3499999999999</v>
          </cell>
        </row>
        <row r="2141">
          <cell r="A2141" t="str">
            <v>03.008.0063-0</v>
          </cell>
          <cell r="B2141">
            <v>1300.28</v>
          </cell>
        </row>
        <row r="2142">
          <cell r="A2142" t="str">
            <v>03.008.0063-A</v>
          </cell>
          <cell r="B2142">
            <v>1187.5</v>
          </cell>
        </row>
        <row r="2143">
          <cell r="A2143" t="str">
            <v>03.008.0064-0</v>
          </cell>
          <cell r="B2143">
            <v>1359.98</v>
          </cell>
        </row>
        <row r="2144">
          <cell r="A2144" t="str">
            <v>03.008.0064-A</v>
          </cell>
          <cell r="B2144">
            <v>1242.05</v>
          </cell>
        </row>
        <row r="2145">
          <cell r="A2145" t="str">
            <v>03.008.0080-1</v>
          </cell>
          <cell r="B2145">
            <v>309.98</v>
          </cell>
        </row>
        <row r="2146">
          <cell r="A2146" t="str">
            <v>03.008.0080-B</v>
          </cell>
          <cell r="B2146">
            <v>281.7</v>
          </cell>
        </row>
        <row r="2147">
          <cell r="A2147" t="str">
            <v>03.008.0085-0</v>
          </cell>
          <cell r="B2147">
            <v>839.14</v>
          </cell>
        </row>
        <row r="2148">
          <cell r="A2148" t="str">
            <v>03.008.0085-A</v>
          </cell>
          <cell r="B2148">
            <v>767.37</v>
          </cell>
        </row>
        <row r="2149">
          <cell r="A2149" t="str">
            <v>03.008.0090-1</v>
          </cell>
          <cell r="B2149">
            <v>90.41</v>
          </cell>
        </row>
        <row r="2150">
          <cell r="A2150" t="str">
            <v>03.008.0090-B</v>
          </cell>
          <cell r="B2150">
            <v>82.08</v>
          </cell>
        </row>
        <row r="2151">
          <cell r="A2151" t="str">
            <v>03.008.0095-0</v>
          </cell>
          <cell r="B2151">
            <v>293.99</v>
          </cell>
        </row>
        <row r="2152">
          <cell r="A2152" t="str">
            <v>03.008.0095-A</v>
          </cell>
          <cell r="B2152">
            <v>268.12</v>
          </cell>
        </row>
        <row r="2153">
          <cell r="A2153" t="str">
            <v>03.008.0120-1</v>
          </cell>
          <cell r="B2153">
            <v>396.94</v>
          </cell>
        </row>
        <row r="2154">
          <cell r="A2154" t="str">
            <v>03.008.0120-B</v>
          </cell>
          <cell r="B2154">
            <v>363.77</v>
          </cell>
        </row>
        <row r="2155">
          <cell r="A2155" t="str">
            <v>03.008.0125-1</v>
          </cell>
          <cell r="B2155">
            <v>140.97999999999999</v>
          </cell>
        </row>
        <row r="2156">
          <cell r="A2156" t="str">
            <v>03.008.0125-B</v>
          </cell>
          <cell r="B2156">
            <v>126.71</v>
          </cell>
        </row>
        <row r="2157">
          <cell r="A2157" t="str">
            <v>03.008.0150-1</v>
          </cell>
          <cell r="B2157">
            <v>557.03</v>
          </cell>
        </row>
        <row r="2158">
          <cell r="A2158" t="str">
            <v>03.008.0150-B</v>
          </cell>
          <cell r="B2158">
            <v>512.65</v>
          </cell>
        </row>
        <row r="2159">
          <cell r="A2159" t="str">
            <v>03.009.0002-1</v>
          </cell>
          <cell r="B2159">
            <v>45.24</v>
          </cell>
        </row>
        <row r="2160">
          <cell r="A2160" t="str">
            <v>03.009.0002-B</v>
          </cell>
          <cell r="B2160">
            <v>39.22</v>
          </cell>
        </row>
        <row r="2161">
          <cell r="A2161" t="str">
            <v>03.009.0003-0</v>
          </cell>
          <cell r="B2161">
            <v>40.4</v>
          </cell>
        </row>
        <row r="2162">
          <cell r="A2162" t="str">
            <v>03.009.0003-A</v>
          </cell>
          <cell r="B2162">
            <v>35.020000000000003</v>
          </cell>
        </row>
        <row r="2163">
          <cell r="A2163" t="str">
            <v>03.009.0004-0</v>
          </cell>
          <cell r="B2163">
            <v>72.72</v>
          </cell>
        </row>
        <row r="2164">
          <cell r="A2164" t="str">
            <v>03.009.0004-A</v>
          </cell>
          <cell r="B2164">
            <v>63.03</v>
          </cell>
        </row>
        <row r="2165">
          <cell r="A2165" t="str">
            <v>03.009.0005-0</v>
          </cell>
          <cell r="B2165">
            <v>128.05000000000001</v>
          </cell>
        </row>
        <row r="2166">
          <cell r="A2166" t="str">
            <v>03.009.0005-A</v>
          </cell>
          <cell r="B2166">
            <v>112.54</v>
          </cell>
        </row>
        <row r="2167">
          <cell r="A2167" t="str">
            <v>03.009.0006-0</v>
          </cell>
          <cell r="B2167">
            <v>131.94</v>
          </cell>
        </row>
        <row r="2168">
          <cell r="A2168" t="str">
            <v>03.009.0006-A</v>
          </cell>
          <cell r="B2168">
            <v>115.96</v>
          </cell>
        </row>
        <row r="2169">
          <cell r="A2169" t="str">
            <v>03.009.0007-0</v>
          </cell>
          <cell r="B2169">
            <v>135.71</v>
          </cell>
        </row>
        <row r="2170">
          <cell r="A2170" t="str">
            <v>03.009.0007-A</v>
          </cell>
          <cell r="B2170">
            <v>119.27</v>
          </cell>
        </row>
        <row r="2171">
          <cell r="A2171" t="str">
            <v>03.009.0008-0</v>
          </cell>
          <cell r="B2171">
            <v>139.63999999999999</v>
          </cell>
        </row>
        <row r="2172">
          <cell r="A2172" t="str">
            <v>03.009.0008-A</v>
          </cell>
          <cell r="B2172">
            <v>122.73</v>
          </cell>
        </row>
        <row r="2173">
          <cell r="A2173" t="str">
            <v>03.009.0009-0</v>
          </cell>
          <cell r="B2173">
            <v>142.13</v>
          </cell>
        </row>
        <row r="2174">
          <cell r="A2174" t="str">
            <v>03.009.0009-A</v>
          </cell>
          <cell r="B2174">
            <v>124.91</v>
          </cell>
        </row>
        <row r="2175">
          <cell r="A2175" t="str">
            <v>03.009.0015-0</v>
          </cell>
          <cell r="B2175">
            <v>157.18</v>
          </cell>
        </row>
        <row r="2176">
          <cell r="A2176" t="str">
            <v>03.009.0015-A</v>
          </cell>
          <cell r="B2176">
            <v>138.11000000000001</v>
          </cell>
        </row>
        <row r="2177">
          <cell r="A2177" t="str">
            <v>03.009.0020-0</v>
          </cell>
          <cell r="B2177">
            <v>167.6</v>
          </cell>
        </row>
        <row r="2178">
          <cell r="A2178" t="str">
            <v>03.009.0020-A</v>
          </cell>
          <cell r="B2178">
            <v>147.32</v>
          </cell>
        </row>
        <row r="2179">
          <cell r="A2179" t="str">
            <v>03.009.0025-0</v>
          </cell>
          <cell r="B2179">
            <v>177.37</v>
          </cell>
        </row>
        <row r="2180">
          <cell r="A2180" t="str">
            <v>03.009.0025-A</v>
          </cell>
          <cell r="B2180">
            <v>155.91999999999999</v>
          </cell>
        </row>
        <row r="2181">
          <cell r="A2181" t="str">
            <v>03.009.0030-0</v>
          </cell>
          <cell r="B2181">
            <v>186.85</v>
          </cell>
        </row>
        <row r="2182">
          <cell r="A2182" t="str">
            <v>03.009.0030-A</v>
          </cell>
          <cell r="B2182">
            <v>164.24</v>
          </cell>
        </row>
        <row r="2183">
          <cell r="A2183" t="str">
            <v>03.009.0035-0</v>
          </cell>
          <cell r="B2183">
            <v>201.36</v>
          </cell>
        </row>
        <row r="2184">
          <cell r="A2184" t="str">
            <v>03.009.0035-A</v>
          </cell>
          <cell r="B2184">
            <v>177</v>
          </cell>
        </row>
        <row r="2185">
          <cell r="A2185" t="str">
            <v>03.009.0080-0</v>
          </cell>
          <cell r="B2185">
            <v>42.1</v>
          </cell>
        </row>
        <row r="2186">
          <cell r="A2186" t="str">
            <v>03.009.0080-A</v>
          </cell>
          <cell r="B2186">
            <v>36.68</v>
          </cell>
        </row>
        <row r="2187">
          <cell r="A2187" t="str">
            <v>03.010.0015-0</v>
          </cell>
          <cell r="B2187">
            <v>7.28</v>
          </cell>
        </row>
        <row r="2188">
          <cell r="A2188" t="str">
            <v>03.010.0015-A</v>
          </cell>
          <cell r="B2188">
            <v>7.01</v>
          </cell>
        </row>
        <row r="2189">
          <cell r="A2189" t="str">
            <v>03.010.0016-0</v>
          </cell>
          <cell r="B2189">
            <v>3.41</v>
          </cell>
        </row>
        <row r="2190">
          <cell r="A2190" t="str">
            <v>03.010.0016-A</v>
          </cell>
          <cell r="B2190">
            <v>3.31</v>
          </cell>
        </row>
        <row r="2191">
          <cell r="A2191" t="str">
            <v>03.010.0017-0</v>
          </cell>
          <cell r="B2191">
            <v>2.64</v>
          </cell>
        </row>
        <row r="2192">
          <cell r="A2192" t="str">
            <v>03.010.0017-A</v>
          </cell>
          <cell r="B2192">
            <v>2.59</v>
          </cell>
        </row>
        <row r="2193">
          <cell r="A2193" t="str">
            <v>03.010.0018-0</v>
          </cell>
          <cell r="B2193">
            <v>6.24</v>
          </cell>
        </row>
        <row r="2194">
          <cell r="A2194" t="str">
            <v>03.010.0018-A</v>
          </cell>
          <cell r="B2194">
            <v>5.91</v>
          </cell>
        </row>
        <row r="2195">
          <cell r="A2195" t="str">
            <v>03.010.0019-0</v>
          </cell>
          <cell r="B2195">
            <v>5.61</v>
          </cell>
        </row>
        <row r="2196">
          <cell r="A2196" t="str">
            <v>03.010.0019-A</v>
          </cell>
          <cell r="B2196">
            <v>5.28</v>
          </cell>
        </row>
        <row r="2197">
          <cell r="A2197" t="str">
            <v>03.010.0020-0</v>
          </cell>
          <cell r="B2197">
            <v>11.1</v>
          </cell>
        </row>
        <row r="2198">
          <cell r="A2198" t="str">
            <v>03.010.0020-A</v>
          </cell>
          <cell r="B2198">
            <v>10.83</v>
          </cell>
        </row>
        <row r="2199">
          <cell r="A2199" t="str">
            <v>03.010.0021-0</v>
          </cell>
          <cell r="B2199">
            <v>12.47</v>
          </cell>
        </row>
        <row r="2200">
          <cell r="A2200" t="str">
            <v>03.010.0021-A</v>
          </cell>
          <cell r="B2200">
            <v>12.17</v>
          </cell>
        </row>
        <row r="2201">
          <cell r="A2201" t="str">
            <v>03.010.0022-0</v>
          </cell>
          <cell r="B2201">
            <v>13.38</v>
          </cell>
        </row>
        <row r="2202">
          <cell r="A2202" t="str">
            <v>03.010.0022-A</v>
          </cell>
          <cell r="B2202">
            <v>13.07</v>
          </cell>
        </row>
        <row r="2203">
          <cell r="A2203" t="str">
            <v>03.010.0023-0</v>
          </cell>
          <cell r="B2203">
            <v>15.21</v>
          </cell>
        </row>
        <row r="2204">
          <cell r="A2204" t="str">
            <v>03.010.0023-A</v>
          </cell>
          <cell r="B2204">
            <v>14.86</v>
          </cell>
        </row>
        <row r="2205">
          <cell r="A2205" t="str">
            <v>03.010.0024-0</v>
          </cell>
          <cell r="B2205">
            <v>17.190000000000001</v>
          </cell>
        </row>
        <row r="2206">
          <cell r="A2206" t="str">
            <v>03.010.0024-A</v>
          </cell>
          <cell r="B2206">
            <v>16.8</v>
          </cell>
        </row>
        <row r="2207">
          <cell r="A2207" t="str">
            <v>03.010.0030-0</v>
          </cell>
          <cell r="B2207">
            <v>23.28</v>
          </cell>
        </row>
        <row r="2208">
          <cell r="A2208" t="str">
            <v>03.010.0030-A</v>
          </cell>
          <cell r="B2208">
            <v>22.77</v>
          </cell>
        </row>
        <row r="2209">
          <cell r="A2209" t="str">
            <v>03.010.0035-0</v>
          </cell>
          <cell r="B2209">
            <v>30.89</v>
          </cell>
        </row>
        <row r="2210">
          <cell r="A2210" t="str">
            <v>03.010.0035-A</v>
          </cell>
          <cell r="B2210">
            <v>30.24</v>
          </cell>
        </row>
        <row r="2211">
          <cell r="A2211" t="str">
            <v>03.010.0040-0</v>
          </cell>
          <cell r="B2211">
            <v>38.5</v>
          </cell>
        </row>
        <row r="2212">
          <cell r="A2212" t="str">
            <v>03.010.0040-A</v>
          </cell>
          <cell r="B2212">
            <v>37.71</v>
          </cell>
        </row>
        <row r="2213">
          <cell r="A2213" t="str">
            <v>03.010.0045-0</v>
          </cell>
          <cell r="B2213">
            <v>46.11</v>
          </cell>
        </row>
        <row r="2214">
          <cell r="A2214" t="str">
            <v>03.010.0045-A</v>
          </cell>
          <cell r="B2214">
            <v>45.17</v>
          </cell>
        </row>
        <row r="2215">
          <cell r="A2215" t="str">
            <v>03.010.0049-0</v>
          </cell>
          <cell r="B2215">
            <v>53.73</v>
          </cell>
        </row>
        <row r="2216">
          <cell r="A2216" t="str">
            <v>03.010.0049-A</v>
          </cell>
          <cell r="B2216">
            <v>52.64</v>
          </cell>
        </row>
        <row r="2217">
          <cell r="A2217" t="str">
            <v>03.010.0100-0</v>
          </cell>
          <cell r="B2217">
            <v>24.84</v>
          </cell>
        </row>
        <row r="2218">
          <cell r="A2218" t="str">
            <v>03.010.0100-A</v>
          </cell>
          <cell r="B2218">
            <v>23.17</v>
          </cell>
        </row>
        <row r="2219">
          <cell r="A2219" t="str">
            <v>03.010.0101-0</v>
          </cell>
          <cell r="B2219">
            <v>31.85</v>
          </cell>
        </row>
        <row r="2220">
          <cell r="A2220" t="str">
            <v>03.010.0101-A</v>
          </cell>
          <cell r="B2220">
            <v>29.67</v>
          </cell>
        </row>
        <row r="2221">
          <cell r="A2221" t="str">
            <v>03.010.0105-0</v>
          </cell>
          <cell r="B2221">
            <v>15.91</v>
          </cell>
        </row>
        <row r="2222">
          <cell r="A2222" t="str">
            <v>03.010.0105-A</v>
          </cell>
          <cell r="B2222">
            <v>15.37</v>
          </cell>
        </row>
        <row r="2223">
          <cell r="A2223" t="str">
            <v>03.010.0106-0</v>
          </cell>
          <cell r="B2223">
            <v>20.02</v>
          </cell>
        </row>
        <row r="2224">
          <cell r="A2224" t="str">
            <v>03.010.0106-A</v>
          </cell>
          <cell r="B2224">
            <v>19.190000000000001</v>
          </cell>
        </row>
        <row r="2225">
          <cell r="A2225" t="str">
            <v>03.011.0015-1</v>
          </cell>
          <cell r="B2225">
            <v>21.24</v>
          </cell>
        </row>
        <row r="2226">
          <cell r="A2226" t="str">
            <v>03.011.0015-B</v>
          </cell>
          <cell r="B2226">
            <v>18.489999999999998</v>
          </cell>
        </row>
        <row r="2227">
          <cell r="A2227" t="str">
            <v>03.012.0010-0</v>
          </cell>
          <cell r="B2227">
            <v>2.0699999999999998</v>
          </cell>
        </row>
        <row r="2228">
          <cell r="A2228" t="str">
            <v>03.012.0010-A</v>
          </cell>
          <cell r="B2228">
            <v>2.0299999999999998</v>
          </cell>
        </row>
        <row r="2229">
          <cell r="A2229" t="str">
            <v>03.013.0001-1</v>
          </cell>
          <cell r="B2229">
            <v>33.93</v>
          </cell>
        </row>
        <row r="2230">
          <cell r="A2230" t="str">
            <v>03.013.0001-B</v>
          </cell>
          <cell r="B2230">
            <v>29.41</v>
          </cell>
        </row>
        <row r="2231">
          <cell r="A2231" t="str">
            <v>03.013.0002-0</v>
          </cell>
          <cell r="B2231">
            <v>40.4</v>
          </cell>
        </row>
        <row r="2232">
          <cell r="A2232" t="str">
            <v>03.013.0002-A</v>
          </cell>
          <cell r="B2232">
            <v>35.020000000000003</v>
          </cell>
        </row>
        <row r="2233">
          <cell r="A2233" t="str">
            <v>03.013.0005-0</v>
          </cell>
          <cell r="B2233">
            <v>48.48</v>
          </cell>
        </row>
        <row r="2234">
          <cell r="A2234" t="str">
            <v>03.013.0005-A</v>
          </cell>
          <cell r="B2234">
            <v>42.02</v>
          </cell>
        </row>
        <row r="2235">
          <cell r="A2235" t="str">
            <v>03.013.0006-0</v>
          </cell>
          <cell r="B2235">
            <v>40.72</v>
          </cell>
        </row>
        <row r="2236">
          <cell r="A2236" t="str">
            <v>03.013.0006-A</v>
          </cell>
          <cell r="B2236">
            <v>35.299999999999997</v>
          </cell>
        </row>
        <row r="2237">
          <cell r="A2237" t="str">
            <v>03.014.0005-0</v>
          </cell>
          <cell r="B2237">
            <v>11.62</v>
          </cell>
        </row>
        <row r="2238">
          <cell r="A2238" t="str">
            <v>03.014.0005-A</v>
          </cell>
          <cell r="B2238">
            <v>10.28</v>
          </cell>
        </row>
        <row r="2239">
          <cell r="A2239" t="str">
            <v>03.014.0010-0</v>
          </cell>
          <cell r="B2239">
            <v>8.5500000000000007</v>
          </cell>
        </row>
        <row r="2240">
          <cell r="A2240" t="str">
            <v>03.014.0010-A</v>
          </cell>
          <cell r="B2240">
            <v>8.24</v>
          </cell>
        </row>
        <row r="2241">
          <cell r="A2241" t="str">
            <v>03.015.0010-0</v>
          </cell>
          <cell r="B2241">
            <v>90.32</v>
          </cell>
        </row>
        <row r="2242">
          <cell r="A2242" t="str">
            <v>03.015.0010-A</v>
          </cell>
          <cell r="B2242">
            <v>84.94</v>
          </cell>
        </row>
        <row r="2243">
          <cell r="A2243" t="str">
            <v>03.015.0012-0</v>
          </cell>
          <cell r="B2243">
            <v>100.34</v>
          </cell>
        </row>
        <row r="2244">
          <cell r="A2244" t="str">
            <v>03.015.0012-A</v>
          </cell>
          <cell r="B2244">
            <v>93.62</v>
          </cell>
        </row>
        <row r="2245">
          <cell r="A2245" t="str">
            <v>03.015.0014-0</v>
          </cell>
          <cell r="B2245">
            <v>113.36</v>
          </cell>
        </row>
        <row r="2246">
          <cell r="A2246" t="str">
            <v>03.015.0014-A</v>
          </cell>
          <cell r="B2246">
            <v>107.98</v>
          </cell>
        </row>
        <row r="2247">
          <cell r="A2247" t="str">
            <v>03.015.0016-0</v>
          </cell>
          <cell r="B2247">
            <v>119.82</v>
          </cell>
        </row>
        <row r="2248">
          <cell r="A2248" t="str">
            <v>03.015.0016-A</v>
          </cell>
          <cell r="B2248">
            <v>113.58</v>
          </cell>
        </row>
        <row r="2249">
          <cell r="A2249" t="str">
            <v>03.015.0025-0</v>
          </cell>
          <cell r="B2249">
            <v>123.77</v>
          </cell>
        </row>
        <row r="2250">
          <cell r="A2250" t="str">
            <v>03.015.0025-A</v>
          </cell>
          <cell r="B2250">
            <v>118.39</v>
          </cell>
        </row>
        <row r="2251">
          <cell r="A2251" t="str">
            <v>03.015.0026-0</v>
          </cell>
          <cell r="B2251">
            <v>130.24</v>
          </cell>
        </row>
        <row r="2252">
          <cell r="A2252" t="str">
            <v>03.015.0026-A</v>
          </cell>
          <cell r="B2252">
            <v>123.99</v>
          </cell>
        </row>
        <row r="2253">
          <cell r="A2253" t="str">
            <v>03.016.0005-1</v>
          </cell>
          <cell r="B2253">
            <v>16.96</v>
          </cell>
        </row>
        <row r="2254">
          <cell r="A2254" t="str">
            <v>03.016.0005-B</v>
          </cell>
          <cell r="B2254">
            <v>16.22</v>
          </cell>
        </row>
        <row r="2255">
          <cell r="A2255" t="str">
            <v>03.016.0010-1</v>
          </cell>
          <cell r="B2255">
            <v>20.64</v>
          </cell>
        </row>
        <row r="2256">
          <cell r="A2256" t="str">
            <v>03.016.0010-B</v>
          </cell>
          <cell r="B2256">
            <v>19.73</v>
          </cell>
        </row>
        <row r="2257">
          <cell r="A2257" t="str">
            <v>03.016.0015-1</v>
          </cell>
          <cell r="B2257">
            <v>6.7</v>
          </cell>
        </row>
        <row r="2258">
          <cell r="A2258" t="str">
            <v>03.016.0015-B</v>
          </cell>
          <cell r="B2258">
            <v>6.41</v>
          </cell>
        </row>
        <row r="2259">
          <cell r="A2259" t="str">
            <v>03.016.0018-1</v>
          </cell>
          <cell r="B2259">
            <v>8.1199999999999992</v>
          </cell>
        </row>
        <row r="2260">
          <cell r="A2260" t="str">
            <v>03.016.0018-B</v>
          </cell>
          <cell r="B2260">
            <v>7.76</v>
          </cell>
        </row>
        <row r="2261">
          <cell r="A2261" t="str">
            <v>03.016.0020-1</v>
          </cell>
          <cell r="B2261">
            <v>20.78</v>
          </cell>
        </row>
        <row r="2262">
          <cell r="A2262" t="str">
            <v>03.016.0020-B</v>
          </cell>
          <cell r="B2262">
            <v>19.87</v>
          </cell>
        </row>
        <row r="2263">
          <cell r="A2263" t="str">
            <v>03.016.0025-1</v>
          </cell>
          <cell r="B2263">
            <v>26.66</v>
          </cell>
        </row>
        <row r="2264">
          <cell r="A2264" t="str">
            <v>03.016.0025-B</v>
          </cell>
          <cell r="B2264">
            <v>25.48</v>
          </cell>
        </row>
        <row r="2265">
          <cell r="A2265" t="str">
            <v>03.016.0050-1</v>
          </cell>
          <cell r="B2265">
            <v>7.81</v>
          </cell>
        </row>
        <row r="2266">
          <cell r="A2266" t="str">
            <v>03.016.0050-B</v>
          </cell>
          <cell r="B2266">
            <v>7.47</v>
          </cell>
        </row>
        <row r="2267">
          <cell r="A2267" t="str">
            <v>03.016.0055-1</v>
          </cell>
          <cell r="B2267">
            <v>9.9600000000000009</v>
          </cell>
        </row>
        <row r="2268">
          <cell r="A2268" t="str">
            <v>03.016.0055-B</v>
          </cell>
          <cell r="B2268">
            <v>9.52</v>
          </cell>
        </row>
        <row r="2269">
          <cell r="A2269" t="str">
            <v>03.020.0030-1</v>
          </cell>
          <cell r="B2269">
            <v>10.92</v>
          </cell>
        </row>
        <row r="2270">
          <cell r="A2270" t="str">
            <v>03.020.0030-B</v>
          </cell>
          <cell r="B2270">
            <v>10.55</v>
          </cell>
        </row>
        <row r="2271">
          <cell r="A2271" t="str">
            <v>03.020.0035-1</v>
          </cell>
          <cell r="B2271">
            <v>12.54</v>
          </cell>
        </row>
        <row r="2272">
          <cell r="A2272" t="str">
            <v>03.020.0035-B</v>
          </cell>
          <cell r="B2272">
            <v>12.11</v>
          </cell>
        </row>
        <row r="2273">
          <cell r="A2273" t="str">
            <v>03.020.0040-1</v>
          </cell>
          <cell r="B2273">
            <v>14.4</v>
          </cell>
        </row>
        <row r="2274">
          <cell r="A2274" t="str">
            <v>03.020.0040-B</v>
          </cell>
          <cell r="B2274">
            <v>13.87</v>
          </cell>
        </row>
        <row r="2275">
          <cell r="A2275" t="str">
            <v>03.020.0045-1</v>
          </cell>
          <cell r="B2275">
            <v>17.96</v>
          </cell>
        </row>
        <row r="2276">
          <cell r="A2276" t="str">
            <v>03.020.0045-B</v>
          </cell>
          <cell r="B2276">
            <v>17.3</v>
          </cell>
        </row>
        <row r="2277">
          <cell r="A2277" t="str">
            <v>03.020.0050-1</v>
          </cell>
          <cell r="B2277">
            <v>4.24</v>
          </cell>
        </row>
        <row r="2278">
          <cell r="A2278" t="str">
            <v>03.020.0050-B</v>
          </cell>
          <cell r="B2278">
            <v>4.09</v>
          </cell>
        </row>
        <row r="2279">
          <cell r="A2279" t="str">
            <v>03.020.0052-1</v>
          </cell>
          <cell r="B2279">
            <v>4.8</v>
          </cell>
        </row>
        <row r="2280">
          <cell r="A2280" t="str">
            <v>03.020.0052-B</v>
          </cell>
          <cell r="B2280">
            <v>4.6399999999999997</v>
          </cell>
        </row>
        <row r="2281">
          <cell r="A2281" t="str">
            <v>03.020.0055-1</v>
          </cell>
          <cell r="B2281">
            <v>6.03</v>
          </cell>
        </row>
        <row r="2282">
          <cell r="A2282" t="str">
            <v>03.020.0055-B</v>
          </cell>
          <cell r="B2282">
            <v>5.82</v>
          </cell>
        </row>
        <row r="2283">
          <cell r="A2283" t="str">
            <v>03.020.0057-1</v>
          </cell>
          <cell r="B2283">
            <v>7.37</v>
          </cell>
        </row>
        <row r="2284">
          <cell r="A2284" t="str">
            <v>03.020.0057-B</v>
          </cell>
          <cell r="B2284">
            <v>7.12</v>
          </cell>
        </row>
        <row r="2285">
          <cell r="A2285" t="str">
            <v>03.020.0060-1</v>
          </cell>
          <cell r="B2285">
            <v>14.1</v>
          </cell>
        </row>
        <row r="2286">
          <cell r="A2286" t="str">
            <v>03.020.0060-B</v>
          </cell>
          <cell r="B2286">
            <v>13.5</v>
          </cell>
        </row>
        <row r="2287">
          <cell r="A2287" t="str">
            <v>03.020.0065-1</v>
          </cell>
          <cell r="B2287">
            <v>16.25</v>
          </cell>
        </row>
        <row r="2288">
          <cell r="A2288" t="str">
            <v>03.020.0065-B</v>
          </cell>
          <cell r="B2288">
            <v>15.54</v>
          </cell>
        </row>
        <row r="2289">
          <cell r="A2289" t="str">
            <v>03.020.0070-1</v>
          </cell>
          <cell r="B2289">
            <v>22.37</v>
          </cell>
        </row>
        <row r="2290">
          <cell r="A2290" t="str">
            <v>03.020.0070-B</v>
          </cell>
          <cell r="B2290">
            <v>21.4</v>
          </cell>
        </row>
        <row r="2291">
          <cell r="A2291" t="str">
            <v>03.020.0075-1</v>
          </cell>
          <cell r="B2291">
            <v>34.49</v>
          </cell>
        </row>
        <row r="2292">
          <cell r="A2292" t="str">
            <v>03.020.0075-B</v>
          </cell>
          <cell r="B2292">
            <v>33</v>
          </cell>
        </row>
        <row r="2293">
          <cell r="A2293" t="str">
            <v>03.020.0080-1</v>
          </cell>
          <cell r="B2293">
            <v>5.37</v>
          </cell>
        </row>
        <row r="2294">
          <cell r="A2294" t="str">
            <v>03.020.0080-B</v>
          </cell>
          <cell r="B2294">
            <v>5.14</v>
          </cell>
        </row>
        <row r="2295">
          <cell r="A2295" t="str">
            <v>03.020.0085-1</v>
          </cell>
          <cell r="B2295">
            <v>6.14</v>
          </cell>
        </row>
        <row r="2296">
          <cell r="A2296" t="str">
            <v>03.020.0085-B</v>
          </cell>
          <cell r="B2296">
            <v>5.88</v>
          </cell>
        </row>
        <row r="2297">
          <cell r="A2297" t="str">
            <v>03.020.0090-1</v>
          </cell>
          <cell r="B2297">
            <v>9.06</v>
          </cell>
        </row>
        <row r="2298">
          <cell r="A2298" t="str">
            <v>03.020.0090-B</v>
          </cell>
          <cell r="B2298">
            <v>8.67</v>
          </cell>
        </row>
        <row r="2299">
          <cell r="A2299" t="str">
            <v>03.020.0100-1</v>
          </cell>
          <cell r="B2299">
            <v>13.23</v>
          </cell>
        </row>
        <row r="2300">
          <cell r="A2300" t="str">
            <v>03.020.0100-B</v>
          </cell>
          <cell r="B2300">
            <v>12.66</v>
          </cell>
        </row>
        <row r="2301">
          <cell r="A2301" t="str">
            <v>03.020.0200-0</v>
          </cell>
          <cell r="B2301">
            <v>4.3499999999999996</v>
          </cell>
        </row>
        <row r="2302">
          <cell r="A2302" t="str">
            <v>03.020.0200-A</v>
          </cell>
          <cell r="B2302">
            <v>4.2</v>
          </cell>
        </row>
        <row r="2303">
          <cell r="A2303" t="str">
            <v>03.021.0005-1</v>
          </cell>
          <cell r="B2303">
            <v>2.72</v>
          </cell>
        </row>
        <row r="2304">
          <cell r="A2304" t="str">
            <v>03.021.0005-B</v>
          </cell>
          <cell r="B2304">
            <v>2.62</v>
          </cell>
        </row>
        <row r="2305">
          <cell r="A2305" t="str">
            <v>03.022.0010-0</v>
          </cell>
          <cell r="B2305">
            <v>3.66</v>
          </cell>
        </row>
        <row r="2306">
          <cell r="A2306" t="str">
            <v>03.022.0010-A</v>
          </cell>
          <cell r="B2306">
            <v>3.53</v>
          </cell>
        </row>
        <row r="2307">
          <cell r="A2307" t="str">
            <v>03.023.0010-1</v>
          </cell>
          <cell r="B2307">
            <v>159.19999999999999</v>
          </cell>
        </row>
        <row r="2308">
          <cell r="A2308" t="str">
            <v>03.023.0010-B</v>
          </cell>
          <cell r="B2308">
            <v>155.53</v>
          </cell>
        </row>
        <row r="2309">
          <cell r="A2309" t="str">
            <v>03.025.0005-0</v>
          </cell>
          <cell r="B2309">
            <v>5.97</v>
          </cell>
        </row>
        <row r="2310">
          <cell r="A2310" t="str">
            <v>03.025.0005-A</v>
          </cell>
          <cell r="B2310">
            <v>5.78</v>
          </cell>
        </row>
        <row r="2311">
          <cell r="A2311" t="str">
            <v>03.025.0010-0</v>
          </cell>
          <cell r="B2311">
            <v>5.04</v>
          </cell>
        </row>
        <row r="2312">
          <cell r="A2312" t="str">
            <v>03.025.0010-A</v>
          </cell>
          <cell r="B2312">
            <v>4.95</v>
          </cell>
        </row>
        <row r="2313">
          <cell r="A2313" t="str">
            <v>03.025.0015-1</v>
          </cell>
          <cell r="B2313">
            <v>1.84</v>
          </cell>
        </row>
        <row r="2314">
          <cell r="A2314" t="str">
            <v>03.025.0015-B</v>
          </cell>
          <cell r="B2314">
            <v>1.8</v>
          </cell>
        </row>
        <row r="2315">
          <cell r="A2315" t="str">
            <v>03.025.0020-0</v>
          </cell>
          <cell r="B2315">
            <v>3.32</v>
          </cell>
        </row>
        <row r="2316">
          <cell r="A2316" t="str">
            <v>03.025.0020-A</v>
          </cell>
          <cell r="B2316">
            <v>3.21</v>
          </cell>
        </row>
        <row r="2317">
          <cell r="A2317" t="str">
            <v>03.025.0025-0</v>
          </cell>
          <cell r="B2317">
            <v>4.76</v>
          </cell>
        </row>
        <row r="2318">
          <cell r="A2318" t="str">
            <v>03.025.0025-A</v>
          </cell>
          <cell r="B2318">
            <v>4.6100000000000003</v>
          </cell>
        </row>
        <row r="2319">
          <cell r="A2319" t="str">
            <v>03.025.0027-0</v>
          </cell>
          <cell r="B2319">
            <v>7.08</v>
          </cell>
        </row>
        <row r="2320">
          <cell r="A2320" t="str">
            <v>03.025.0027-A</v>
          </cell>
          <cell r="B2320">
            <v>6.86</v>
          </cell>
        </row>
        <row r="2321">
          <cell r="A2321" t="str">
            <v>03.025.0030-0</v>
          </cell>
          <cell r="B2321">
            <v>8.0500000000000007</v>
          </cell>
        </row>
        <row r="2322">
          <cell r="A2322" t="str">
            <v>03.025.0030-A</v>
          </cell>
          <cell r="B2322">
            <v>7.9</v>
          </cell>
        </row>
        <row r="2323">
          <cell r="A2323" t="str">
            <v>03.025.0031-0</v>
          </cell>
          <cell r="B2323">
            <v>8.84</v>
          </cell>
        </row>
        <row r="2324">
          <cell r="A2324" t="str">
            <v>03.025.0031-A</v>
          </cell>
          <cell r="B2324">
            <v>8.56</v>
          </cell>
        </row>
        <row r="2325">
          <cell r="A2325" t="str">
            <v>03.025.0033-0</v>
          </cell>
          <cell r="B2325">
            <v>2.16</v>
          </cell>
        </row>
        <row r="2326">
          <cell r="A2326" t="str">
            <v>03.025.0033-A</v>
          </cell>
          <cell r="B2326">
            <v>2.09</v>
          </cell>
        </row>
        <row r="2327">
          <cell r="A2327" t="str">
            <v>03.025.0035-0</v>
          </cell>
          <cell r="B2327">
            <v>1.56</v>
          </cell>
        </row>
        <row r="2328">
          <cell r="A2328" t="str">
            <v>03.025.0035-A</v>
          </cell>
          <cell r="B2328">
            <v>1.52</v>
          </cell>
        </row>
        <row r="2329">
          <cell r="A2329" t="str">
            <v>03.025.0036-0</v>
          </cell>
          <cell r="B2329">
            <v>1.26</v>
          </cell>
        </row>
        <row r="2330">
          <cell r="A2330" t="str">
            <v>03.025.0036-A</v>
          </cell>
          <cell r="B2330">
            <v>1.24</v>
          </cell>
        </row>
        <row r="2331">
          <cell r="A2331" t="str">
            <v>03.025.0037-0</v>
          </cell>
          <cell r="B2331">
            <v>1.83</v>
          </cell>
        </row>
        <row r="2332">
          <cell r="A2332" t="str">
            <v>03.025.0037-A</v>
          </cell>
          <cell r="B2332">
            <v>1.78</v>
          </cell>
        </row>
        <row r="2333">
          <cell r="A2333" t="str">
            <v>03.025.0038-0</v>
          </cell>
          <cell r="B2333">
            <v>1.68</v>
          </cell>
        </row>
        <row r="2334">
          <cell r="A2334" t="str">
            <v>03.025.0038-A</v>
          </cell>
          <cell r="B2334">
            <v>1.63</v>
          </cell>
        </row>
        <row r="2335">
          <cell r="A2335" t="str">
            <v>03.025.0039-0</v>
          </cell>
          <cell r="B2335">
            <v>3.85</v>
          </cell>
        </row>
        <row r="2336">
          <cell r="A2336" t="str">
            <v>03.025.0039-A</v>
          </cell>
          <cell r="B2336">
            <v>3.82</v>
          </cell>
        </row>
        <row r="2337">
          <cell r="A2337" t="str">
            <v>03.025.0040-0</v>
          </cell>
          <cell r="B2337">
            <v>2.99</v>
          </cell>
        </row>
        <row r="2338">
          <cell r="A2338" t="str">
            <v>03.025.0040-A</v>
          </cell>
          <cell r="B2338">
            <v>2.85</v>
          </cell>
        </row>
        <row r="2339">
          <cell r="A2339" t="str">
            <v>03.026.0010-0</v>
          </cell>
          <cell r="B2339">
            <v>5.01</v>
          </cell>
        </row>
        <row r="2340">
          <cell r="A2340" t="str">
            <v>03.026.0010-A</v>
          </cell>
          <cell r="B2340">
            <v>4.9400000000000004</v>
          </cell>
        </row>
        <row r="2341">
          <cell r="A2341" t="str">
            <v>03.026.0015-0</v>
          </cell>
          <cell r="B2341">
            <v>4.5999999999999996</v>
          </cell>
        </row>
        <row r="2342">
          <cell r="A2342" t="str">
            <v>03.026.0015-A</v>
          </cell>
          <cell r="B2342">
            <v>4.5</v>
          </cell>
        </row>
        <row r="2343">
          <cell r="A2343" t="str">
            <v>03.026.0020-0</v>
          </cell>
          <cell r="B2343">
            <v>9.7200000000000006</v>
          </cell>
        </row>
        <row r="2344">
          <cell r="A2344" t="str">
            <v>03.026.0020-A</v>
          </cell>
          <cell r="B2344">
            <v>9.59</v>
          </cell>
        </row>
        <row r="2345">
          <cell r="A2345" t="str">
            <v>03.030.0150-0</v>
          </cell>
          <cell r="B2345">
            <v>3.75</v>
          </cell>
        </row>
        <row r="2346">
          <cell r="A2346" t="str">
            <v>03.030.0150-A</v>
          </cell>
          <cell r="B2346">
            <v>3.59</v>
          </cell>
        </row>
        <row r="2347">
          <cell r="A2347" t="str">
            <v>03.030.0155-0</v>
          </cell>
          <cell r="B2347">
            <v>3.33</v>
          </cell>
        </row>
        <row r="2348">
          <cell r="A2348" t="str">
            <v>03.030.0155-A</v>
          </cell>
          <cell r="B2348">
            <v>3.22</v>
          </cell>
        </row>
        <row r="2349">
          <cell r="A2349" t="str">
            <v>03.030.0159-0</v>
          </cell>
          <cell r="B2349">
            <v>1.78</v>
          </cell>
        </row>
        <row r="2350">
          <cell r="A2350" t="str">
            <v>03.030.0159-A</v>
          </cell>
          <cell r="B2350">
            <v>1.7</v>
          </cell>
        </row>
        <row r="2351">
          <cell r="A2351" t="str">
            <v>03.036.0200-0</v>
          </cell>
          <cell r="B2351">
            <v>8.25</v>
          </cell>
        </row>
        <row r="2352">
          <cell r="A2352" t="str">
            <v>03.036.0200-A</v>
          </cell>
          <cell r="B2352">
            <v>7.92</v>
          </cell>
        </row>
        <row r="2353">
          <cell r="A2353" t="str">
            <v>03.036.0205-0</v>
          </cell>
          <cell r="B2353">
            <v>11.77</v>
          </cell>
        </row>
        <row r="2354">
          <cell r="A2354" t="str">
            <v>03.036.0205-A</v>
          </cell>
          <cell r="B2354">
            <v>11.3</v>
          </cell>
        </row>
        <row r="2355">
          <cell r="A2355" t="str">
            <v>03.036.0210-0</v>
          </cell>
          <cell r="B2355">
            <v>12.2</v>
          </cell>
        </row>
        <row r="2356">
          <cell r="A2356" t="str">
            <v>03.036.0210-A</v>
          </cell>
          <cell r="B2356">
            <v>12.07</v>
          </cell>
        </row>
        <row r="2357">
          <cell r="A2357" t="str">
            <v>03.036.0215-0</v>
          </cell>
          <cell r="B2357">
            <v>17.010000000000002</v>
          </cell>
        </row>
        <row r="2358">
          <cell r="A2358" t="str">
            <v>03.036.0215-A</v>
          </cell>
          <cell r="B2358">
            <v>16.82</v>
          </cell>
        </row>
        <row r="2359">
          <cell r="A2359" t="str">
            <v>03.040.0001-0</v>
          </cell>
          <cell r="B2359">
            <v>4.5199999999999996</v>
          </cell>
        </row>
        <row r="2360">
          <cell r="A2360" t="str">
            <v>03.040.0001-A</v>
          </cell>
          <cell r="B2360">
            <v>4.46</v>
          </cell>
        </row>
        <row r="2361">
          <cell r="A2361" t="str">
            <v>03.040.0002-0</v>
          </cell>
          <cell r="B2361">
            <v>5.28</v>
          </cell>
        </row>
        <row r="2362">
          <cell r="A2362" t="str">
            <v>03.040.0002-A</v>
          </cell>
          <cell r="B2362">
            <v>5.21</v>
          </cell>
        </row>
        <row r="2363">
          <cell r="A2363" t="str">
            <v>03.040.0003-0</v>
          </cell>
          <cell r="B2363">
            <v>6.03</v>
          </cell>
        </row>
        <row r="2364">
          <cell r="A2364" t="str">
            <v>03.040.0003-A</v>
          </cell>
          <cell r="B2364">
            <v>5.96</v>
          </cell>
        </row>
        <row r="2365">
          <cell r="A2365" t="str">
            <v>03.040.0004-0</v>
          </cell>
          <cell r="B2365">
            <v>6.78</v>
          </cell>
        </row>
        <row r="2366">
          <cell r="A2366" t="str">
            <v>03.040.0004-A</v>
          </cell>
          <cell r="B2366">
            <v>6.69</v>
          </cell>
        </row>
        <row r="2367">
          <cell r="A2367" t="str">
            <v>03.040.0005-0</v>
          </cell>
          <cell r="B2367">
            <v>7.55</v>
          </cell>
        </row>
        <row r="2368">
          <cell r="A2368" t="str">
            <v>03.040.0005-A</v>
          </cell>
          <cell r="B2368">
            <v>7.46</v>
          </cell>
        </row>
        <row r="2369">
          <cell r="A2369" t="str">
            <v>03.040.0006-0</v>
          </cell>
          <cell r="B2369">
            <v>8.3000000000000007</v>
          </cell>
        </row>
        <row r="2370">
          <cell r="A2370" t="str">
            <v>03.040.0006-A</v>
          </cell>
          <cell r="B2370">
            <v>8.19</v>
          </cell>
        </row>
        <row r="2371">
          <cell r="A2371" t="str">
            <v>03.040.0007-0</v>
          </cell>
          <cell r="B2371">
            <v>9.07</v>
          </cell>
        </row>
        <row r="2372">
          <cell r="A2372" t="str">
            <v>03.040.0007-A</v>
          </cell>
          <cell r="B2372">
            <v>8.9600000000000009</v>
          </cell>
        </row>
        <row r="2373">
          <cell r="A2373" t="str">
            <v>03.040.0008-0</v>
          </cell>
          <cell r="B2373">
            <v>9.7799999999999994</v>
          </cell>
        </row>
        <row r="2374">
          <cell r="A2374" t="str">
            <v>03.040.0008-A</v>
          </cell>
          <cell r="B2374">
            <v>9.65</v>
          </cell>
        </row>
        <row r="2375">
          <cell r="A2375" t="str">
            <v>03.040.0009-0</v>
          </cell>
          <cell r="B2375">
            <v>10.6</v>
          </cell>
        </row>
        <row r="2376">
          <cell r="A2376" t="str">
            <v>03.040.0009-A</v>
          </cell>
          <cell r="B2376">
            <v>10.47</v>
          </cell>
        </row>
        <row r="2377">
          <cell r="A2377" t="str">
            <v>03.040.0010-0</v>
          </cell>
          <cell r="B2377">
            <v>11.37</v>
          </cell>
        </row>
        <row r="2378">
          <cell r="A2378" t="str">
            <v>03.040.0010-A</v>
          </cell>
          <cell r="B2378">
            <v>11.22</v>
          </cell>
        </row>
        <row r="2379">
          <cell r="A2379" t="str">
            <v>03.040.0011-0</v>
          </cell>
          <cell r="B2379">
            <v>12.13</v>
          </cell>
        </row>
        <row r="2380">
          <cell r="A2380" t="str">
            <v>03.040.0011-A</v>
          </cell>
          <cell r="B2380">
            <v>11.98</v>
          </cell>
        </row>
        <row r="2381">
          <cell r="A2381" t="str">
            <v>03.040.0012-0</v>
          </cell>
          <cell r="B2381">
            <v>12.87</v>
          </cell>
        </row>
        <row r="2382">
          <cell r="A2382" t="str">
            <v>03.040.0012-A</v>
          </cell>
          <cell r="B2382">
            <v>12.71</v>
          </cell>
        </row>
        <row r="2383">
          <cell r="A2383" t="str">
            <v>03.040.0013-0</v>
          </cell>
          <cell r="B2383">
            <v>13.56</v>
          </cell>
        </row>
        <row r="2384">
          <cell r="A2384" t="str">
            <v>03.040.0013-A</v>
          </cell>
          <cell r="B2384">
            <v>13.39</v>
          </cell>
        </row>
        <row r="2385">
          <cell r="A2385" t="str">
            <v>03.040.0014-0</v>
          </cell>
          <cell r="B2385">
            <v>14.33</v>
          </cell>
        </row>
        <row r="2386">
          <cell r="A2386" t="str">
            <v>03.040.0014-A</v>
          </cell>
          <cell r="B2386">
            <v>14.15</v>
          </cell>
        </row>
        <row r="2387">
          <cell r="A2387" t="str">
            <v>03.040.0015-0</v>
          </cell>
          <cell r="B2387">
            <v>15.2</v>
          </cell>
        </row>
        <row r="2388">
          <cell r="A2388" t="str">
            <v>03.040.0015-A</v>
          </cell>
          <cell r="B2388">
            <v>15.01</v>
          </cell>
        </row>
        <row r="2389">
          <cell r="A2389" t="str">
            <v>03.040.0016-0</v>
          </cell>
          <cell r="B2389">
            <v>15.97</v>
          </cell>
        </row>
        <row r="2390">
          <cell r="A2390" t="str">
            <v>03.040.0016-A</v>
          </cell>
          <cell r="B2390">
            <v>15.77</v>
          </cell>
        </row>
        <row r="2391">
          <cell r="A2391" t="str">
            <v>03.040.0017-0</v>
          </cell>
          <cell r="B2391">
            <v>16.600000000000001</v>
          </cell>
        </row>
        <row r="2392">
          <cell r="A2392" t="str">
            <v>03.040.0017-A</v>
          </cell>
          <cell r="B2392">
            <v>16.39</v>
          </cell>
        </row>
        <row r="2393">
          <cell r="A2393" t="str">
            <v>03.040.0018-0</v>
          </cell>
          <cell r="B2393">
            <v>17.28</v>
          </cell>
        </row>
        <row r="2394">
          <cell r="A2394" t="str">
            <v>03.040.0018-A</v>
          </cell>
          <cell r="B2394">
            <v>17.07</v>
          </cell>
        </row>
        <row r="2395">
          <cell r="A2395" t="str">
            <v>03.040.0019-0</v>
          </cell>
          <cell r="B2395">
            <v>18.29</v>
          </cell>
        </row>
        <row r="2396">
          <cell r="A2396" t="str">
            <v>03.040.0019-A</v>
          </cell>
          <cell r="B2396">
            <v>18.059999999999999</v>
          </cell>
        </row>
        <row r="2397">
          <cell r="A2397" t="str">
            <v>03.040.0020-0</v>
          </cell>
          <cell r="B2397">
            <v>18.829999999999998</v>
          </cell>
        </row>
        <row r="2398">
          <cell r="A2398" t="str">
            <v>03.040.0020-A</v>
          </cell>
          <cell r="B2398">
            <v>18.59</v>
          </cell>
        </row>
        <row r="2399">
          <cell r="A2399" t="str">
            <v>03.040.0021-0</v>
          </cell>
          <cell r="B2399">
            <v>19.72</v>
          </cell>
        </row>
        <row r="2400">
          <cell r="A2400" t="str">
            <v>03.040.0021-A</v>
          </cell>
          <cell r="B2400">
            <v>19.47</v>
          </cell>
        </row>
        <row r="2401">
          <cell r="A2401" t="str">
            <v>03.040.0022-0</v>
          </cell>
          <cell r="B2401">
            <v>20.350000000000001</v>
          </cell>
        </row>
        <row r="2402">
          <cell r="A2402" t="str">
            <v>03.040.0022-A</v>
          </cell>
          <cell r="B2402">
            <v>20.09</v>
          </cell>
        </row>
        <row r="2403">
          <cell r="A2403" t="str">
            <v>03.040.0023-0</v>
          </cell>
          <cell r="B2403">
            <v>21.39</v>
          </cell>
        </row>
        <row r="2404">
          <cell r="A2404" t="str">
            <v>03.040.0023-A</v>
          </cell>
          <cell r="B2404">
            <v>21.12</v>
          </cell>
        </row>
        <row r="2405">
          <cell r="A2405" t="str">
            <v>03.040.0024-0</v>
          </cell>
          <cell r="B2405">
            <v>9.3800000000000008</v>
          </cell>
        </row>
        <row r="2406">
          <cell r="A2406" t="str">
            <v>03.040.0024-A</v>
          </cell>
          <cell r="B2406">
            <v>9.2899999999999991</v>
          </cell>
        </row>
        <row r="2407">
          <cell r="A2407" t="str">
            <v>03.040.0025-0</v>
          </cell>
          <cell r="B2407">
            <v>10.82</v>
          </cell>
        </row>
        <row r="2408">
          <cell r="A2408" t="str">
            <v>03.040.0025-A</v>
          </cell>
          <cell r="B2408">
            <v>10.72</v>
          </cell>
        </row>
        <row r="2409">
          <cell r="A2409" t="str">
            <v>03.040.0026-0</v>
          </cell>
          <cell r="B2409">
            <v>12.32</v>
          </cell>
        </row>
        <row r="2410">
          <cell r="A2410" t="str">
            <v>03.040.0026-A</v>
          </cell>
          <cell r="B2410">
            <v>12.21</v>
          </cell>
        </row>
        <row r="2411">
          <cell r="A2411" t="str">
            <v>03.040.0027-0</v>
          </cell>
          <cell r="B2411">
            <v>13.73</v>
          </cell>
        </row>
        <row r="2412">
          <cell r="A2412" t="str">
            <v>03.040.0027-A</v>
          </cell>
          <cell r="B2412">
            <v>13.6</v>
          </cell>
        </row>
        <row r="2413">
          <cell r="A2413" t="str">
            <v>03.040.0028-0</v>
          </cell>
          <cell r="B2413">
            <v>15.27</v>
          </cell>
        </row>
        <row r="2414">
          <cell r="A2414" t="str">
            <v>03.040.0028-A</v>
          </cell>
          <cell r="B2414">
            <v>15.12</v>
          </cell>
        </row>
        <row r="2415">
          <cell r="A2415" t="str">
            <v>03.040.0029-0</v>
          </cell>
          <cell r="B2415">
            <v>16.63</v>
          </cell>
        </row>
        <row r="2416">
          <cell r="A2416" t="str">
            <v>03.040.0029-A</v>
          </cell>
          <cell r="B2416">
            <v>16.47</v>
          </cell>
        </row>
        <row r="2417">
          <cell r="A2417" t="str">
            <v>03.040.0030-0</v>
          </cell>
          <cell r="B2417">
            <v>18.100000000000001</v>
          </cell>
        </row>
        <row r="2418">
          <cell r="A2418" t="str">
            <v>03.040.0030-A</v>
          </cell>
          <cell r="B2418">
            <v>17.93</v>
          </cell>
        </row>
        <row r="2419">
          <cell r="A2419" t="str">
            <v>03.040.0031-0</v>
          </cell>
          <cell r="B2419">
            <v>19.670000000000002</v>
          </cell>
        </row>
        <row r="2420">
          <cell r="A2420" t="str">
            <v>03.040.0031-A</v>
          </cell>
          <cell r="B2420">
            <v>19.48</v>
          </cell>
        </row>
        <row r="2421">
          <cell r="A2421" t="str">
            <v>03.040.0032-0</v>
          </cell>
          <cell r="B2421">
            <v>21.09</v>
          </cell>
        </row>
        <row r="2422">
          <cell r="A2422" t="str">
            <v>03.040.0032-A</v>
          </cell>
          <cell r="B2422">
            <v>20.89</v>
          </cell>
        </row>
        <row r="2423">
          <cell r="A2423" t="str">
            <v>03.040.0033-0</v>
          </cell>
          <cell r="B2423">
            <v>22.48</v>
          </cell>
        </row>
        <row r="2424">
          <cell r="A2424" t="str">
            <v>03.040.0033-A</v>
          </cell>
          <cell r="B2424">
            <v>22.27</v>
          </cell>
        </row>
        <row r="2425">
          <cell r="A2425" t="str">
            <v>03.040.0034-0</v>
          </cell>
          <cell r="B2425">
            <v>24.07</v>
          </cell>
        </row>
        <row r="2426">
          <cell r="A2426" t="str">
            <v>03.040.0034-A</v>
          </cell>
          <cell r="B2426">
            <v>23.84</v>
          </cell>
        </row>
        <row r="2427">
          <cell r="A2427" t="str">
            <v>03.040.0035-0</v>
          </cell>
          <cell r="B2427">
            <v>25.57</v>
          </cell>
        </row>
        <row r="2428">
          <cell r="A2428" t="str">
            <v>03.040.0035-A</v>
          </cell>
          <cell r="B2428">
            <v>25.33</v>
          </cell>
        </row>
        <row r="2429">
          <cell r="A2429" t="str">
            <v>03.040.0036-0</v>
          </cell>
          <cell r="B2429">
            <v>26.92</v>
          </cell>
        </row>
        <row r="2430">
          <cell r="A2430" t="str">
            <v>03.040.0036-A</v>
          </cell>
          <cell r="B2430">
            <v>26.66</v>
          </cell>
        </row>
        <row r="2431">
          <cell r="A2431" t="str">
            <v>03.040.0037-0</v>
          </cell>
          <cell r="B2431">
            <v>28.41</v>
          </cell>
        </row>
        <row r="2432">
          <cell r="A2432" t="str">
            <v>03.040.0037-A</v>
          </cell>
          <cell r="B2432">
            <v>28.15</v>
          </cell>
        </row>
        <row r="2433">
          <cell r="A2433" t="str">
            <v>03.040.0038-0</v>
          </cell>
          <cell r="B2433">
            <v>30.09</v>
          </cell>
        </row>
        <row r="2434">
          <cell r="A2434" t="str">
            <v>03.040.0038-A</v>
          </cell>
          <cell r="B2434">
            <v>29.8</v>
          </cell>
        </row>
        <row r="2435">
          <cell r="A2435" t="str">
            <v>03.040.0039-0</v>
          </cell>
          <cell r="B2435">
            <v>31.48</v>
          </cell>
        </row>
        <row r="2436">
          <cell r="A2436" t="str">
            <v>03.040.0039-A</v>
          </cell>
          <cell r="B2436">
            <v>31.18</v>
          </cell>
        </row>
        <row r="2437">
          <cell r="A2437" t="str">
            <v>03.040.0040-0</v>
          </cell>
          <cell r="B2437">
            <v>33</v>
          </cell>
        </row>
        <row r="2438">
          <cell r="A2438" t="str">
            <v>03.040.0040-A</v>
          </cell>
          <cell r="B2438">
            <v>32.69</v>
          </cell>
        </row>
        <row r="2439">
          <cell r="A2439" t="str">
            <v>03.040.0041-0</v>
          </cell>
          <cell r="B2439">
            <v>34.11</v>
          </cell>
        </row>
        <row r="2440">
          <cell r="A2440" t="str">
            <v>03.040.0041-A</v>
          </cell>
          <cell r="B2440">
            <v>33.78</v>
          </cell>
        </row>
        <row r="2441">
          <cell r="A2441" t="str">
            <v>03.040.0042-0</v>
          </cell>
          <cell r="B2441">
            <v>35.89</v>
          </cell>
        </row>
        <row r="2442">
          <cell r="A2442" t="str">
            <v>03.040.0042-A</v>
          </cell>
          <cell r="B2442">
            <v>35.549999999999997</v>
          </cell>
        </row>
        <row r="2443">
          <cell r="A2443" t="str">
            <v>03.040.0043-0</v>
          </cell>
          <cell r="B2443">
            <v>37.200000000000003</v>
          </cell>
        </row>
        <row r="2444">
          <cell r="A2444" t="str">
            <v>03.040.0043-A</v>
          </cell>
          <cell r="B2444">
            <v>36.85</v>
          </cell>
        </row>
        <row r="2445">
          <cell r="A2445" t="str">
            <v>03.040.0044-0</v>
          </cell>
          <cell r="B2445">
            <v>38.6</v>
          </cell>
        </row>
        <row r="2446">
          <cell r="A2446" t="str">
            <v>03.040.0044-A</v>
          </cell>
          <cell r="B2446">
            <v>38.24</v>
          </cell>
        </row>
        <row r="2447">
          <cell r="A2447" t="str">
            <v>03.040.0045-0</v>
          </cell>
          <cell r="B2447">
            <v>40.119999999999997</v>
          </cell>
        </row>
        <row r="2448">
          <cell r="A2448" t="str">
            <v>03.040.0045-A</v>
          </cell>
          <cell r="B2448">
            <v>39.74</v>
          </cell>
        </row>
        <row r="2449">
          <cell r="A2449" t="str">
            <v>03.040.0046-0</v>
          </cell>
          <cell r="B2449">
            <v>41.76</v>
          </cell>
        </row>
        <row r="2450">
          <cell r="A2450" t="str">
            <v>03.040.0046-A</v>
          </cell>
          <cell r="B2450">
            <v>41.37</v>
          </cell>
        </row>
        <row r="2451">
          <cell r="A2451" t="str">
            <v>04.005.0003-0</v>
          </cell>
          <cell r="B2451">
            <v>0.63</v>
          </cell>
        </row>
        <row r="2452">
          <cell r="A2452" t="str">
            <v>04.005.0003-A</v>
          </cell>
          <cell r="B2452">
            <v>0.61</v>
          </cell>
        </row>
        <row r="2453">
          <cell r="A2453" t="str">
            <v>04.005.0004-0</v>
          </cell>
          <cell r="B2453">
            <v>0.8</v>
          </cell>
        </row>
        <row r="2454">
          <cell r="A2454" t="str">
            <v>04.005.0004-A</v>
          </cell>
          <cell r="B2454">
            <v>0.78</v>
          </cell>
        </row>
        <row r="2455">
          <cell r="A2455" t="str">
            <v>04.005.0005-0</v>
          </cell>
          <cell r="B2455">
            <v>0.9</v>
          </cell>
        </row>
        <row r="2456">
          <cell r="A2456" t="str">
            <v>04.005.0005-A</v>
          </cell>
          <cell r="B2456">
            <v>0.88</v>
          </cell>
        </row>
        <row r="2457">
          <cell r="A2457" t="str">
            <v>04.005.0006-1</v>
          </cell>
          <cell r="B2457">
            <v>1.06</v>
          </cell>
        </row>
        <row r="2458">
          <cell r="A2458" t="str">
            <v>04.005.0006-B</v>
          </cell>
          <cell r="B2458">
            <v>1.03</v>
          </cell>
        </row>
        <row r="2459">
          <cell r="A2459" t="str">
            <v>04.005.0007-0</v>
          </cell>
          <cell r="B2459">
            <v>1.27</v>
          </cell>
        </row>
        <row r="2460">
          <cell r="A2460" t="str">
            <v>04.005.0007-A</v>
          </cell>
          <cell r="B2460">
            <v>1.24</v>
          </cell>
        </row>
        <row r="2461">
          <cell r="A2461" t="str">
            <v>04.005.0011-0</v>
          </cell>
          <cell r="B2461">
            <v>1.58</v>
          </cell>
        </row>
        <row r="2462">
          <cell r="A2462" t="str">
            <v>04.005.0011-A</v>
          </cell>
          <cell r="B2462">
            <v>1.55</v>
          </cell>
        </row>
        <row r="2463">
          <cell r="A2463" t="str">
            <v>04.005.0012-1</v>
          </cell>
          <cell r="B2463">
            <v>2.12</v>
          </cell>
        </row>
        <row r="2464">
          <cell r="A2464" t="str">
            <v>04.005.0012-B</v>
          </cell>
          <cell r="B2464">
            <v>2.0699999999999998</v>
          </cell>
        </row>
        <row r="2465">
          <cell r="A2465" t="str">
            <v>04.005.0013-0</v>
          </cell>
          <cell r="B2465">
            <v>3.18</v>
          </cell>
        </row>
        <row r="2466">
          <cell r="A2466" t="str">
            <v>04.005.0013-A</v>
          </cell>
          <cell r="B2466">
            <v>3.11</v>
          </cell>
        </row>
        <row r="2467">
          <cell r="A2467" t="str">
            <v>04.005.0014-0</v>
          </cell>
          <cell r="B2467">
            <v>6.36</v>
          </cell>
        </row>
        <row r="2468">
          <cell r="A2468" t="str">
            <v>04.005.0014-A</v>
          </cell>
          <cell r="B2468">
            <v>6.21</v>
          </cell>
        </row>
        <row r="2469">
          <cell r="A2469" t="str">
            <v>04.005.0015-0</v>
          </cell>
          <cell r="B2469">
            <v>0.48</v>
          </cell>
        </row>
        <row r="2470">
          <cell r="A2470" t="str">
            <v>04.005.0015-A</v>
          </cell>
          <cell r="B2470">
            <v>0.47</v>
          </cell>
        </row>
        <row r="2471">
          <cell r="A2471" t="str">
            <v>04.005.0016-0</v>
          </cell>
          <cell r="B2471">
            <v>0.61</v>
          </cell>
        </row>
        <row r="2472">
          <cell r="A2472" t="str">
            <v>04.005.0016-A</v>
          </cell>
          <cell r="B2472">
            <v>0.6</v>
          </cell>
        </row>
        <row r="2473">
          <cell r="A2473" t="str">
            <v>04.005.0017-0</v>
          </cell>
          <cell r="B2473">
            <v>0.7</v>
          </cell>
        </row>
        <row r="2474">
          <cell r="A2474" t="str">
            <v>04.005.0017-A</v>
          </cell>
          <cell r="B2474">
            <v>0.68</v>
          </cell>
        </row>
        <row r="2475">
          <cell r="A2475" t="str">
            <v>04.005.0018-0</v>
          </cell>
          <cell r="B2475">
            <v>0.81</v>
          </cell>
        </row>
        <row r="2476">
          <cell r="A2476" t="str">
            <v>04.005.0018-A</v>
          </cell>
          <cell r="B2476">
            <v>0.8</v>
          </cell>
        </row>
        <row r="2477">
          <cell r="A2477" t="str">
            <v>04.005.0019-0</v>
          </cell>
          <cell r="B2477">
            <v>0.97</v>
          </cell>
        </row>
        <row r="2478">
          <cell r="A2478" t="str">
            <v>04.005.0019-A</v>
          </cell>
          <cell r="B2478">
            <v>0.96</v>
          </cell>
        </row>
        <row r="2479">
          <cell r="A2479" t="str">
            <v>04.005.0020-0</v>
          </cell>
          <cell r="B2479">
            <v>1.21</v>
          </cell>
        </row>
        <row r="2480">
          <cell r="A2480" t="str">
            <v>04.005.0020-A</v>
          </cell>
          <cell r="B2480">
            <v>1.18</v>
          </cell>
        </row>
        <row r="2481">
          <cell r="A2481" t="str">
            <v>04.005.0021-0</v>
          </cell>
          <cell r="B2481">
            <v>1.62</v>
          </cell>
        </row>
        <row r="2482">
          <cell r="A2482" t="str">
            <v>04.005.0021-A</v>
          </cell>
          <cell r="B2482">
            <v>1.59</v>
          </cell>
        </row>
        <row r="2483">
          <cell r="A2483" t="str">
            <v>04.005.0022-0</v>
          </cell>
          <cell r="B2483">
            <v>2.44</v>
          </cell>
        </row>
        <row r="2484">
          <cell r="A2484" t="str">
            <v>04.005.0022-A</v>
          </cell>
          <cell r="B2484">
            <v>2.39</v>
          </cell>
        </row>
        <row r="2485">
          <cell r="A2485" t="str">
            <v>04.005.0023-0</v>
          </cell>
          <cell r="B2485">
            <v>4.8600000000000003</v>
          </cell>
        </row>
        <row r="2486">
          <cell r="A2486" t="str">
            <v>04.005.0023-A</v>
          </cell>
          <cell r="B2486">
            <v>4.7699999999999996</v>
          </cell>
        </row>
        <row r="2487">
          <cell r="A2487" t="str">
            <v>04.005.0100-0</v>
          </cell>
          <cell r="B2487">
            <v>0.83</v>
          </cell>
        </row>
        <row r="2488">
          <cell r="A2488" t="str">
            <v>04.005.0100-A</v>
          </cell>
          <cell r="B2488">
            <v>0.79</v>
          </cell>
        </row>
        <row r="2489">
          <cell r="A2489" t="str">
            <v>04.005.0101-0</v>
          </cell>
          <cell r="B2489">
            <v>1.05</v>
          </cell>
        </row>
        <row r="2490">
          <cell r="A2490" t="str">
            <v>04.005.0101-A</v>
          </cell>
          <cell r="B2490">
            <v>1</v>
          </cell>
        </row>
        <row r="2491">
          <cell r="A2491" t="str">
            <v>04.005.0102-0</v>
          </cell>
          <cell r="B2491">
            <v>1.19</v>
          </cell>
        </row>
        <row r="2492">
          <cell r="A2492" t="str">
            <v>04.005.0102-A</v>
          </cell>
          <cell r="B2492">
            <v>1.1299999999999999</v>
          </cell>
        </row>
        <row r="2493">
          <cell r="A2493" t="str">
            <v>04.005.0103-0</v>
          </cell>
          <cell r="B2493">
            <v>1.39</v>
          </cell>
        </row>
        <row r="2494">
          <cell r="A2494" t="str">
            <v>04.005.0103-A</v>
          </cell>
          <cell r="B2494">
            <v>1.33</v>
          </cell>
        </row>
        <row r="2495">
          <cell r="A2495" t="str">
            <v>04.005.0104-0</v>
          </cell>
          <cell r="B2495">
            <v>1.67</v>
          </cell>
        </row>
        <row r="2496">
          <cell r="A2496" t="str">
            <v>04.005.0104-A</v>
          </cell>
          <cell r="B2496">
            <v>1.6</v>
          </cell>
        </row>
        <row r="2497">
          <cell r="A2497" t="str">
            <v>04.005.0105-0</v>
          </cell>
          <cell r="B2497">
            <v>2.08</v>
          </cell>
        </row>
        <row r="2498">
          <cell r="A2498" t="str">
            <v>04.005.0105-A</v>
          </cell>
          <cell r="B2498">
            <v>1.99</v>
          </cell>
        </row>
        <row r="2499">
          <cell r="A2499" t="str">
            <v>04.005.0106-0</v>
          </cell>
          <cell r="B2499">
            <v>2.79</v>
          </cell>
        </row>
        <row r="2500">
          <cell r="A2500" t="str">
            <v>04.005.0106-A</v>
          </cell>
          <cell r="B2500">
            <v>2.66</v>
          </cell>
        </row>
        <row r="2501">
          <cell r="A2501" t="str">
            <v>04.005.0107-0</v>
          </cell>
          <cell r="B2501">
            <v>4.2300000000000004</v>
          </cell>
        </row>
        <row r="2502">
          <cell r="A2502" t="str">
            <v>04.005.0107-A</v>
          </cell>
          <cell r="B2502">
            <v>4.04</v>
          </cell>
        </row>
        <row r="2503">
          <cell r="A2503" t="str">
            <v>04.005.0108-0</v>
          </cell>
          <cell r="B2503">
            <v>8.3800000000000008</v>
          </cell>
        </row>
        <row r="2504">
          <cell r="A2504" t="str">
            <v>04.005.0108-A</v>
          </cell>
          <cell r="B2504">
            <v>8</v>
          </cell>
        </row>
        <row r="2505">
          <cell r="A2505" t="str">
            <v>04.005.0120-0</v>
          </cell>
          <cell r="B2505">
            <v>0.62</v>
          </cell>
        </row>
        <row r="2506">
          <cell r="A2506" t="str">
            <v>04.005.0120-A</v>
          </cell>
          <cell r="B2506">
            <v>0.6</v>
          </cell>
        </row>
        <row r="2507">
          <cell r="A2507" t="str">
            <v>04.005.0121-0</v>
          </cell>
          <cell r="B2507">
            <v>0.78</v>
          </cell>
        </row>
        <row r="2508">
          <cell r="A2508" t="str">
            <v>04.005.0121-A</v>
          </cell>
          <cell r="B2508">
            <v>0.76</v>
          </cell>
        </row>
        <row r="2509">
          <cell r="A2509" t="str">
            <v>04.005.0122-0</v>
          </cell>
          <cell r="B2509">
            <v>0.88</v>
          </cell>
        </row>
        <row r="2510">
          <cell r="A2510" t="str">
            <v>04.005.0122-A</v>
          </cell>
          <cell r="B2510">
            <v>0.86</v>
          </cell>
        </row>
        <row r="2511">
          <cell r="A2511" t="str">
            <v>04.005.0123-1</v>
          </cell>
          <cell r="B2511">
            <v>1.03</v>
          </cell>
        </row>
        <row r="2512">
          <cell r="A2512" t="str">
            <v>04.005.0123-B</v>
          </cell>
          <cell r="B2512">
            <v>1</v>
          </cell>
        </row>
        <row r="2513">
          <cell r="A2513" t="str">
            <v>04.005.0124-0</v>
          </cell>
          <cell r="B2513">
            <v>1.24</v>
          </cell>
        </row>
        <row r="2514">
          <cell r="A2514" t="str">
            <v>04.005.0124-A</v>
          </cell>
          <cell r="B2514">
            <v>1.21</v>
          </cell>
        </row>
        <row r="2515">
          <cell r="A2515" t="str">
            <v>04.005.0125-0</v>
          </cell>
          <cell r="B2515">
            <v>1.55</v>
          </cell>
        </row>
        <row r="2516">
          <cell r="A2516" t="str">
            <v>04.005.0125-A</v>
          </cell>
          <cell r="B2516">
            <v>1.51</v>
          </cell>
        </row>
        <row r="2517">
          <cell r="A2517" t="str">
            <v>04.005.0126-0</v>
          </cell>
          <cell r="B2517">
            <v>2.0699999999999998</v>
          </cell>
        </row>
        <row r="2518">
          <cell r="A2518" t="str">
            <v>04.005.0126-A</v>
          </cell>
          <cell r="B2518">
            <v>2.02</v>
          </cell>
        </row>
        <row r="2519">
          <cell r="A2519" t="str">
            <v>04.005.0127-0</v>
          </cell>
          <cell r="B2519">
            <v>3.1</v>
          </cell>
        </row>
        <row r="2520">
          <cell r="A2520" t="str">
            <v>04.005.0127-A</v>
          </cell>
          <cell r="B2520">
            <v>3.03</v>
          </cell>
        </row>
        <row r="2521">
          <cell r="A2521" t="str">
            <v>04.005.0128-0</v>
          </cell>
          <cell r="B2521">
            <v>6.21</v>
          </cell>
        </row>
        <row r="2522">
          <cell r="A2522" t="str">
            <v>04.005.0128-A</v>
          </cell>
          <cell r="B2522">
            <v>6.07</v>
          </cell>
        </row>
        <row r="2523">
          <cell r="A2523" t="str">
            <v>04.005.0140-0</v>
          </cell>
          <cell r="B2523">
            <v>0.5</v>
          </cell>
        </row>
        <row r="2524">
          <cell r="A2524" t="str">
            <v>04.005.0140-A</v>
          </cell>
          <cell r="B2524">
            <v>0.49</v>
          </cell>
        </row>
        <row r="2525">
          <cell r="A2525" t="str">
            <v>04.005.0141-0</v>
          </cell>
          <cell r="B2525">
            <v>0.63</v>
          </cell>
        </row>
        <row r="2526">
          <cell r="A2526" t="str">
            <v>04.005.0141-A</v>
          </cell>
          <cell r="B2526">
            <v>0.62</v>
          </cell>
        </row>
        <row r="2527">
          <cell r="A2527" t="str">
            <v>04.005.0142-0</v>
          </cell>
          <cell r="B2527">
            <v>0.73</v>
          </cell>
        </row>
        <row r="2528">
          <cell r="A2528" t="str">
            <v>04.005.0142-A</v>
          </cell>
          <cell r="B2528">
            <v>0.71</v>
          </cell>
        </row>
        <row r="2529">
          <cell r="A2529" t="str">
            <v>04.005.0143-1</v>
          </cell>
          <cell r="B2529">
            <v>0.85</v>
          </cell>
        </row>
        <row r="2530">
          <cell r="A2530" t="str">
            <v>04.005.0143-B</v>
          </cell>
          <cell r="B2530">
            <v>0.83</v>
          </cell>
        </row>
        <row r="2531">
          <cell r="A2531" t="str">
            <v>04.005.0144-0</v>
          </cell>
          <cell r="B2531">
            <v>1.01</v>
          </cell>
        </row>
        <row r="2532">
          <cell r="A2532" t="str">
            <v>04.005.0144-A</v>
          </cell>
          <cell r="B2532">
            <v>1</v>
          </cell>
        </row>
        <row r="2533">
          <cell r="A2533" t="str">
            <v>04.005.0145-0</v>
          </cell>
          <cell r="B2533">
            <v>1.26</v>
          </cell>
        </row>
        <row r="2534">
          <cell r="A2534" t="str">
            <v>04.005.0145-A</v>
          </cell>
          <cell r="B2534">
            <v>1.23</v>
          </cell>
        </row>
        <row r="2535">
          <cell r="A2535" t="str">
            <v>04.005.0146-0</v>
          </cell>
          <cell r="B2535">
            <v>1.68</v>
          </cell>
        </row>
        <row r="2536">
          <cell r="A2536" t="str">
            <v>04.005.0146-A</v>
          </cell>
          <cell r="B2536">
            <v>1.65</v>
          </cell>
        </row>
        <row r="2537">
          <cell r="A2537" t="str">
            <v>04.005.0147-0</v>
          </cell>
          <cell r="B2537">
            <v>2.58</v>
          </cell>
        </row>
        <row r="2538">
          <cell r="A2538" t="str">
            <v>04.005.0147-A</v>
          </cell>
          <cell r="B2538">
            <v>2.5299999999999998</v>
          </cell>
        </row>
        <row r="2539">
          <cell r="A2539" t="str">
            <v>04.005.0148-0</v>
          </cell>
          <cell r="B2539">
            <v>5.0599999999999996</v>
          </cell>
        </row>
        <row r="2540">
          <cell r="A2540" t="str">
            <v>04.005.0148-A</v>
          </cell>
          <cell r="B2540">
            <v>4.97</v>
          </cell>
        </row>
        <row r="2541">
          <cell r="A2541" t="str">
            <v>04.005.0160-0</v>
          </cell>
          <cell r="B2541">
            <v>0.36</v>
          </cell>
        </row>
        <row r="2542">
          <cell r="A2542" t="str">
            <v>04.005.0160-A</v>
          </cell>
          <cell r="B2542">
            <v>0.35</v>
          </cell>
        </row>
        <row r="2543">
          <cell r="A2543" t="str">
            <v>04.005.0161-0</v>
          </cell>
          <cell r="B2543">
            <v>0.43</v>
          </cell>
        </row>
        <row r="2544">
          <cell r="A2544" t="str">
            <v>04.005.0161-A</v>
          </cell>
          <cell r="B2544">
            <v>0.43</v>
          </cell>
        </row>
        <row r="2545">
          <cell r="A2545" t="str">
            <v>04.005.0162-0</v>
          </cell>
          <cell r="B2545">
            <v>0.51</v>
          </cell>
        </row>
        <row r="2546">
          <cell r="A2546" t="str">
            <v>04.005.0162-A</v>
          </cell>
          <cell r="B2546">
            <v>0.5</v>
          </cell>
        </row>
        <row r="2547">
          <cell r="A2547" t="str">
            <v>04.005.0163-0</v>
          </cell>
          <cell r="B2547">
            <v>0.59</v>
          </cell>
        </row>
        <row r="2548">
          <cell r="A2548" t="str">
            <v>04.005.0163-A</v>
          </cell>
          <cell r="B2548">
            <v>0.57999999999999996</v>
          </cell>
        </row>
        <row r="2549">
          <cell r="A2549" t="str">
            <v>04.005.0164-0</v>
          </cell>
          <cell r="B2549">
            <v>0.71</v>
          </cell>
        </row>
        <row r="2550">
          <cell r="A2550" t="str">
            <v>04.005.0164-A</v>
          </cell>
          <cell r="B2550">
            <v>0.69</v>
          </cell>
        </row>
        <row r="2551">
          <cell r="A2551" t="str">
            <v>04.005.0165-0</v>
          </cell>
          <cell r="B2551">
            <v>0.89</v>
          </cell>
        </row>
        <row r="2552">
          <cell r="A2552" t="str">
            <v>04.005.0165-A</v>
          </cell>
          <cell r="B2552">
            <v>0.87</v>
          </cell>
        </row>
        <row r="2553">
          <cell r="A2553" t="str">
            <v>04.005.0166-0</v>
          </cell>
          <cell r="B2553">
            <v>1.18</v>
          </cell>
        </row>
        <row r="2554">
          <cell r="A2554" t="str">
            <v>04.005.0166-A</v>
          </cell>
          <cell r="B2554">
            <v>1.1599999999999999</v>
          </cell>
        </row>
        <row r="2555">
          <cell r="A2555" t="str">
            <v>04.005.0167-0</v>
          </cell>
          <cell r="B2555">
            <v>1.79</v>
          </cell>
        </row>
        <row r="2556">
          <cell r="A2556" t="str">
            <v>04.005.0167-A</v>
          </cell>
          <cell r="B2556">
            <v>1.75</v>
          </cell>
        </row>
        <row r="2557">
          <cell r="A2557" t="str">
            <v>04.005.0168-0</v>
          </cell>
          <cell r="B2557">
            <v>3.56</v>
          </cell>
        </row>
        <row r="2558">
          <cell r="A2558" t="str">
            <v>04.005.0168-A</v>
          </cell>
          <cell r="B2558">
            <v>3.49</v>
          </cell>
        </row>
        <row r="2559">
          <cell r="A2559" t="str">
            <v>04.005.0170-0</v>
          </cell>
          <cell r="B2559">
            <v>0.27</v>
          </cell>
        </row>
        <row r="2560">
          <cell r="A2560" t="str">
            <v>04.005.0170-A</v>
          </cell>
          <cell r="B2560">
            <v>0.27</v>
          </cell>
        </row>
        <row r="2561">
          <cell r="A2561" t="str">
            <v>04.005.0171-0</v>
          </cell>
          <cell r="B2561">
            <v>0.36</v>
          </cell>
        </row>
        <row r="2562">
          <cell r="A2562" t="str">
            <v>04.005.0171-A</v>
          </cell>
          <cell r="B2562">
            <v>0.35</v>
          </cell>
        </row>
        <row r="2563">
          <cell r="A2563" t="str">
            <v>04.005.0172-0</v>
          </cell>
          <cell r="B2563">
            <v>0.46</v>
          </cell>
        </row>
        <row r="2564">
          <cell r="A2564" t="str">
            <v>04.005.0172-A</v>
          </cell>
          <cell r="B2564">
            <v>0.46</v>
          </cell>
        </row>
        <row r="2565">
          <cell r="A2565" t="str">
            <v>04.005.0180-0</v>
          </cell>
          <cell r="B2565">
            <v>7.79</v>
          </cell>
        </row>
        <row r="2566">
          <cell r="A2566" t="str">
            <v>04.005.0180-A</v>
          </cell>
          <cell r="B2566">
            <v>7.19</v>
          </cell>
        </row>
        <row r="2567">
          <cell r="A2567" t="str">
            <v>04.005.0300-0</v>
          </cell>
          <cell r="B2567">
            <v>21.88</v>
          </cell>
        </row>
        <row r="2568">
          <cell r="A2568" t="str">
            <v>04.005.0300-A</v>
          </cell>
          <cell r="B2568">
            <v>21.03</v>
          </cell>
        </row>
        <row r="2569">
          <cell r="A2569" t="str">
            <v>04.005.0350-1</v>
          </cell>
          <cell r="B2569">
            <v>1.44</v>
          </cell>
        </row>
        <row r="2570">
          <cell r="A2570" t="str">
            <v>04.005.0350-B</v>
          </cell>
          <cell r="B2570">
            <v>1.43</v>
          </cell>
        </row>
        <row r="2571">
          <cell r="A2571" t="str">
            <v>04.005.0495-0</v>
          </cell>
          <cell r="B2571">
            <v>13.41</v>
          </cell>
        </row>
        <row r="2572">
          <cell r="A2572" t="str">
            <v>04.005.0495-A</v>
          </cell>
          <cell r="B2572">
            <v>12.55</v>
          </cell>
        </row>
        <row r="2573">
          <cell r="A2573" t="str">
            <v>04.005.0501-0</v>
          </cell>
          <cell r="B2573">
            <v>14.1</v>
          </cell>
        </row>
        <row r="2574">
          <cell r="A2574" t="str">
            <v>04.005.0501-A</v>
          </cell>
          <cell r="B2574">
            <v>13.19</v>
          </cell>
        </row>
        <row r="2575">
          <cell r="A2575" t="str">
            <v>04.005.0502-0</v>
          </cell>
          <cell r="B2575">
            <v>14.8</v>
          </cell>
        </row>
        <row r="2576">
          <cell r="A2576" t="str">
            <v>04.005.0502-A</v>
          </cell>
          <cell r="B2576">
            <v>13.84</v>
          </cell>
        </row>
        <row r="2577">
          <cell r="A2577" t="str">
            <v>04.005.0503-0</v>
          </cell>
          <cell r="B2577">
            <v>15.54</v>
          </cell>
        </row>
        <row r="2578">
          <cell r="A2578" t="str">
            <v>04.005.0503-A</v>
          </cell>
          <cell r="B2578">
            <v>14.54</v>
          </cell>
        </row>
        <row r="2579">
          <cell r="A2579" t="str">
            <v>04.005.0504-0</v>
          </cell>
          <cell r="B2579">
            <v>16.28</v>
          </cell>
        </row>
        <row r="2580">
          <cell r="A2580" t="str">
            <v>04.005.0504-A</v>
          </cell>
          <cell r="B2580">
            <v>15.24</v>
          </cell>
        </row>
        <row r="2581">
          <cell r="A2581" t="str">
            <v>04.005.0505-0</v>
          </cell>
          <cell r="B2581">
            <v>17.12</v>
          </cell>
        </row>
        <row r="2582">
          <cell r="A2582" t="str">
            <v>04.005.0505-A</v>
          </cell>
          <cell r="B2582">
            <v>16.010000000000002</v>
          </cell>
        </row>
        <row r="2583">
          <cell r="A2583" t="str">
            <v>04.005.0506-0</v>
          </cell>
          <cell r="B2583">
            <v>18</v>
          </cell>
        </row>
        <row r="2584">
          <cell r="A2584" t="str">
            <v>04.005.0506-A</v>
          </cell>
          <cell r="B2584">
            <v>16.84</v>
          </cell>
        </row>
        <row r="2585">
          <cell r="A2585" t="str">
            <v>04.005.0507-0</v>
          </cell>
          <cell r="B2585">
            <v>18.88</v>
          </cell>
        </row>
        <row r="2586">
          <cell r="A2586" t="str">
            <v>04.005.0507-A</v>
          </cell>
          <cell r="B2586">
            <v>17.66</v>
          </cell>
        </row>
        <row r="2587">
          <cell r="A2587" t="str">
            <v>04.005.0508-0</v>
          </cell>
          <cell r="B2587">
            <v>19.79</v>
          </cell>
        </row>
        <row r="2588">
          <cell r="A2588" t="str">
            <v>04.005.0508-A</v>
          </cell>
          <cell r="B2588">
            <v>18.52</v>
          </cell>
        </row>
        <row r="2589">
          <cell r="A2589" t="str">
            <v>04.006.0008-1</v>
          </cell>
          <cell r="B2589">
            <v>29.67</v>
          </cell>
        </row>
        <row r="2590">
          <cell r="A2590" t="str">
            <v>04.006.0008-B</v>
          </cell>
          <cell r="B2590">
            <v>26.95</v>
          </cell>
        </row>
        <row r="2591">
          <cell r="A2591" t="str">
            <v>04.006.0009-0</v>
          </cell>
          <cell r="B2591">
            <v>21.23</v>
          </cell>
        </row>
        <row r="2592">
          <cell r="A2592" t="str">
            <v>04.006.0009-A</v>
          </cell>
          <cell r="B2592">
            <v>19.05</v>
          </cell>
        </row>
        <row r="2593">
          <cell r="A2593" t="str">
            <v>04.006.0010-0</v>
          </cell>
          <cell r="B2593">
            <v>21.79</v>
          </cell>
        </row>
        <row r="2594">
          <cell r="A2594" t="str">
            <v>04.006.0010-A</v>
          </cell>
          <cell r="B2594">
            <v>19.62</v>
          </cell>
        </row>
        <row r="2595">
          <cell r="A2595" t="str">
            <v>04.006.0012-0</v>
          </cell>
          <cell r="B2595">
            <v>40.119999999999997</v>
          </cell>
        </row>
        <row r="2596">
          <cell r="A2596" t="str">
            <v>04.006.0012-A</v>
          </cell>
          <cell r="B2596">
            <v>36.31</v>
          </cell>
        </row>
        <row r="2597">
          <cell r="A2597" t="str">
            <v>04.006.0013-1</v>
          </cell>
          <cell r="B2597">
            <v>45.7</v>
          </cell>
        </row>
        <row r="2598">
          <cell r="A2598" t="str">
            <v>04.006.0013-B</v>
          </cell>
          <cell r="B2598">
            <v>40.909999999999997</v>
          </cell>
        </row>
        <row r="2599">
          <cell r="A2599" t="str">
            <v>04.006.0014-1</v>
          </cell>
          <cell r="B2599">
            <v>82.14</v>
          </cell>
        </row>
        <row r="2600">
          <cell r="A2600" t="str">
            <v>04.006.0014-B</v>
          </cell>
          <cell r="B2600">
            <v>73.489999999999995</v>
          </cell>
        </row>
        <row r="2601">
          <cell r="A2601" t="str">
            <v>04.006.0020-0</v>
          </cell>
          <cell r="B2601">
            <v>201.55</v>
          </cell>
        </row>
        <row r="2602">
          <cell r="A2602" t="str">
            <v>04.006.0020-A</v>
          </cell>
          <cell r="B2602">
            <v>180.17</v>
          </cell>
        </row>
        <row r="2603">
          <cell r="A2603" t="str">
            <v>04.007.0015-0</v>
          </cell>
          <cell r="B2603">
            <v>55.7</v>
          </cell>
        </row>
        <row r="2604">
          <cell r="A2604" t="str">
            <v>04.007.0015-A</v>
          </cell>
          <cell r="B2604">
            <v>52.93</v>
          </cell>
        </row>
        <row r="2605">
          <cell r="A2605" t="str">
            <v>04.007.0016-0</v>
          </cell>
          <cell r="B2605">
            <v>61.51</v>
          </cell>
        </row>
        <row r="2606">
          <cell r="A2606" t="str">
            <v>04.007.0016-A</v>
          </cell>
          <cell r="B2606">
            <v>58.43</v>
          </cell>
        </row>
        <row r="2607">
          <cell r="A2607" t="str">
            <v>04.007.0017-0</v>
          </cell>
          <cell r="B2607">
            <v>69.900000000000006</v>
          </cell>
        </row>
        <row r="2608">
          <cell r="A2608" t="str">
            <v>04.007.0017-A</v>
          </cell>
          <cell r="B2608">
            <v>66.400000000000006</v>
          </cell>
        </row>
        <row r="2609">
          <cell r="A2609" t="str">
            <v>04.007.0018-0</v>
          </cell>
          <cell r="B2609">
            <v>81.09</v>
          </cell>
        </row>
        <row r="2610">
          <cell r="A2610" t="str">
            <v>04.007.0018-A</v>
          </cell>
          <cell r="B2610">
            <v>77.02</v>
          </cell>
        </row>
        <row r="2611">
          <cell r="A2611" t="str">
            <v>04.007.0019-0</v>
          </cell>
          <cell r="B2611">
            <v>92.27</v>
          </cell>
        </row>
        <row r="2612">
          <cell r="A2612" t="str">
            <v>04.007.0019-A</v>
          </cell>
          <cell r="B2612">
            <v>87.65</v>
          </cell>
        </row>
        <row r="2613">
          <cell r="A2613" t="str">
            <v>04.007.0050-0</v>
          </cell>
          <cell r="B2613">
            <v>88.5</v>
          </cell>
        </row>
        <row r="2614">
          <cell r="A2614" t="str">
            <v>04.007.0050-A</v>
          </cell>
          <cell r="B2614">
            <v>80.040000000000006</v>
          </cell>
        </row>
        <row r="2615">
          <cell r="A2615" t="str">
            <v>04.008.0020-0</v>
          </cell>
          <cell r="B2615">
            <v>163.80000000000001</v>
          </cell>
        </row>
        <row r="2616">
          <cell r="A2616" t="str">
            <v>04.008.0020-A</v>
          </cell>
          <cell r="B2616">
            <v>146.52000000000001</v>
          </cell>
        </row>
        <row r="2617">
          <cell r="A2617" t="str">
            <v>04.008.0021-0</v>
          </cell>
          <cell r="B2617">
            <v>165.36</v>
          </cell>
        </row>
        <row r="2618">
          <cell r="A2618" t="str">
            <v>04.008.0021-A</v>
          </cell>
          <cell r="B2618">
            <v>146.88999999999999</v>
          </cell>
        </row>
        <row r="2619">
          <cell r="A2619" t="str">
            <v>04.009.0022-0</v>
          </cell>
          <cell r="B2619">
            <v>64.67</v>
          </cell>
        </row>
        <row r="2620">
          <cell r="A2620" t="str">
            <v>04.009.0022-A</v>
          </cell>
          <cell r="B2620">
            <v>58.52</v>
          </cell>
        </row>
        <row r="2621">
          <cell r="A2621" t="str">
            <v>04.009.0023-0</v>
          </cell>
          <cell r="B2621">
            <v>84.08</v>
          </cell>
        </row>
        <row r="2622">
          <cell r="A2622" t="str">
            <v>04.009.0023-A</v>
          </cell>
          <cell r="B2622">
            <v>76.08</v>
          </cell>
        </row>
        <row r="2623">
          <cell r="A2623" t="str">
            <v>04.010.0045-0</v>
          </cell>
          <cell r="B2623">
            <v>0.98</v>
          </cell>
        </row>
        <row r="2624">
          <cell r="A2624" t="str">
            <v>04.010.0045-A</v>
          </cell>
          <cell r="B2624">
            <v>0.94</v>
          </cell>
        </row>
        <row r="2625">
          <cell r="A2625" t="str">
            <v>04.010.0046-0</v>
          </cell>
          <cell r="B2625">
            <v>0.84</v>
          </cell>
        </row>
        <row r="2626">
          <cell r="A2626" t="str">
            <v>04.010.0046-A</v>
          </cell>
          <cell r="B2626">
            <v>0.81</v>
          </cell>
        </row>
        <row r="2627">
          <cell r="A2627" t="str">
            <v>04.010.0047-0</v>
          </cell>
          <cell r="B2627">
            <v>0.79</v>
          </cell>
        </row>
        <row r="2628">
          <cell r="A2628" t="str">
            <v>04.010.0047-A</v>
          </cell>
          <cell r="B2628">
            <v>0.76</v>
          </cell>
        </row>
        <row r="2629">
          <cell r="A2629" t="str">
            <v>04.011.0051-1</v>
          </cell>
          <cell r="B2629">
            <v>8.3000000000000007</v>
          </cell>
        </row>
        <row r="2630">
          <cell r="A2630" t="str">
            <v>04.011.0051-B</v>
          </cell>
          <cell r="B2630">
            <v>7.93</v>
          </cell>
        </row>
        <row r="2631">
          <cell r="A2631" t="str">
            <v>04.011.0052-1</v>
          </cell>
          <cell r="B2631">
            <v>5.93</v>
          </cell>
        </row>
        <row r="2632">
          <cell r="A2632" t="str">
            <v>04.011.0052-B</v>
          </cell>
          <cell r="B2632">
            <v>5.7</v>
          </cell>
        </row>
        <row r="2633">
          <cell r="A2633" t="str">
            <v>04.011.0053-1</v>
          </cell>
          <cell r="B2633">
            <v>5.24</v>
          </cell>
        </row>
        <row r="2634">
          <cell r="A2634" t="str">
            <v>04.011.0053-B</v>
          </cell>
          <cell r="B2634">
            <v>5.05</v>
          </cell>
        </row>
        <row r="2635">
          <cell r="A2635" t="str">
            <v>04.011.0054-1</v>
          </cell>
          <cell r="B2635">
            <v>4.87</v>
          </cell>
        </row>
        <row r="2636">
          <cell r="A2636" t="str">
            <v>04.011.0054-B</v>
          </cell>
          <cell r="B2636">
            <v>4.7</v>
          </cell>
        </row>
        <row r="2637">
          <cell r="A2637" t="str">
            <v>04.011.0055-1</v>
          </cell>
          <cell r="B2637">
            <v>4.71</v>
          </cell>
        </row>
        <row r="2638">
          <cell r="A2638" t="str">
            <v>04.011.0055-B</v>
          </cell>
          <cell r="B2638">
            <v>4.55</v>
          </cell>
        </row>
        <row r="2639">
          <cell r="A2639" t="str">
            <v>04.011.0056-1</v>
          </cell>
          <cell r="B2639">
            <v>3.22</v>
          </cell>
        </row>
        <row r="2640">
          <cell r="A2640" t="str">
            <v>04.011.0056-B</v>
          </cell>
          <cell r="B2640">
            <v>3.12</v>
          </cell>
        </row>
        <row r="2641">
          <cell r="A2641" t="str">
            <v>04.011.0057-1</v>
          </cell>
          <cell r="B2641">
            <v>3.57</v>
          </cell>
        </row>
        <row r="2642">
          <cell r="A2642" t="str">
            <v>04.011.0057-B</v>
          </cell>
          <cell r="B2642">
            <v>3.57</v>
          </cell>
        </row>
        <row r="2643">
          <cell r="A2643" t="str">
            <v>04.011.0058-1</v>
          </cell>
          <cell r="B2643">
            <v>2.93</v>
          </cell>
        </row>
        <row r="2644">
          <cell r="A2644" t="str">
            <v>04.011.0058-B</v>
          </cell>
          <cell r="B2644">
            <v>2.93</v>
          </cell>
        </row>
        <row r="2645">
          <cell r="A2645" t="str">
            <v>04.012.0071-1</v>
          </cell>
          <cell r="B2645">
            <v>6.53</v>
          </cell>
        </row>
        <row r="2646">
          <cell r="A2646" t="str">
            <v>04.012.0071-B</v>
          </cell>
          <cell r="B2646">
            <v>6.24</v>
          </cell>
        </row>
        <row r="2647">
          <cell r="A2647" t="str">
            <v>04.012.0072-1</v>
          </cell>
          <cell r="B2647">
            <v>4.41</v>
          </cell>
        </row>
        <row r="2648">
          <cell r="A2648" t="str">
            <v>04.012.0072-B</v>
          </cell>
          <cell r="B2648">
            <v>4.24</v>
          </cell>
        </row>
        <row r="2649">
          <cell r="A2649" t="str">
            <v>04.012.0073-1</v>
          </cell>
          <cell r="B2649">
            <v>3.72</v>
          </cell>
        </row>
        <row r="2650">
          <cell r="A2650" t="str">
            <v>04.012.0073-B</v>
          </cell>
          <cell r="B2650">
            <v>3.6</v>
          </cell>
        </row>
        <row r="2651">
          <cell r="A2651" t="str">
            <v>04.012.0074-1</v>
          </cell>
          <cell r="B2651">
            <v>3.34</v>
          </cell>
        </row>
        <row r="2652">
          <cell r="A2652" t="str">
            <v>04.012.0074-B</v>
          </cell>
          <cell r="B2652">
            <v>3.25</v>
          </cell>
        </row>
        <row r="2653">
          <cell r="A2653" t="str">
            <v>04.012.0075-1</v>
          </cell>
          <cell r="B2653">
            <v>3.19</v>
          </cell>
        </row>
        <row r="2654">
          <cell r="A2654" t="str">
            <v>04.012.0075-B</v>
          </cell>
          <cell r="B2654">
            <v>3.1</v>
          </cell>
        </row>
        <row r="2655">
          <cell r="A2655" t="str">
            <v>04.012.0076-1</v>
          </cell>
          <cell r="B2655">
            <v>2.0099999999999998</v>
          </cell>
        </row>
        <row r="2656">
          <cell r="A2656" t="str">
            <v>04.012.0076-B</v>
          </cell>
          <cell r="B2656">
            <v>1.96</v>
          </cell>
        </row>
        <row r="2657">
          <cell r="A2657" t="str">
            <v>04.012.0077-1</v>
          </cell>
          <cell r="B2657">
            <v>2.4900000000000002</v>
          </cell>
        </row>
        <row r="2658">
          <cell r="A2658" t="str">
            <v>04.012.0077-B</v>
          </cell>
          <cell r="B2658">
            <v>2.46</v>
          </cell>
        </row>
        <row r="2659">
          <cell r="A2659" t="str">
            <v>04.012.0078-1</v>
          </cell>
          <cell r="B2659">
            <v>1.99</v>
          </cell>
        </row>
        <row r="2660">
          <cell r="A2660" t="str">
            <v>04.012.0078-B</v>
          </cell>
          <cell r="B2660">
            <v>1.97</v>
          </cell>
        </row>
        <row r="2661">
          <cell r="A2661" t="str">
            <v>04.013.0015-0</v>
          </cell>
          <cell r="B2661">
            <v>62.16</v>
          </cell>
        </row>
        <row r="2662">
          <cell r="A2662" t="str">
            <v>04.013.0015-A</v>
          </cell>
          <cell r="B2662">
            <v>57.13</v>
          </cell>
        </row>
        <row r="2663">
          <cell r="A2663" t="str">
            <v>04.014.0091-1</v>
          </cell>
          <cell r="B2663">
            <v>42.88</v>
          </cell>
        </row>
        <row r="2664">
          <cell r="A2664" t="str">
            <v>04.014.0091-B</v>
          </cell>
          <cell r="B2664">
            <v>37.85</v>
          </cell>
        </row>
        <row r="2665">
          <cell r="A2665" t="str">
            <v>04.014.0095-0</v>
          </cell>
          <cell r="B2665">
            <v>239.69</v>
          </cell>
        </row>
        <row r="2666">
          <cell r="A2666" t="str">
            <v>04.014.0095-A</v>
          </cell>
          <cell r="B2666">
            <v>238.4</v>
          </cell>
        </row>
        <row r="2667">
          <cell r="A2667" t="str">
            <v>04.015.0100-0</v>
          </cell>
          <cell r="B2667">
            <v>1.08</v>
          </cell>
        </row>
        <row r="2668">
          <cell r="A2668" t="str">
            <v>04.015.0100-A</v>
          </cell>
          <cell r="B2668">
            <v>1.08</v>
          </cell>
        </row>
        <row r="2669">
          <cell r="A2669" t="str">
            <v>04.015.0101-0</v>
          </cell>
          <cell r="B2669">
            <v>0.8</v>
          </cell>
        </row>
        <row r="2670">
          <cell r="A2670" t="str">
            <v>04.015.0101-A</v>
          </cell>
          <cell r="B2670">
            <v>0.8</v>
          </cell>
        </row>
        <row r="2671">
          <cell r="A2671" t="str">
            <v>04.015.0105-0</v>
          </cell>
          <cell r="B2671">
            <v>1.21</v>
          </cell>
        </row>
        <row r="2672">
          <cell r="A2672" t="str">
            <v>04.015.0105-A</v>
          </cell>
          <cell r="B2672">
            <v>1.21</v>
          </cell>
        </row>
        <row r="2673">
          <cell r="A2673" t="str">
            <v>04.015.0106-0</v>
          </cell>
          <cell r="B2673">
            <v>0.86</v>
          </cell>
        </row>
        <row r="2674">
          <cell r="A2674" t="str">
            <v>04.015.0106-A</v>
          </cell>
          <cell r="B2674">
            <v>0.86</v>
          </cell>
        </row>
        <row r="2675">
          <cell r="A2675" t="str">
            <v>04.015.0111-0</v>
          </cell>
          <cell r="B2675">
            <v>0.93</v>
          </cell>
        </row>
        <row r="2676">
          <cell r="A2676" t="str">
            <v>04.015.0111-A</v>
          </cell>
          <cell r="B2676">
            <v>0.93</v>
          </cell>
        </row>
        <row r="2677">
          <cell r="A2677" t="str">
            <v>04.018.0010-0</v>
          </cell>
          <cell r="B2677">
            <v>0.4</v>
          </cell>
        </row>
        <row r="2678">
          <cell r="A2678" t="str">
            <v>04.018.0010-A</v>
          </cell>
          <cell r="B2678">
            <v>0.38</v>
          </cell>
        </row>
        <row r="2679">
          <cell r="A2679" t="str">
            <v>04.018.0012-0</v>
          </cell>
          <cell r="B2679">
            <v>30.55</v>
          </cell>
        </row>
        <row r="2680">
          <cell r="A2680" t="str">
            <v>04.018.0012-A</v>
          </cell>
          <cell r="B2680">
            <v>28.77</v>
          </cell>
        </row>
        <row r="2681">
          <cell r="A2681" t="str">
            <v>04.018.0015-0</v>
          </cell>
          <cell r="B2681">
            <v>0.87</v>
          </cell>
        </row>
        <row r="2682">
          <cell r="A2682" t="str">
            <v>04.018.0015-A</v>
          </cell>
          <cell r="B2682">
            <v>0.83</v>
          </cell>
        </row>
        <row r="2683">
          <cell r="A2683" t="str">
            <v>04.018.0020-1</v>
          </cell>
          <cell r="B2683">
            <v>0.57999999999999996</v>
          </cell>
        </row>
        <row r="2684">
          <cell r="A2684" t="str">
            <v>04.018.0020-B</v>
          </cell>
          <cell r="B2684">
            <v>0.55000000000000004</v>
          </cell>
        </row>
        <row r="2685">
          <cell r="A2685" t="str">
            <v>04.018.0025-0</v>
          </cell>
          <cell r="B2685">
            <v>0.35</v>
          </cell>
        </row>
        <row r="2686">
          <cell r="A2686" t="str">
            <v>04.018.0025-A</v>
          </cell>
          <cell r="B2686">
            <v>0.33</v>
          </cell>
        </row>
        <row r="2687">
          <cell r="A2687" t="str">
            <v>04.018.0030-0</v>
          </cell>
          <cell r="B2687">
            <v>0.55000000000000004</v>
          </cell>
        </row>
        <row r="2688">
          <cell r="A2688" t="str">
            <v>04.018.0030-A</v>
          </cell>
          <cell r="B2688">
            <v>0.52</v>
          </cell>
        </row>
        <row r="2689">
          <cell r="A2689" t="str">
            <v>04.020.0122-0</v>
          </cell>
          <cell r="B2689">
            <v>0.12</v>
          </cell>
        </row>
        <row r="2690">
          <cell r="A2690" t="str">
            <v>04.020.0122-A</v>
          </cell>
          <cell r="B2690">
            <v>0.11</v>
          </cell>
        </row>
        <row r="2691">
          <cell r="A2691" t="str">
            <v>04.020.0126-0</v>
          </cell>
          <cell r="B2691">
            <v>0.59</v>
          </cell>
        </row>
        <row r="2692">
          <cell r="A2692" t="str">
            <v>04.020.0126-A</v>
          </cell>
          <cell r="B2692">
            <v>0.57999999999999996</v>
          </cell>
        </row>
        <row r="2693">
          <cell r="A2693" t="str">
            <v>04.020.0136-0</v>
          </cell>
          <cell r="B2693">
            <v>2.98</v>
          </cell>
        </row>
        <row r="2694">
          <cell r="A2694" t="str">
            <v>04.020.0136-A</v>
          </cell>
          <cell r="B2694">
            <v>2.91</v>
          </cell>
        </row>
        <row r="2695">
          <cell r="A2695" t="str">
            <v>04.021.0010-0</v>
          </cell>
          <cell r="B2695">
            <v>0.72</v>
          </cell>
        </row>
        <row r="2696">
          <cell r="A2696" t="str">
            <v>04.021.0010-A</v>
          </cell>
          <cell r="B2696">
            <v>0.65</v>
          </cell>
        </row>
        <row r="2697">
          <cell r="A2697" t="str">
            <v>04.021.0015-0</v>
          </cell>
          <cell r="B2697">
            <v>13.88</v>
          </cell>
        </row>
        <row r="2698">
          <cell r="A2698" t="str">
            <v>04.021.0015-A</v>
          </cell>
          <cell r="B2698">
            <v>12.62</v>
          </cell>
        </row>
        <row r="2699">
          <cell r="A2699" t="str">
            <v>04.021.0025-0</v>
          </cell>
          <cell r="B2699">
            <v>137.72</v>
          </cell>
        </row>
        <row r="2700">
          <cell r="A2700" t="str">
            <v>04.021.0025-A</v>
          </cell>
          <cell r="B2700">
            <v>126.2</v>
          </cell>
        </row>
        <row r="2701">
          <cell r="A2701" t="str">
            <v>04.025.0200-0</v>
          </cell>
          <cell r="B2701">
            <v>13109.08</v>
          </cell>
        </row>
        <row r="2702">
          <cell r="A2702" t="str">
            <v>04.025.0200-A</v>
          </cell>
          <cell r="B2702">
            <v>12258.67</v>
          </cell>
        </row>
        <row r="2703">
          <cell r="A2703" t="str">
            <v>04.025.0205-0</v>
          </cell>
          <cell r="B2703">
            <v>18338.64</v>
          </cell>
        </row>
        <row r="2704">
          <cell r="A2704" t="str">
            <v>04.025.0205-A</v>
          </cell>
          <cell r="B2704">
            <v>17046.96</v>
          </cell>
        </row>
        <row r="2705">
          <cell r="A2705" t="str">
            <v>04.025.0210-0</v>
          </cell>
          <cell r="B2705">
            <v>23496.51</v>
          </cell>
        </row>
        <row r="2706">
          <cell r="A2706" t="str">
            <v>04.025.0210-A</v>
          </cell>
          <cell r="B2706">
            <v>21771.17</v>
          </cell>
        </row>
        <row r="2707">
          <cell r="A2707" t="str">
            <v>04.025.0215-0</v>
          </cell>
          <cell r="B2707">
            <v>29423.21</v>
          </cell>
        </row>
        <row r="2708">
          <cell r="A2708" t="str">
            <v>04.025.0215-A</v>
          </cell>
          <cell r="B2708">
            <v>27001.37</v>
          </cell>
        </row>
        <row r="2709">
          <cell r="A2709" t="str">
            <v>05.001.0001-0</v>
          </cell>
          <cell r="B2709">
            <v>220.71</v>
          </cell>
        </row>
        <row r="2710">
          <cell r="A2710" t="str">
            <v>05.001.0001-A</v>
          </cell>
          <cell r="B2710">
            <v>191.29</v>
          </cell>
        </row>
        <row r="2711">
          <cell r="A2711" t="str">
            <v>05.001.0002-1</v>
          </cell>
          <cell r="B2711">
            <v>305.58999999999997</v>
          </cell>
        </row>
        <row r="2712">
          <cell r="A2712" t="str">
            <v>05.001.0002-B</v>
          </cell>
          <cell r="B2712">
            <v>264.86</v>
          </cell>
        </row>
        <row r="2713">
          <cell r="A2713" t="str">
            <v>05.001.0005-0</v>
          </cell>
          <cell r="B2713">
            <v>128.16999999999999</v>
          </cell>
        </row>
        <row r="2714">
          <cell r="A2714" t="str">
            <v>05.001.0005-A</v>
          </cell>
          <cell r="B2714">
            <v>111.08</v>
          </cell>
        </row>
        <row r="2715">
          <cell r="A2715" t="str">
            <v>05.001.0006-0</v>
          </cell>
          <cell r="B2715">
            <v>64.64</v>
          </cell>
        </row>
        <row r="2716">
          <cell r="A2716" t="str">
            <v>05.001.0006-A</v>
          </cell>
          <cell r="B2716">
            <v>56.03</v>
          </cell>
        </row>
        <row r="2717">
          <cell r="A2717" t="str">
            <v>05.001.0007-0</v>
          </cell>
          <cell r="B2717">
            <v>8.08</v>
          </cell>
        </row>
        <row r="2718">
          <cell r="A2718" t="str">
            <v>05.001.0007-A</v>
          </cell>
          <cell r="B2718">
            <v>7</v>
          </cell>
        </row>
        <row r="2719">
          <cell r="A2719" t="str">
            <v>05.001.0008-0</v>
          </cell>
          <cell r="B2719">
            <v>24.24</v>
          </cell>
        </row>
        <row r="2720">
          <cell r="A2720" t="str">
            <v>05.001.0008-A</v>
          </cell>
          <cell r="B2720">
            <v>21.01</v>
          </cell>
        </row>
        <row r="2721">
          <cell r="A2721" t="str">
            <v>05.001.0009-0</v>
          </cell>
          <cell r="B2721">
            <v>19.39</v>
          </cell>
        </row>
        <row r="2722">
          <cell r="A2722" t="str">
            <v>05.001.0009-A</v>
          </cell>
          <cell r="B2722">
            <v>16.8</v>
          </cell>
        </row>
        <row r="2723">
          <cell r="A2723" t="str">
            <v>05.001.0010-0</v>
          </cell>
          <cell r="B2723">
            <v>15.16</v>
          </cell>
        </row>
        <row r="2724">
          <cell r="A2724" t="str">
            <v>05.001.0010-A</v>
          </cell>
          <cell r="B2724">
            <v>13.13</v>
          </cell>
        </row>
        <row r="2725">
          <cell r="A2725" t="str">
            <v>05.001.0011-0</v>
          </cell>
          <cell r="B2725">
            <v>10.76</v>
          </cell>
        </row>
        <row r="2726">
          <cell r="A2726" t="str">
            <v>05.001.0011-A</v>
          </cell>
          <cell r="B2726">
            <v>9.32</v>
          </cell>
        </row>
        <row r="2727">
          <cell r="A2727" t="str">
            <v>05.001.0012-0</v>
          </cell>
          <cell r="B2727">
            <v>43.63</v>
          </cell>
        </row>
        <row r="2728">
          <cell r="A2728" t="str">
            <v>05.001.0012-A</v>
          </cell>
          <cell r="B2728">
            <v>37.82</v>
          </cell>
        </row>
        <row r="2729">
          <cell r="A2729" t="str">
            <v>05.001.0013-0</v>
          </cell>
          <cell r="B2729">
            <v>21.97</v>
          </cell>
        </row>
        <row r="2730">
          <cell r="A2730" t="str">
            <v>05.001.0013-A</v>
          </cell>
          <cell r="B2730">
            <v>19.05</v>
          </cell>
        </row>
        <row r="2731">
          <cell r="A2731" t="str">
            <v>05.001.0014-0</v>
          </cell>
          <cell r="B2731">
            <v>8.08</v>
          </cell>
        </row>
        <row r="2732">
          <cell r="A2732" t="str">
            <v>05.001.0014-A</v>
          </cell>
          <cell r="B2732">
            <v>7</v>
          </cell>
        </row>
        <row r="2733">
          <cell r="A2733" t="str">
            <v>05.001.0015-0</v>
          </cell>
          <cell r="B2733">
            <v>15.77</v>
          </cell>
        </row>
        <row r="2734">
          <cell r="A2734" t="str">
            <v>05.001.0015-A</v>
          </cell>
          <cell r="B2734">
            <v>13.67</v>
          </cell>
        </row>
        <row r="2735">
          <cell r="A2735" t="str">
            <v>05.001.0016-0</v>
          </cell>
          <cell r="B2735">
            <v>21.97</v>
          </cell>
        </row>
        <row r="2736">
          <cell r="A2736" t="str">
            <v>05.001.0016-A</v>
          </cell>
          <cell r="B2736">
            <v>19.05</v>
          </cell>
        </row>
        <row r="2737">
          <cell r="A2737" t="str">
            <v>05.001.0017-0</v>
          </cell>
          <cell r="B2737">
            <v>21</v>
          </cell>
        </row>
        <row r="2738">
          <cell r="A2738" t="str">
            <v>05.001.0017-A</v>
          </cell>
          <cell r="B2738">
            <v>18.21</v>
          </cell>
        </row>
        <row r="2739">
          <cell r="A2739" t="str">
            <v>05.001.0018-0</v>
          </cell>
          <cell r="B2739">
            <v>11.31</v>
          </cell>
        </row>
        <row r="2740">
          <cell r="A2740" t="str">
            <v>05.001.0018-A</v>
          </cell>
          <cell r="B2740">
            <v>9.8000000000000007</v>
          </cell>
        </row>
        <row r="2741">
          <cell r="A2741" t="str">
            <v>05.001.0019-0</v>
          </cell>
          <cell r="B2741">
            <v>59.79</v>
          </cell>
        </row>
        <row r="2742">
          <cell r="A2742" t="str">
            <v>05.001.0019-A</v>
          </cell>
          <cell r="B2742">
            <v>51.82</v>
          </cell>
        </row>
        <row r="2743">
          <cell r="A2743" t="str">
            <v>05.001.0020-0</v>
          </cell>
          <cell r="B2743">
            <v>9.86</v>
          </cell>
        </row>
        <row r="2744">
          <cell r="A2744" t="str">
            <v>05.001.0020-A</v>
          </cell>
          <cell r="B2744">
            <v>8.5500000000000007</v>
          </cell>
        </row>
        <row r="2745">
          <cell r="A2745" t="str">
            <v>05.001.0021-0</v>
          </cell>
          <cell r="B2745">
            <v>24.24</v>
          </cell>
        </row>
        <row r="2746">
          <cell r="A2746" t="str">
            <v>05.001.0021-A</v>
          </cell>
          <cell r="B2746">
            <v>21.01</v>
          </cell>
        </row>
        <row r="2747">
          <cell r="A2747" t="str">
            <v>05.001.0022-0</v>
          </cell>
          <cell r="B2747">
            <v>24.24</v>
          </cell>
        </row>
        <row r="2748">
          <cell r="A2748" t="str">
            <v>05.001.0022-A</v>
          </cell>
          <cell r="B2748">
            <v>21.01</v>
          </cell>
        </row>
        <row r="2749">
          <cell r="A2749" t="str">
            <v>05.001.0023-0</v>
          </cell>
          <cell r="B2749">
            <v>82.76</v>
          </cell>
        </row>
        <row r="2750">
          <cell r="A2750" t="str">
            <v>05.001.0023-A</v>
          </cell>
          <cell r="B2750">
            <v>71.73</v>
          </cell>
        </row>
        <row r="2751">
          <cell r="A2751" t="str">
            <v>05.001.0024-0</v>
          </cell>
          <cell r="B2751">
            <v>101.15</v>
          </cell>
        </row>
        <row r="2752">
          <cell r="A2752" t="str">
            <v>05.001.0024-A</v>
          </cell>
          <cell r="B2752">
            <v>87.67</v>
          </cell>
        </row>
        <row r="2753">
          <cell r="A2753" t="str">
            <v>05.001.0025-0</v>
          </cell>
          <cell r="B2753">
            <v>160.84</v>
          </cell>
        </row>
        <row r="2754">
          <cell r="A2754" t="str">
            <v>05.001.0025-A</v>
          </cell>
          <cell r="B2754">
            <v>139.38</v>
          </cell>
        </row>
        <row r="2755">
          <cell r="A2755" t="str">
            <v>05.001.0027-0</v>
          </cell>
          <cell r="B2755">
            <v>375.56</v>
          </cell>
        </row>
        <row r="2756">
          <cell r="A2756" t="str">
            <v>05.001.0027-A</v>
          </cell>
          <cell r="B2756">
            <v>325.42</v>
          </cell>
        </row>
        <row r="2757">
          <cell r="A2757" t="str">
            <v>05.001.0031-0</v>
          </cell>
          <cell r="B2757">
            <v>24.24</v>
          </cell>
        </row>
        <row r="2758">
          <cell r="A2758" t="str">
            <v>05.001.0031-A</v>
          </cell>
          <cell r="B2758">
            <v>21.01</v>
          </cell>
        </row>
        <row r="2759">
          <cell r="A2759" t="str">
            <v>05.001.0033-0</v>
          </cell>
          <cell r="B2759">
            <v>305.99</v>
          </cell>
        </row>
        <row r="2760">
          <cell r="A2760" t="str">
            <v>05.001.0033-A</v>
          </cell>
          <cell r="B2760">
            <v>265.14999999999998</v>
          </cell>
        </row>
        <row r="2761">
          <cell r="A2761" t="str">
            <v>05.001.0035-0</v>
          </cell>
          <cell r="B2761">
            <v>7.11</v>
          </cell>
        </row>
        <row r="2762">
          <cell r="A2762" t="str">
            <v>05.001.0035-A</v>
          </cell>
          <cell r="B2762">
            <v>6.16</v>
          </cell>
        </row>
        <row r="2763">
          <cell r="A2763" t="str">
            <v>05.001.0039-0</v>
          </cell>
          <cell r="B2763">
            <v>12.92</v>
          </cell>
        </row>
        <row r="2764">
          <cell r="A2764" t="str">
            <v>05.001.0039-A</v>
          </cell>
          <cell r="B2764">
            <v>11.2</v>
          </cell>
        </row>
        <row r="2765">
          <cell r="A2765" t="str">
            <v>05.001.0040-0</v>
          </cell>
          <cell r="B2765">
            <v>7.69</v>
          </cell>
        </row>
        <row r="2766">
          <cell r="A2766" t="str">
            <v>05.001.0040-A</v>
          </cell>
          <cell r="B2766">
            <v>6.66</v>
          </cell>
        </row>
        <row r="2767">
          <cell r="A2767" t="str">
            <v>05.001.0041-0</v>
          </cell>
          <cell r="B2767">
            <v>14.04</v>
          </cell>
        </row>
        <row r="2768">
          <cell r="A2768" t="str">
            <v>05.001.0041-A</v>
          </cell>
          <cell r="B2768">
            <v>12.16</v>
          </cell>
        </row>
        <row r="2769">
          <cell r="A2769" t="str">
            <v>05.001.0042-0</v>
          </cell>
          <cell r="B2769">
            <v>9.85</v>
          </cell>
        </row>
        <row r="2770">
          <cell r="A2770" t="str">
            <v>05.001.0042-A</v>
          </cell>
          <cell r="B2770">
            <v>8.5299999999999994</v>
          </cell>
        </row>
        <row r="2771">
          <cell r="A2771" t="str">
            <v>05.001.0043-0</v>
          </cell>
          <cell r="B2771">
            <v>16.93</v>
          </cell>
        </row>
        <row r="2772">
          <cell r="A2772" t="str">
            <v>05.001.0043-A</v>
          </cell>
          <cell r="B2772">
            <v>14.67</v>
          </cell>
        </row>
        <row r="2773">
          <cell r="A2773" t="str">
            <v>05.001.0044-0</v>
          </cell>
          <cell r="B2773">
            <v>13.11</v>
          </cell>
        </row>
        <row r="2774">
          <cell r="A2774" t="str">
            <v>05.001.0044-A</v>
          </cell>
          <cell r="B2774">
            <v>11.36</v>
          </cell>
        </row>
        <row r="2775">
          <cell r="A2775" t="str">
            <v>05.001.0045-0</v>
          </cell>
          <cell r="B2775">
            <v>11.64</v>
          </cell>
        </row>
        <row r="2776">
          <cell r="A2776" t="str">
            <v>05.001.0045-A</v>
          </cell>
          <cell r="B2776">
            <v>10.08</v>
          </cell>
        </row>
        <row r="2777">
          <cell r="A2777" t="str">
            <v>05.001.0046-0</v>
          </cell>
          <cell r="B2777">
            <v>8.15</v>
          </cell>
        </row>
        <row r="2778">
          <cell r="A2778" t="str">
            <v>05.001.0046-A</v>
          </cell>
          <cell r="B2778">
            <v>7.06</v>
          </cell>
        </row>
        <row r="2779">
          <cell r="A2779" t="str">
            <v>05.001.0047-0</v>
          </cell>
          <cell r="B2779">
            <v>12.58</v>
          </cell>
        </row>
        <row r="2780">
          <cell r="A2780" t="str">
            <v>05.001.0047-A</v>
          </cell>
          <cell r="B2780">
            <v>10.9</v>
          </cell>
        </row>
        <row r="2781">
          <cell r="A2781" t="str">
            <v>05.001.0048-0</v>
          </cell>
          <cell r="B2781">
            <v>10.59</v>
          </cell>
        </row>
        <row r="2782">
          <cell r="A2782" t="str">
            <v>05.001.0048-A</v>
          </cell>
          <cell r="B2782">
            <v>9.18</v>
          </cell>
        </row>
        <row r="2783">
          <cell r="A2783" t="str">
            <v>05.001.0049-0</v>
          </cell>
          <cell r="B2783">
            <v>28.86</v>
          </cell>
        </row>
        <row r="2784">
          <cell r="A2784" t="str">
            <v>05.001.0049-A</v>
          </cell>
          <cell r="B2784">
            <v>25</v>
          </cell>
        </row>
        <row r="2785">
          <cell r="A2785" t="str">
            <v>05.001.0050-0</v>
          </cell>
          <cell r="B2785">
            <v>32.78</v>
          </cell>
        </row>
        <row r="2786">
          <cell r="A2786" t="str">
            <v>05.001.0050-A</v>
          </cell>
          <cell r="B2786">
            <v>28.4</v>
          </cell>
        </row>
        <row r="2787">
          <cell r="A2787" t="str">
            <v>05.001.0051-0</v>
          </cell>
          <cell r="B2787">
            <v>65.56</v>
          </cell>
        </row>
        <row r="2788">
          <cell r="A2788" t="str">
            <v>05.001.0051-A</v>
          </cell>
          <cell r="B2788">
            <v>56.81</v>
          </cell>
        </row>
        <row r="2789">
          <cell r="A2789" t="str">
            <v>05.001.0052-0</v>
          </cell>
          <cell r="B2789">
            <v>30.05</v>
          </cell>
        </row>
        <row r="2790">
          <cell r="A2790" t="str">
            <v>05.001.0052-A</v>
          </cell>
          <cell r="B2790">
            <v>26.04</v>
          </cell>
        </row>
        <row r="2791">
          <cell r="A2791" t="str">
            <v>05.001.0055-0</v>
          </cell>
          <cell r="B2791">
            <v>11.31</v>
          </cell>
        </row>
        <row r="2792">
          <cell r="A2792" t="str">
            <v>05.001.0055-A</v>
          </cell>
          <cell r="B2792">
            <v>9.8000000000000007</v>
          </cell>
        </row>
        <row r="2793">
          <cell r="A2793" t="str">
            <v>05.001.0056-0</v>
          </cell>
          <cell r="B2793">
            <v>3180.82</v>
          </cell>
        </row>
        <row r="2794">
          <cell r="A2794" t="str">
            <v>05.001.0056-A</v>
          </cell>
          <cell r="B2794">
            <v>2755.97</v>
          </cell>
        </row>
        <row r="2795">
          <cell r="A2795" t="str">
            <v>05.001.0057-0</v>
          </cell>
          <cell r="B2795">
            <v>95.43</v>
          </cell>
        </row>
        <row r="2796">
          <cell r="A2796" t="str">
            <v>05.001.0057-A</v>
          </cell>
          <cell r="B2796">
            <v>82.68</v>
          </cell>
        </row>
        <row r="2797">
          <cell r="A2797" t="str">
            <v>05.001.0058-0</v>
          </cell>
          <cell r="B2797">
            <v>159.31</v>
          </cell>
        </row>
        <row r="2798">
          <cell r="A2798" t="str">
            <v>05.001.0058-A</v>
          </cell>
          <cell r="B2798">
            <v>138.03</v>
          </cell>
        </row>
        <row r="2799">
          <cell r="A2799" t="str">
            <v>05.001.0059-0</v>
          </cell>
          <cell r="B2799">
            <v>16.96</v>
          </cell>
        </row>
        <row r="2800">
          <cell r="A2800" t="str">
            <v>05.001.0059-A</v>
          </cell>
          <cell r="B2800">
            <v>14.7</v>
          </cell>
        </row>
        <row r="2801">
          <cell r="A2801" t="str">
            <v>05.001.0060-0</v>
          </cell>
          <cell r="B2801">
            <v>8.8800000000000008</v>
          </cell>
        </row>
        <row r="2802">
          <cell r="A2802" t="str">
            <v>05.001.0060-A</v>
          </cell>
          <cell r="B2802">
            <v>7.7</v>
          </cell>
        </row>
        <row r="2803">
          <cell r="A2803" t="str">
            <v>05.001.0061-0</v>
          </cell>
          <cell r="B2803">
            <v>19.39</v>
          </cell>
        </row>
        <row r="2804">
          <cell r="A2804" t="str">
            <v>05.001.0061-A</v>
          </cell>
          <cell r="B2804">
            <v>16.8</v>
          </cell>
        </row>
        <row r="2805">
          <cell r="A2805" t="str">
            <v>05.001.0062-0</v>
          </cell>
          <cell r="B2805">
            <v>5.65</v>
          </cell>
        </row>
        <row r="2806">
          <cell r="A2806" t="str">
            <v>05.001.0062-A</v>
          </cell>
          <cell r="B2806">
            <v>4.9000000000000004</v>
          </cell>
        </row>
        <row r="2807">
          <cell r="A2807" t="str">
            <v>05.001.0063-0</v>
          </cell>
          <cell r="B2807">
            <v>20.2</v>
          </cell>
        </row>
        <row r="2808">
          <cell r="A2808" t="str">
            <v>05.001.0063-A</v>
          </cell>
          <cell r="B2808">
            <v>17.510000000000002</v>
          </cell>
        </row>
        <row r="2809">
          <cell r="A2809" t="str">
            <v>05.001.0064-0</v>
          </cell>
          <cell r="B2809">
            <v>33.93</v>
          </cell>
        </row>
        <row r="2810">
          <cell r="A2810" t="str">
            <v>05.001.0064-A</v>
          </cell>
          <cell r="B2810">
            <v>29.41</v>
          </cell>
        </row>
        <row r="2811">
          <cell r="A2811" t="str">
            <v>05.001.0065-0</v>
          </cell>
          <cell r="B2811">
            <v>7.27</v>
          </cell>
        </row>
        <row r="2812">
          <cell r="A2812" t="str">
            <v>05.001.0065-A</v>
          </cell>
          <cell r="B2812">
            <v>6.3</v>
          </cell>
        </row>
        <row r="2813">
          <cell r="A2813" t="str">
            <v>05.001.0066-0</v>
          </cell>
          <cell r="B2813">
            <v>21.81</v>
          </cell>
        </row>
        <row r="2814">
          <cell r="A2814" t="str">
            <v>05.001.0066-A</v>
          </cell>
          <cell r="B2814">
            <v>18.91</v>
          </cell>
        </row>
        <row r="2815">
          <cell r="A2815" t="str">
            <v>05.001.0067-0</v>
          </cell>
          <cell r="B2815">
            <v>16.16</v>
          </cell>
        </row>
        <row r="2816">
          <cell r="A2816" t="str">
            <v>05.001.0067-A</v>
          </cell>
          <cell r="B2816">
            <v>14</v>
          </cell>
        </row>
        <row r="2817">
          <cell r="A2817" t="str">
            <v>05.001.0068-0</v>
          </cell>
          <cell r="B2817">
            <v>32.32</v>
          </cell>
        </row>
        <row r="2818">
          <cell r="A2818" t="str">
            <v>05.001.0068-A</v>
          </cell>
          <cell r="B2818">
            <v>28.01</v>
          </cell>
        </row>
        <row r="2819">
          <cell r="A2819" t="str">
            <v>05.001.0069-0</v>
          </cell>
          <cell r="B2819">
            <v>14.54</v>
          </cell>
        </row>
        <row r="2820">
          <cell r="A2820" t="str">
            <v>05.001.0069-A</v>
          </cell>
          <cell r="B2820">
            <v>12.6</v>
          </cell>
        </row>
        <row r="2821">
          <cell r="A2821" t="str">
            <v>05.001.0070-0</v>
          </cell>
          <cell r="B2821">
            <v>5.65</v>
          </cell>
        </row>
        <row r="2822">
          <cell r="A2822" t="str">
            <v>05.001.0070-A</v>
          </cell>
          <cell r="B2822">
            <v>4.9000000000000004</v>
          </cell>
        </row>
        <row r="2823">
          <cell r="A2823" t="str">
            <v>05.001.0071-0</v>
          </cell>
          <cell r="B2823">
            <v>55.8</v>
          </cell>
        </row>
        <row r="2824">
          <cell r="A2824" t="str">
            <v>05.001.0071-A</v>
          </cell>
          <cell r="B2824">
            <v>48.33</v>
          </cell>
        </row>
        <row r="2825">
          <cell r="A2825" t="str">
            <v>05.001.0072-0</v>
          </cell>
          <cell r="B2825">
            <v>3.23</v>
          </cell>
        </row>
        <row r="2826">
          <cell r="A2826" t="str">
            <v>05.001.0072-A</v>
          </cell>
          <cell r="B2826">
            <v>2.8</v>
          </cell>
        </row>
        <row r="2827">
          <cell r="A2827" t="str">
            <v>05.001.0073-0</v>
          </cell>
          <cell r="B2827">
            <v>5.65</v>
          </cell>
        </row>
        <row r="2828">
          <cell r="A2828" t="str">
            <v>05.001.0073-A</v>
          </cell>
          <cell r="B2828">
            <v>4.9000000000000004</v>
          </cell>
        </row>
        <row r="2829">
          <cell r="A2829" t="str">
            <v>05.001.0074-0</v>
          </cell>
          <cell r="B2829">
            <v>4.84</v>
          </cell>
        </row>
        <row r="2830">
          <cell r="A2830" t="str">
            <v>05.001.0074-A</v>
          </cell>
          <cell r="B2830">
            <v>4.2</v>
          </cell>
        </row>
        <row r="2831">
          <cell r="A2831" t="str">
            <v>05.001.0075-0</v>
          </cell>
          <cell r="B2831">
            <v>11.31</v>
          </cell>
        </row>
        <row r="2832">
          <cell r="A2832" t="str">
            <v>05.001.0075-A</v>
          </cell>
          <cell r="B2832">
            <v>9.8000000000000007</v>
          </cell>
        </row>
        <row r="2833">
          <cell r="A2833" t="str">
            <v>05.001.0076-0</v>
          </cell>
          <cell r="B2833">
            <v>8.08</v>
          </cell>
        </row>
        <row r="2834">
          <cell r="A2834" t="str">
            <v>05.001.0076-A</v>
          </cell>
          <cell r="B2834">
            <v>7</v>
          </cell>
        </row>
        <row r="2835">
          <cell r="A2835" t="str">
            <v>05.001.0077-0</v>
          </cell>
          <cell r="B2835">
            <v>54.64</v>
          </cell>
        </row>
        <row r="2836">
          <cell r="A2836" t="str">
            <v>05.001.0077-A</v>
          </cell>
          <cell r="B2836">
            <v>47.34</v>
          </cell>
        </row>
        <row r="2837">
          <cell r="A2837" t="str">
            <v>05.001.0078-0</v>
          </cell>
          <cell r="B2837">
            <v>2.02</v>
          </cell>
        </row>
        <row r="2838">
          <cell r="A2838" t="str">
            <v>05.001.0078-A</v>
          </cell>
          <cell r="B2838">
            <v>1.75</v>
          </cell>
        </row>
        <row r="2839">
          <cell r="A2839" t="str">
            <v>05.001.0079-0</v>
          </cell>
          <cell r="B2839">
            <v>6.06</v>
          </cell>
        </row>
        <row r="2840">
          <cell r="A2840" t="str">
            <v>05.001.0079-A</v>
          </cell>
          <cell r="B2840">
            <v>5.25</v>
          </cell>
        </row>
        <row r="2841">
          <cell r="A2841" t="str">
            <v>05.001.0080-0</v>
          </cell>
          <cell r="B2841">
            <v>12.92</v>
          </cell>
        </row>
        <row r="2842">
          <cell r="A2842" t="str">
            <v>05.001.0080-A</v>
          </cell>
          <cell r="B2842">
            <v>11.2</v>
          </cell>
        </row>
        <row r="2843">
          <cell r="A2843" t="str">
            <v>05.001.0081-0</v>
          </cell>
          <cell r="B2843">
            <v>1.1299999999999999</v>
          </cell>
        </row>
        <row r="2844">
          <cell r="A2844" t="str">
            <v>05.001.0081-A</v>
          </cell>
          <cell r="B2844">
            <v>0.98</v>
          </cell>
        </row>
        <row r="2845">
          <cell r="A2845" t="str">
            <v>05.001.0082-0</v>
          </cell>
          <cell r="B2845">
            <v>11.31</v>
          </cell>
        </row>
        <row r="2846">
          <cell r="A2846" t="str">
            <v>05.001.0082-A</v>
          </cell>
          <cell r="B2846">
            <v>9.8000000000000007</v>
          </cell>
        </row>
        <row r="2847">
          <cell r="A2847" t="str">
            <v>05.001.0083-0</v>
          </cell>
          <cell r="B2847">
            <v>8.08</v>
          </cell>
        </row>
        <row r="2848">
          <cell r="A2848" t="str">
            <v>05.001.0083-A</v>
          </cell>
          <cell r="B2848">
            <v>7</v>
          </cell>
        </row>
        <row r="2849">
          <cell r="A2849" t="str">
            <v>05.001.0084-0</v>
          </cell>
          <cell r="B2849">
            <v>8.8800000000000008</v>
          </cell>
        </row>
        <row r="2850">
          <cell r="A2850" t="str">
            <v>05.001.0084-A</v>
          </cell>
          <cell r="B2850">
            <v>7.7</v>
          </cell>
        </row>
        <row r="2851">
          <cell r="A2851" t="str">
            <v>05.001.0085-0</v>
          </cell>
          <cell r="B2851">
            <v>37.159999999999997</v>
          </cell>
        </row>
        <row r="2852">
          <cell r="A2852" t="str">
            <v>05.001.0085-A</v>
          </cell>
          <cell r="B2852">
            <v>32.21</v>
          </cell>
        </row>
        <row r="2853">
          <cell r="A2853" t="str">
            <v>05.001.0086-0</v>
          </cell>
          <cell r="B2853">
            <v>24.24</v>
          </cell>
        </row>
        <row r="2854">
          <cell r="A2854" t="str">
            <v>05.001.0086-A</v>
          </cell>
          <cell r="B2854">
            <v>21.01</v>
          </cell>
        </row>
        <row r="2855">
          <cell r="A2855" t="str">
            <v>05.001.0087-0</v>
          </cell>
          <cell r="B2855">
            <v>3.23</v>
          </cell>
        </row>
        <row r="2856">
          <cell r="A2856" t="str">
            <v>05.001.0087-A</v>
          </cell>
          <cell r="B2856">
            <v>2.8</v>
          </cell>
        </row>
        <row r="2857">
          <cell r="A2857" t="str">
            <v>05.001.0088-0</v>
          </cell>
          <cell r="B2857">
            <v>8.8800000000000008</v>
          </cell>
        </row>
        <row r="2858">
          <cell r="A2858" t="str">
            <v>05.001.0088-A</v>
          </cell>
          <cell r="B2858">
            <v>7.7</v>
          </cell>
        </row>
        <row r="2859">
          <cell r="A2859" t="str">
            <v>05.001.0089-0</v>
          </cell>
          <cell r="B2859">
            <v>8.8800000000000008</v>
          </cell>
        </row>
        <row r="2860">
          <cell r="A2860" t="str">
            <v>05.001.0089-A</v>
          </cell>
          <cell r="B2860">
            <v>7.7</v>
          </cell>
        </row>
        <row r="2861">
          <cell r="A2861" t="str">
            <v>05.001.0090-0</v>
          </cell>
          <cell r="B2861">
            <v>7.27</v>
          </cell>
        </row>
        <row r="2862">
          <cell r="A2862" t="str">
            <v>05.001.0090-A</v>
          </cell>
          <cell r="B2862">
            <v>6.3</v>
          </cell>
        </row>
        <row r="2863">
          <cell r="A2863" t="str">
            <v>05.001.0095-0</v>
          </cell>
          <cell r="B2863">
            <v>1.61</v>
          </cell>
        </row>
        <row r="2864">
          <cell r="A2864" t="str">
            <v>05.001.0095-A</v>
          </cell>
          <cell r="B2864">
            <v>1.4</v>
          </cell>
        </row>
        <row r="2865">
          <cell r="A2865" t="str">
            <v>05.001.0100-0</v>
          </cell>
          <cell r="B2865">
            <v>34.01</v>
          </cell>
        </row>
        <row r="2866">
          <cell r="A2866" t="str">
            <v>05.001.0100-A</v>
          </cell>
          <cell r="B2866">
            <v>29.47</v>
          </cell>
        </row>
        <row r="2867">
          <cell r="A2867" t="str">
            <v>05.001.0105-0</v>
          </cell>
          <cell r="B2867">
            <v>35.130000000000003</v>
          </cell>
        </row>
        <row r="2868">
          <cell r="A2868" t="str">
            <v>05.001.0105-A</v>
          </cell>
          <cell r="B2868">
            <v>30.44</v>
          </cell>
        </row>
        <row r="2869">
          <cell r="A2869" t="str">
            <v>05.001.0106-0</v>
          </cell>
          <cell r="B2869">
            <v>38.17</v>
          </cell>
        </row>
        <row r="2870">
          <cell r="A2870" t="str">
            <v>05.001.0106-A</v>
          </cell>
          <cell r="B2870">
            <v>33.08</v>
          </cell>
        </row>
        <row r="2871">
          <cell r="A2871" t="str">
            <v>05.001.0123-0</v>
          </cell>
          <cell r="B2871">
            <v>20.36</v>
          </cell>
        </row>
        <row r="2872">
          <cell r="A2872" t="str">
            <v>05.001.0123-A</v>
          </cell>
          <cell r="B2872">
            <v>17.649999999999999</v>
          </cell>
        </row>
        <row r="2873">
          <cell r="A2873" t="str">
            <v>05.001.0124-0</v>
          </cell>
          <cell r="B2873">
            <v>0.26</v>
          </cell>
        </row>
        <row r="2874">
          <cell r="A2874" t="str">
            <v>05.001.0124-A</v>
          </cell>
          <cell r="B2874">
            <v>0.23</v>
          </cell>
        </row>
        <row r="2875">
          <cell r="A2875" t="str">
            <v>05.001.0125-0</v>
          </cell>
          <cell r="B2875">
            <v>41.17</v>
          </cell>
        </row>
        <row r="2876">
          <cell r="A2876" t="str">
            <v>05.001.0125-A</v>
          </cell>
          <cell r="B2876">
            <v>35.67</v>
          </cell>
        </row>
        <row r="2877">
          <cell r="A2877" t="str">
            <v>05.001.0126-0</v>
          </cell>
          <cell r="B2877">
            <v>82.73</v>
          </cell>
        </row>
        <row r="2878">
          <cell r="A2878" t="str">
            <v>05.001.0126-A</v>
          </cell>
          <cell r="B2878">
            <v>71.680000000000007</v>
          </cell>
        </row>
        <row r="2879">
          <cell r="A2879" t="str">
            <v>05.001.0127-0</v>
          </cell>
          <cell r="B2879">
            <v>202.02</v>
          </cell>
        </row>
        <row r="2880">
          <cell r="A2880" t="str">
            <v>05.001.0127-A</v>
          </cell>
          <cell r="B2880">
            <v>175.04</v>
          </cell>
        </row>
        <row r="2881">
          <cell r="A2881" t="str">
            <v>05.001.0128-0</v>
          </cell>
          <cell r="B2881">
            <v>94.49</v>
          </cell>
        </row>
        <row r="2882">
          <cell r="A2882" t="str">
            <v>05.001.0128-A</v>
          </cell>
          <cell r="B2882">
            <v>82.34</v>
          </cell>
        </row>
        <row r="2883">
          <cell r="A2883" t="str">
            <v>05.001.0130-0</v>
          </cell>
          <cell r="B2883">
            <v>14.77</v>
          </cell>
        </row>
        <row r="2884">
          <cell r="A2884" t="str">
            <v>05.001.0130-A</v>
          </cell>
          <cell r="B2884">
            <v>12.8</v>
          </cell>
        </row>
        <row r="2885">
          <cell r="A2885" t="str">
            <v>05.001.0131-0</v>
          </cell>
          <cell r="B2885">
            <v>11.54</v>
          </cell>
        </row>
        <row r="2886">
          <cell r="A2886" t="str">
            <v>05.001.0131-A</v>
          </cell>
          <cell r="B2886">
            <v>10</v>
          </cell>
        </row>
        <row r="2887">
          <cell r="A2887" t="str">
            <v>05.001.0132-0</v>
          </cell>
          <cell r="B2887">
            <v>2.42</v>
          </cell>
        </row>
        <row r="2888">
          <cell r="A2888" t="str">
            <v>05.001.0132-A</v>
          </cell>
          <cell r="B2888">
            <v>2.1</v>
          </cell>
        </row>
        <row r="2889">
          <cell r="A2889" t="str">
            <v>05.001.0133-0</v>
          </cell>
          <cell r="B2889">
            <v>28.12</v>
          </cell>
        </row>
        <row r="2890">
          <cell r="A2890" t="str">
            <v>05.001.0133-A</v>
          </cell>
          <cell r="B2890">
            <v>24.37</v>
          </cell>
        </row>
        <row r="2891">
          <cell r="A2891" t="str">
            <v>05.001.0134-0</v>
          </cell>
          <cell r="B2891">
            <v>22.85</v>
          </cell>
        </row>
        <row r="2892">
          <cell r="A2892" t="str">
            <v>05.001.0134-A</v>
          </cell>
          <cell r="B2892">
            <v>19.8</v>
          </cell>
        </row>
        <row r="2893">
          <cell r="A2893" t="str">
            <v>05.001.0135-0</v>
          </cell>
          <cell r="B2893">
            <v>24.24</v>
          </cell>
        </row>
        <row r="2894">
          <cell r="A2894" t="str">
            <v>05.001.0135-A</v>
          </cell>
          <cell r="B2894">
            <v>21.01</v>
          </cell>
        </row>
        <row r="2895">
          <cell r="A2895" t="str">
            <v>05.001.0136-0</v>
          </cell>
          <cell r="B2895">
            <v>10.5</v>
          </cell>
        </row>
        <row r="2896">
          <cell r="A2896" t="str">
            <v>05.001.0136-A</v>
          </cell>
          <cell r="B2896">
            <v>9.1</v>
          </cell>
        </row>
        <row r="2897">
          <cell r="A2897" t="str">
            <v>05.001.0137-0</v>
          </cell>
          <cell r="B2897">
            <v>14.54</v>
          </cell>
        </row>
        <row r="2898">
          <cell r="A2898" t="str">
            <v>05.001.0137-A</v>
          </cell>
          <cell r="B2898">
            <v>12.6</v>
          </cell>
        </row>
        <row r="2899">
          <cell r="A2899" t="str">
            <v>05.001.0138-0</v>
          </cell>
          <cell r="B2899">
            <v>5.58</v>
          </cell>
        </row>
        <row r="2900">
          <cell r="A2900" t="str">
            <v>05.001.0138-A</v>
          </cell>
          <cell r="B2900">
            <v>4.83</v>
          </cell>
        </row>
        <row r="2901">
          <cell r="A2901" t="str">
            <v>05.001.0141-0</v>
          </cell>
          <cell r="B2901">
            <v>21</v>
          </cell>
        </row>
        <row r="2902">
          <cell r="A2902" t="str">
            <v>05.001.0141-A</v>
          </cell>
          <cell r="B2902">
            <v>18.21</v>
          </cell>
        </row>
        <row r="2903">
          <cell r="A2903" t="str">
            <v>05.001.0142-0</v>
          </cell>
          <cell r="B2903">
            <v>17.77</v>
          </cell>
        </row>
        <row r="2904">
          <cell r="A2904" t="str">
            <v>05.001.0142-A</v>
          </cell>
          <cell r="B2904">
            <v>15.4</v>
          </cell>
        </row>
        <row r="2905">
          <cell r="A2905" t="str">
            <v>05.001.0143-0</v>
          </cell>
          <cell r="B2905">
            <v>8.08</v>
          </cell>
        </row>
        <row r="2906">
          <cell r="A2906" t="str">
            <v>05.001.0143-A</v>
          </cell>
          <cell r="B2906">
            <v>7</v>
          </cell>
        </row>
        <row r="2907">
          <cell r="A2907" t="str">
            <v>05.001.0144-0</v>
          </cell>
          <cell r="B2907">
            <v>5.58</v>
          </cell>
        </row>
        <row r="2908">
          <cell r="A2908" t="str">
            <v>05.001.0144-A</v>
          </cell>
          <cell r="B2908">
            <v>4.83</v>
          </cell>
        </row>
        <row r="2909">
          <cell r="A2909" t="str">
            <v>05.001.0145-0</v>
          </cell>
          <cell r="B2909">
            <v>19.239999999999998</v>
          </cell>
        </row>
        <row r="2910">
          <cell r="A2910" t="str">
            <v>05.001.0145-A</v>
          </cell>
          <cell r="B2910">
            <v>16.670000000000002</v>
          </cell>
        </row>
        <row r="2911">
          <cell r="A2911" t="str">
            <v>05.001.0146-0</v>
          </cell>
          <cell r="B2911">
            <v>38.479999999999997</v>
          </cell>
        </row>
        <row r="2912">
          <cell r="A2912" t="str">
            <v>05.001.0146-A</v>
          </cell>
          <cell r="B2912">
            <v>33.340000000000003</v>
          </cell>
        </row>
        <row r="2913">
          <cell r="A2913" t="str">
            <v>05.001.0147-0</v>
          </cell>
          <cell r="B2913">
            <v>16.16</v>
          </cell>
        </row>
        <row r="2914">
          <cell r="A2914" t="str">
            <v>05.001.0147-A</v>
          </cell>
          <cell r="B2914">
            <v>14</v>
          </cell>
        </row>
        <row r="2915">
          <cell r="A2915" t="str">
            <v>05.001.0148-0</v>
          </cell>
          <cell r="B2915">
            <v>5.33</v>
          </cell>
        </row>
        <row r="2916">
          <cell r="A2916" t="str">
            <v>05.001.0148-A</v>
          </cell>
          <cell r="B2916">
            <v>4.62</v>
          </cell>
        </row>
        <row r="2917">
          <cell r="A2917" t="str">
            <v>05.001.0149-0</v>
          </cell>
          <cell r="B2917">
            <v>6.46</v>
          </cell>
        </row>
        <row r="2918">
          <cell r="A2918" t="str">
            <v>05.001.0149-A</v>
          </cell>
          <cell r="B2918">
            <v>5.6</v>
          </cell>
        </row>
        <row r="2919">
          <cell r="A2919" t="str">
            <v>05.001.0155-0</v>
          </cell>
          <cell r="B2919">
            <v>327.84</v>
          </cell>
        </row>
        <row r="2920">
          <cell r="A2920" t="str">
            <v>05.001.0155-A</v>
          </cell>
          <cell r="B2920">
            <v>284.08999999999997</v>
          </cell>
        </row>
        <row r="2921">
          <cell r="A2921" t="str">
            <v>05.001.0158-0</v>
          </cell>
          <cell r="B2921">
            <v>161.6</v>
          </cell>
        </row>
        <row r="2922">
          <cell r="A2922" t="str">
            <v>05.001.0158-A</v>
          </cell>
          <cell r="B2922">
            <v>140.08000000000001</v>
          </cell>
        </row>
        <row r="2923">
          <cell r="A2923" t="str">
            <v>05.001.0160-0</v>
          </cell>
          <cell r="B2923">
            <v>2.14</v>
          </cell>
        </row>
        <row r="2924">
          <cell r="A2924" t="str">
            <v>05.001.0160-A</v>
          </cell>
          <cell r="B2924">
            <v>1.86</v>
          </cell>
        </row>
        <row r="2925">
          <cell r="A2925" t="str">
            <v>05.001.0162-0</v>
          </cell>
          <cell r="B2925">
            <v>64.64</v>
          </cell>
        </row>
        <row r="2926">
          <cell r="A2926" t="str">
            <v>05.001.0162-A</v>
          </cell>
          <cell r="B2926">
            <v>56.03</v>
          </cell>
        </row>
        <row r="2927">
          <cell r="A2927" t="str">
            <v>05.001.0163-0</v>
          </cell>
          <cell r="B2927">
            <v>60.27</v>
          </cell>
        </row>
        <row r="2928">
          <cell r="A2928" t="str">
            <v>05.001.0163-A</v>
          </cell>
          <cell r="B2928">
            <v>52.23</v>
          </cell>
        </row>
        <row r="2929">
          <cell r="A2929" t="str">
            <v>05.001.0164-0</v>
          </cell>
          <cell r="B2929">
            <v>32.700000000000003</v>
          </cell>
        </row>
        <row r="2930">
          <cell r="A2930" t="str">
            <v>05.001.0164-A</v>
          </cell>
          <cell r="B2930">
            <v>28.33</v>
          </cell>
        </row>
        <row r="2931">
          <cell r="A2931" t="str">
            <v>05.001.0168-0</v>
          </cell>
          <cell r="B2931">
            <v>5.81</v>
          </cell>
        </row>
        <row r="2932">
          <cell r="A2932" t="str">
            <v>05.001.0168-A</v>
          </cell>
          <cell r="B2932">
            <v>5.04</v>
          </cell>
        </row>
        <row r="2933">
          <cell r="A2933" t="str">
            <v>05.001.0169-0</v>
          </cell>
          <cell r="B2933">
            <v>94.42</v>
          </cell>
        </row>
        <row r="2934">
          <cell r="A2934" t="str">
            <v>05.001.0169-A</v>
          </cell>
          <cell r="B2934">
            <v>83.98</v>
          </cell>
        </row>
        <row r="2935">
          <cell r="A2935" t="str">
            <v>05.001.0170-0</v>
          </cell>
          <cell r="B2935">
            <v>18.579999999999998</v>
          </cell>
        </row>
        <row r="2936">
          <cell r="A2936" t="str">
            <v>05.001.0170-A</v>
          </cell>
          <cell r="B2936">
            <v>16.100000000000001</v>
          </cell>
        </row>
        <row r="2937">
          <cell r="A2937" t="str">
            <v>05.001.0171-0</v>
          </cell>
          <cell r="B2937">
            <v>22.62</v>
          </cell>
        </row>
        <row r="2938">
          <cell r="A2938" t="str">
            <v>05.001.0171-A</v>
          </cell>
          <cell r="B2938">
            <v>19.61</v>
          </cell>
        </row>
        <row r="2939">
          <cell r="A2939" t="str">
            <v>05.001.0172-0</v>
          </cell>
          <cell r="B2939">
            <v>26.66</v>
          </cell>
        </row>
        <row r="2940">
          <cell r="A2940" t="str">
            <v>05.001.0172-A</v>
          </cell>
          <cell r="B2940">
            <v>23.11</v>
          </cell>
        </row>
        <row r="2941">
          <cell r="A2941" t="str">
            <v>05.001.0173-0</v>
          </cell>
          <cell r="B2941">
            <v>37.97</v>
          </cell>
        </row>
        <row r="2942">
          <cell r="A2942" t="str">
            <v>05.001.0173-A</v>
          </cell>
          <cell r="B2942">
            <v>32.909999999999997</v>
          </cell>
        </row>
        <row r="2943">
          <cell r="A2943" t="str">
            <v>05.001.0177-0</v>
          </cell>
          <cell r="B2943">
            <v>46.86</v>
          </cell>
        </row>
        <row r="2944">
          <cell r="A2944" t="str">
            <v>05.001.0177-A</v>
          </cell>
          <cell r="B2944">
            <v>40.619999999999997</v>
          </cell>
        </row>
        <row r="2945">
          <cell r="A2945" t="str">
            <v>05.001.0178-0</v>
          </cell>
          <cell r="B2945">
            <v>59.79</v>
          </cell>
        </row>
        <row r="2946">
          <cell r="A2946" t="str">
            <v>05.001.0178-A</v>
          </cell>
          <cell r="B2946">
            <v>51.82</v>
          </cell>
        </row>
        <row r="2947">
          <cell r="A2947" t="str">
            <v>05.001.0179-0</v>
          </cell>
          <cell r="B2947">
            <v>78.37</v>
          </cell>
        </row>
        <row r="2948">
          <cell r="A2948" t="str">
            <v>05.001.0179-A</v>
          </cell>
          <cell r="B2948">
            <v>67.930000000000007</v>
          </cell>
        </row>
        <row r="2949">
          <cell r="A2949" t="str">
            <v>05.001.0182-0</v>
          </cell>
          <cell r="B2949">
            <v>0.88</v>
          </cell>
        </row>
        <row r="2950">
          <cell r="A2950" t="str">
            <v>05.001.0182-A</v>
          </cell>
          <cell r="B2950">
            <v>0.77</v>
          </cell>
        </row>
        <row r="2951">
          <cell r="A2951" t="str">
            <v>05.001.0183-0</v>
          </cell>
          <cell r="B2951">
            <v>0.64</v>
          </cell>
        </row>
        <row r="2952">
          <cell r="A2952" t="str">
            <v>05.001.0183-A</v>
          </cell>
          <cell r="B2952">
            <v>0.56000000000000005</v>
          </cell>
        </row>
        <row r="2953">
          <cell r="A2953" t="str">
            <v>05.001.0185-0</v>
          </cell>
          <cell r="B2953">
            <v>1.45</v>
          </cell>
        </row>
        <row r="2954">
          <cell r="A2954" t="str">
            <v>05.001.0185-A</v>
          </cell>
          <cell r="B2954">
            <v>1.26</v>
          </cell>
        </row>
        <row r="2955">
          <cell r="A2955" t="str">
            <v>05.001.0186-0</v>
          </cell>
          <cell r="B2955">
            <v>0.96</v>
          </cell>
        </row>
        <row r="2956">
          <cell r="A2956" t="str">
            <v>05.001.0186-A</v>
          </cell>
          <cell r="B2956">
            <v>0.84</v>
          </cell>
        </row>
        <row r="2957">
          <cell r="A2957" t="str">
            <v>05.001.0187-0</v>
          </cell>
          <cell r="B2957">
            <v>22.3</v>
          </cell>
        </row>
        <row r="2958">
          <cell r="A2958" t="str">
            <v>05.001.0187-A</v>
          </cell>
          <cell r="B2958">
            <v>19.329999999999998</v>
          </cell>
        </row>
        <row r="2959">
          <cell r="A2959" t="str">
            <v>05.001.0188-0</v>
          </cell>
          <cell r="B2959">
            <v>0.24</v>
          </cell>
        </row>
        <row r="2960">
          <cell r="A2960" t="str">
            <v>05.001.0188-A</v>
          </cell>
          <cell r="B2960">
            <v>0.21</v>
          </cell>
        </row>
        <row r="2961">
          <cell r="A2961" t="str">
            <v>05.001.0189-0</v>
          </cell>
          <cell r="B2961">
            <v>0.16</v>
          </cell>
        </row>
        <row r="2962">
          <cell r="A2962" t="str">
            <v>05.001.0189-A</v>
          </cell>
          <cell r="B2962">
            <v>0.14000000000000001</v>
          </cell>
        </row>
        <row r="2963">
          <cell r="A2963" t="str">
            <v>05.001.0195-0</v>
          </cell>
          <cell r="B2963">
            <v>24.24</v>
          </cell>
        </row>
        <row r="2964">
          <cell r="A2964" t="str">
            <v>05.001.0195-A</v>
          </cell>
          <cell r="B2964">
            <v>21.01</v>
          </cell>
        </row>
        <row r="2965">
          <cell r="A2965" t="str">
            <v>05.001.0196-0</v>
          </cell>
          <cell r="B2965">
            <v>18.579999999999998</v>
          </cell>
        </row>
        <row r="2966">
          <cell r="A2966" t="str">
            <v>05.001.0196-A</v>
          </cell>
          <cell r="B2966">
            <v>16.100000000000001</v>
          </cell>
        </row>
        <row r="2967">
          <cell r="A2967" t="str">
            <v>05.001.0205-0</v>
          </cell>
          <cell r="B2967">
            <v>1.08</v>
          </cell>
        </row>
        <row r="2968">
          <cell r="A2968" t="str">
            <v>05.001.0205-A</v>
          </cell>
          <cell r="B2968">
            <v>0.93</v>
          </cell>
        </row>
        <row r="2969">
          <cell r="A2969" t="str">
            <v>05.001.0206-0</v>
          </cell>
          <cell r="B2969">
            <v>0.8</v>
          </cell>
        </row>
        <row r="2970">
          <cell r="A2970" t="str">
            <v>05.001.0206-A</v>
          </cell>
          <cell r="B2970">
            <v>0.7</v>
          </cell>
        </row>
        <row r="2971">
          <cell r="A2971" t="str">
            <v>05.001.0250-0</v>
          </cell>
          <cell r="B2971">
            <v>32.32</v>
          </cell>
        </row>
        <row r="2972">
          <cell r="A2972" t="str">
            <v>05.001.0250-A</v>
          </cell>
          <cell r="B2972">
            <v>28.01</v>
          </cell>
        </row>
        <row r="2973">
          <cell r="A2973" t="str">
            <v>05.001.0300-0</v>
          </cell>
          <cell r="B2973">
            <v>125.71</v>
          </cell>
        </row>
        <row r="2974">
          <cell r="A2974" t="str">
            <v>05.001.0300-A</v>
          </cell>
          <cell r="B2974">
            <v>117.37</v>
          </cell>
        </row>
        <row r="2975">
          <cell r="A2975" t="str">
            <v>05.001.0301-0</v>
          </cell>
          <cell r="B2975">
            <v>104.89</v>
          </cell>
        </row>
        <row r="2976">
          <cell r="A2976" t="str">
            <v>05.001.0301-A</v>
          </cell>
          <cell r="B2976">
            <v>97.65</v>
          </cell>
        </row>
        <row r="2977">
          <cell r="A2977" t="str">
            <v>05.001.0305-0</v>
          </cell>
          <cell r="B2977">
            <v>96.96</v>
          </cell>
        </row>
        <row r="2978">
          <cell r="A2978" t="str">
            <v>05.001.0305-A</v>
          </cell>
          <cell r="B2978">
            <v>84.04</v>
          </cell>
        </row>
        <row r="2979">
          <cell r="A2979" t="str">
            <v>05.001.0310-0</v>
          </cell>
          <cell r="B2979">
            <v>39.64</v>
          </cell>
        </row>
        <row r="2980">
          <cell r="A2980" t="str">
            <v>05.001.0310-A</v>
          </cell>
          <cell r="B2980">
            <v>34.36</v>
          </cell>
        </row>
        <row r="2981">
          <cell r="A2981" t="str">
            <v>05.001.0315-0</v>
          </cell>
          <cell r="B2981">
            <v>63.88</v>
          </cell>
        </row>
        <row r="2982">
          <cell r="A2982" t="str">
            <v>05.001.0315-A</v>
          </cell>
          <cell r="B2982">
            <v>55.37</v>
          </cell>
        </row>
        <row r="2983">
          <cell r="A2983" t="str">
            <v>05.001.0320-0</v>
          </cell>
          <cell r="B2983">
            <v>161.6</v>
          </cell>
        </row>
        <row r="2984">
          <cell r="A2984" t="str">
            <v>05.001.0320-A</v>
          </cell>
          <cell r="B2984">
            <v>140.08000000000001</v>
          </cell>
        </row>
        <row r="2985">
          <cell r="A2985" t="str">
            <v>05.001.0325-0</v>
          </cell>
          <cell r="B2985">
            <v>2.42</v>
          </cell>
        </row>
        <row r="2986">
          <cell r="A2986" t="str">
            <v>05.001.0325-A</v>
          </cell>
          <cell r="B2986">
            <v>2.1</v>
          </cell>
        </row>
        <row r="2987">
          <cell r="A2987" t="str">
            <v>05.001.0350-0</v>
          </cell>
          <cell r="B2987">
            <v>11.42</v>
          </cell>
        </row>
        <row r="2988">
          <cell r="A2988" t="str">
            <v>05.001.0350-A</v>
          </cell>
          <cell r="B2988">
            <v>9.9</v>
          </cell>
        </row>
        <row r="2989">
          <cell r="A2989" t="str">
            <v>05.001.0360-0</v>
          </cell>
          <cell r="B2989">
            <v>5.64</v>
          </cell>
        </row>
        <row r="2990">
          <cell r="A2990" t="str">
            <v>05.001.0360-A</v>
          </cell>
          <cell r="B2990">
            <v>4.8899999999999997</v>
          </cell>
        </row>
        <row r="2991">
          <cell r="A2991" t="str">
            <v>05.001.0365-0</v>
          </cell>
          <cell r="B2991">
            <v>7.53</v>
          </cell>
        </row>
        <row r="2992">
          <cell r="A2992" t="str">
            <v>05.001.0365-A</v>
          </cell>
          <cell r="B2992">
            <v>6.52</v>
          </cell>
        </row>
        <row r="2993">
          <cell r="A2993" t="str">
            <v>05.001.0366-0</v>
          </cell>
          <cell r="B2993">
            <v>5.27</v>
          </cell>
        </row>
        <row r="2994">
          <cell r="A2994" t="str">
            <v>05.001.0366-A</v>
          </cell>
          <cell r="B2994">
            <v>4.5599999999999996</v>
          </cell>
        </row>
        <row r="2995">
          <cell r="A2995" t="str">
            <v>05.001.0370-0</v>
          </cell>
          <cell r="B2995">
            <v>10.54</v>
          </cell>
        </row>
        <row r="2996">
          <cell r="A2996" t="str">
            <v>05.001.0370-A</v>
          </cell>
          <cell r="B2996">
            <v>9.1300000000000008</v>
          </cell>
        </row>
        <row r="2997">
          <cell r="A2997" t="str">
            <v>05.001.0375-0</v>
          </cell>
          <cell r="B2997">
            <v>3.16</v>
          </cell>
        </row>
        <row r="2998">
          <cell r="A2998" t="str">
            <v>05.001.0375-A</v>
          </cell>
          <cell r="B2998">
            <v>2.74</v>
          </cell>
        </row>
        <row r="2999">
          <cell r="A2999" t="str">
            <v>05.001.0380-0</v>
          </cell>
          <cell r="B2999">
            <v>4.7</v>
          </cell>
        </row>
        <row r="3000">
          <cell r="A3000" t="str">
            <v>05.001.0380-A</v>
          </cell>
          <cell r="B3000">
            <v>4.08</v>
          </cell>
        </row>
        <row r="3001">
          <cell r="A3001" t="str">
            <v>05.001.0385-0</v>
          </cell>
          <cell r="B3001">
            <v>6.58</v>
          </cell>
        </row>
        <row r="3002">
          <cell r="A3002" t="str">
            <v>05.001.0385-A</v>
          </cell>
          <cell r="B3002">
            <v>5.71</v>
          </cell>
        </row>
        <row r="3003">
          <cell r="A3003" t="str">
            <v>05.001.0386-0</v>
          </cell>
          <cell r="B3003">
            <v>5.64</v>
          </cell>
        </row>
        <row r="3004">
          <cell r="A3004" t="str">
            <v>05.001.0386-A</v>
          </cell>
          <cell r="B3004">
            <v>4.8899999999999997</v>
          </cell>
        </row>
        <row r="3005">
          <cell r="A3005" t="str">
            <v>05.001.0387-0</v>
          </cell>
          <cell r="B3005">
            <v>5.64</v>
          </cell>
        </row>
        <row r="3006">
          <cell r="A3006" t="str">
            <v>05.001.0387-A</v>
          </cell>
          <cell r="B3006">
            <v>4.8899999999999997</v>
          </cell>
        </row>
        <row r="3007">
          <cell r="A3007" t="str">
            <v>05.001.0388-0</v>
          </cell>
          <cell r="B3007">
            <v>12.8</v>
          </cell>
        </row>
        <row r="3008">
          <cell r="A3008" t="str">
            <v>05.001.0388-A</v>
          </cell>
          <cell r="B3008">
            <v>11.09</v>
          </cell>
        </row>
        <row r="3009">
          <cell r="A3009" t="str">
            <v>05.001.0389-0</v>
          </cell>
          <cell r="B3009">
            <v>11.29</v>
          </cell>
        </row>
        <row r="3010">
          <cell r="A3010" t="str">
            <v>05.001.0389-A</v>
          </cell>
          <cell r="B3010">
            <v>9.7899999999999991</v>
          </cell>
        </row>
        <row r="3011">
          <cell r="A3011" t="str">
            <v>05.001.0391-0</v>
          </cell>
          <cell r="B3011">
            <v>10.54</v>
          </cell>
        </row>
        <row r="3012">
          <cell r="A3012" t="str">
            <v>05.001.0391-A</v>
          </cell>
          <cell r="B3012">
            <v>9.1300000000000008</v>
          </cell>
        </row>
        <row r="3013">
          <cell r="A3013" t="str">
            <v>05.001.0392-0</v>
          </cell>
          <cell r="B3013">
            <v>7.53</v>
          </cell>
        </row>
        <row r="3014">
          <cell r="A3014" t="str">
            <v>05.001.0392-A</v>
          </cell>
          <cell r="B3014">
            <v>6.52</v>
          </cell>
        </row>
        <row r="3015">
          <cell r="A3015" t="str">
            <v>05.001.0393-0</v>
          </cell>
          <cell r="B3015">
            <v>5.27</v>
          </cell>
        </row>
        <row r="3016">
          <cell r="A3016" t="str">
            <v>05.001.0393-A</v>
          </cell>
          <cell r="B3016">
            <v>4.5599999999999996</v>
          </cell>
        </row>
        <row r="3017">
          <cell r="A3017" t="str">
            <v>05.001.0400-0</v>
          </cell>
          <cell r="B3017">
            <v>1.77</v>
          </cell>
        </row>
        <row r="3018">
          <cell r="A3018" t="str">
            <v>05.001.0400-A</v>
          </cell>
          <cell r="B3018">
            <v>1.54</v>
          </cell>
        </row>
        <row r="3019">
          <cell r="A3019" t="str">
            <v>05.001.0402-0</v>
          </cell>
          <cell r="B3019">
            <v>23.43</v>
          </cell>
        </row>
        <row r="3020">
          <cell r="A3020" t="str">
            <v>05.001.0402-A</v>
          </cell>
          <cell r="B3020">
            <v>20.309999999999999</v>
          </cell>
        </row>
        <row r="3021">
          <cell r="A3021" t="str">
            <v>05.001.0405-0</v>
          </cell>
          <cell r="B3021">
            <v>64.64</v>
          </cell>
        </row>
        <row r="3022">
          <cell r="A3022" t="str">
            <v>05.001.0405-A</v>
          </cell>
          <cell r="B3022">
            <v>56.03</v>
          </cell>
        </row>
        <row r="3023">
          <cell r="A3023" t="str">
            <v>05.001.0410-0</v>
          </cell>
          <cell r="B3023">
            <v>6.58</v>
          </cell>
        </row>
        <row r="3024">
          <cell r="A3024" t="str">
            <v>05.001.0410-A</v>
          </cell>
          <cell r="B3024">
            <v>5.71</v>
          </cell>
        </row>
        <row r="3025">
          <cell r="A3025" t="str">
            <v>05.001.0415-0</v>
          </cell>
          <cell r="B3025">
            <v>7.15</v>
          </cell>
        </row>
        <row r="3026">
          <cell r="A3026" t="str">
            <v>05.001.0415-A</v>
          </cell>
          <cell r="B3026">
            <v>6.2</v>
          </cell>
        </row>
        <row r="3027">
          <cell r="A3027" t="str">
            <v>05.001.0450-0</v>
          </cell>
          <cell r="B3027">
            <v>297.12</v>
          </cell>
        </row>
        <row r="3028">
          <cell r="A3028" t="str">
            <v>05.001.0450-A</v>
          </cell>
          <cell r="B3028">
            <v>257.98</v>
          </cell>
        </row>
        <row r="3029">
          <cell r="A3029" t="str">
            <v>05.001.0455-0</v>
          </cell>
          <cell r="B3029">
            <v>445.68</v>
          </cell>
        </row>
        <row r="3030">
          <cell r="A3030" t="str">
            <v>05.001.0455-A</v>
          </cell>
          <cell r="B3030">
            <v>386.97</v>
          </cell>
        </row>
        <row r="3031">
          <cell r="A3031" t="str">
            <v>05.001.0460-0</v>
          </cell>
          <cell r="B3031">
            <v>647.54</v>
          </cell>
        </row>
        <row r="3032">
          <cell r="A3032" t="str">
            <v>05.001.0460-A</v>
          </cell>
          <cell r="B3032">
            <v>562.25</v>
          </cell>
        </row>
        <row r="3033">
          <cell r="A3033" t="str">
            <v>05.001.0465-0</v>
          </cell>
          <cell r="B3033">
            <v>891.36</v>
          </cell>
        </row>
        <row r="3034">
          <cell r="A3034" t="str">
            <v>05.001.0465-A</v>
          </cell>
          <cell r="B3034">
            <v>773.94</v>
          </cell>
        </row>
        <row r="3035">
          <cell r="A3035" t="str">
            <v>05.001.0600-0</v>
          </cell>
          <cell r="B3035">
            <v>22.32</v>
          </cell>
        </row>
        <row r="3036">
          <cell r="A3036" t="str">
            <v>05.001.0600-A</v>
          </cell>
          <cell r="B3036">
            <v>19.329999999999998</v>
          </cell>
        </row>
        <row r="3037">
          <cell r="A3037" t="str">
            <v>05.001.0601-0</v>
          </cell>
          <cell r="B3037">
            <v>55.38</v>
          </cell>
        </row>
        <row r="3038">
          <cell r="A3038" t="str">
            <v>05.001.0601-A</v>
          </cell>
          <cell r="B3038">
            <v>47.97</v>
          </cell>
        </row>
        <row r="3039">
          <cell r="A3039" t="str">
            <v>05.001.0602-0</v>
          </cell>
          <cell r="B3039">
            <v>276.89999999999998</v>
          </cell>
        </row>
        <row r="3040">
          <cell r="A3040" t="str">
            <v>05.001.0602-A</v>
          </cell>
          <cell r="B3040">
            <v>239.85</v>
          </cell>
        </row>
        <row r="3041">
          <cell r="A3041" t="str">
            <v>05.001.0603-0</v>
          </cell>
          <cell r="B3041">
            <v>92.3</v>
          </cell>
        </row>
        <row r="3042">
          <cell r="A3042" t="str">
            <v>05.001.0603-A</v>
          </cell>
          <cell r="B3042">
            <v>79.95</v>
          </cell>
        </row>
        <row r="3043">
          <cell r="A3043" t="str">
            <v>05.001.0605-0</v>
          </cell>
          <cell r="B3043">
            <v>92.3</v>
          </cell>
        </row>
        <row r="3044">
          <cell r="A3044" t="str">
            <v>05.001.0605-A</v>
          </cell>
          <cell r="B3044">
            <v>79.95</v>
          </cell>
        </row>
        <row r="3045">
          <cell r="A3045" t="str">
            <v>05.001.0606-0</v>
          </cell>
          <cell r="B3045">
            <v>184.6</v>
          </cell>
        </row>
        <row r="3046">
          <cell r="A3046" t="str">
            <v>05.001.0606-A</v>
          </cell>
          <cell r="B3046">
            <v>159.9</v>
          </cell>
        </row>
        <row r="3047">
          <cell r="A3047" t="str">
            <v>05.001.0607-0</v>
          </cell>
          <cell r="B3047">
            <v>11.04</v>
          </cell>
        </row>
        <row r="3048">
          <cell r="A3048" t="str">
            <v>05.001.0607-A</v>
          </cell>
          <cell r="B3048">
            <v>9.8000000000000007</v>
          </cell>
        </row>
        <row r="3049">
          <cell r="A3049" t="str">
            <v>05.001.0608-0</v>
          </cell>
          <cell r="B3049">
            <v>11.34</v>
          </cell>
        </row>
        <row r="3050">
          <cell r="A3050" t="str">
            <v>05.001.0608-A</v>
          </cell>
          <cell r="B3050">
            <v>10.050000000000001</v>
          </cell>
        </row>
        <row r="3051">
          <cell r="A3051" t="str">
            <v>05.001.0609-0</v>
          </cell>
          <cell r="B3051">
            <v>12.91</v>
          </cell>
        </row>
        <row r="3052">
          <cell r="A3052" t="str">
            <v>05.001.0609-A</v>
          </cell>
          <cell r="B3052">
            <v>11.52</v>
          </cell>
        </row>
        <row r="3053">
          <cell r="A3053" t="str">
            <v>05.001.0612-0</v>
          </cell>
          <cell r="B3053">
            <v>16.239999999999998</v>
          </cell>
        </row>
        <row r="3054">
          <cell r="A3054" t="str">
            <v>05.001.0612-A</v>
          </cell>
          <cell r="B3054">
            <v>14.49</v>
          </cell>
        </row>
        <row r="3055">
          <cell r="A3055" t="str">
            <v>05.001.0613-0</v>
          </cell>
          <cell r="B3055">
            <v>33.35</v>
          </cell>
        </row>
        <row r="3056">
          <cell r="A3056" t="str">
            <v>05.001.0613-A</v>
          </cell>
          <cell r="B3056">
            <v>29.86</v>
          </cell>
        </row>
        <row r="3057">
          <cell r="A3057" t="str">
            <v>05.001.0615-0</v>
          </cell>
          <cell r="B3057">
            <v>32.32</v>
          </cell>
        </row>
        <row r="3058">
          <cell r="A3058" t="str">
            <v>05.001.0615-A</v>
          </cell>
          <cell r="B3058">
            <v>28.01</v>
          </cell>
        </row>
        <row r="3059">
          <cell r="A3059" t="str">
            <v>05.001.0616-0</v>
          </cell>
          <cell r="B3059">
            <v>72.72</v>
          </cell>
        </row>
        <row r="3060">
          <cell r="A3060" t="str">
            <v>05.001.0616-A</v>
          </cell>
          <cell r="B3060">
            <v>63.03</v>
          </cell>
        </row>
        <row r="3061">
          <cell r="A3061" t="str">
            <v>05.001.0618-0</v>
          </cell>
          <cell r="B3061">
            <v>1.37</v>
          </cell>
        </row>
        <row r="3062">
          <cell r="A3062" t="str">
            <v>05.001.0618-A</v>
          </cell>
          <cell r="B3062">
            <v>1.32</v>
          </cell>
        </row>
        <row r="3063">
          <cell r="A3063" t="str">
            <v>05.001.0620-0</v>
          </cell>
          <cell r="B3063">
            <v>11.16</v>
          </cell>
        </row>
        <row r="3064">
          <cell r="A3064" t="str">
            <v>05.001.0620-A</v>
          </cell>
          <cell r="B3064">
            <v>9.66</v>
          </cell>
        </row>
        <row r="3065">
          <cell r="A3065" t="str">
            <v>05.001.0621-0</v>
          </cell>
          <cell r="B3065">
            <v>22.32</v>
          </cell>
        </row>
        <row r="3066">
          <cell r="A3066" t="str">
            <v>05.001.0621-A</v>
          </cell>
          <cell r="B3066">
            <v>19.329999999999998</v>
          </cell>
        </row>
        <row r="3067">
          <cell r="A3067" t="str">
            <v>05.001.0622-0</v>
          </cell>
          <cell r="B3067">
            <v>44.64</v>
          </cell>
        </row>
        <row r="3068">
          <cell r="A3068" t="str">
            <v>05.001.0622-A</v>
          </cell>
          <cell r="B3068">
            <v>38.659999999999997</v>
          </cell>
        </row>
        <row r="3069">
          <cell r="A3069" t="str">
            <v>05.001.0623-0</v>
          </cell>
          <cell r="B3069">
            <v>100.44</v>
          </cell>
        </row>
        <row r="3070">
          <cell r="A3070" t="str">
            <v>05.001.0623-A</v>
          </cell>
          <cell r="B3070">
            <v>86.99</v>
          </cell>
        </row>
        <row r="3071">
          <cell r="A3071" t="str">
            <v>05.001.0680-0</v>
          </cell>
          <cell r="B3071">
            <v>7.81</v>
          </cell>
        </row>
        <row r="3072">
          <cell r="A3072" t="str">
            <v>05.001.0680-A</v>
          </cell>
          <cell r="B3072">
            <v>6.76</v>
          </cell>
        </row>
        <row r="3073">
          <cell r="A3073" t="str">
            <v>05.001.0690-0</v>
          </cell>
          <cell r="B3073">
            <v>13.39</v>
          </cell>
        </row>
        <row r="3074">
          <cell r="A3074" t="str">
            <v>05.001.0690-A</v>
          </cell>
          <cell r="B3074">
            <v>11.59</v>
          </cell>
        </row>
        <row r="3075">
          <cell r="A3075" t="str">
            <v>05.001.0700-0</v>
          </cell>
          <cell r="B3075">
            <v>21.81</v>
          </cell>
        </row>
        <row r="3076">
          <cell r="A3076" t="str">
            <v>05.001.0700-A</v>
          </cell>
          <cell r="B3076">
            <v>18.91</v>
          </cell>
        </row>
        <row r="3077">
          <cell r="A3077" t="str">
            <v>05.001.0750-0</v>
          </cell>
          <cell r="B3077">
            <v>24.24</v>
          </cell>
        </row>
        <row r="3078">
          <cell r="A3078" t="str">
            <v>05.001.0750-A</v>
          </cell>
          <cell r="B3078">
            <v>21.01</v>
          </cell>
        </row>
        <row r="3079">
          <cell r="A3079" t="str">
            <v>05.001.0755-0</v>
          </cell>
          <cell r="B3079">
            <v>6.97</v>
          </cell>
        </row>
        <row r="3080">
          <cell r="A3080" t="str">
            <v>05.001.0755-A</v>
          </cell>
          <cell r="B3080">
            <v>6.15</v>
          </cell>
        </row>
        <row r="3081">
          <cell r="A3081" t="str">
            <v>05.001.0758-0</v>
          </cell>
          <cell r="B3081">
            <v>2.29</v>
          </cell>
        </row>
        <row r="3082">
          <cell r="A3082" t="str">
            <v>05.001.0758-A</v>
          </cell>
          <cell r="B3082">
            <v>1.98</v>
          </cell>
        </row>
        <row r="3083">
          <cell r="A3083" t="str">
            <v>05.001.0800-0</v>
          </cell>
          <cell r="B3083">
            <v>54.17</v>
          </cell>
        </row>
        <row r="3084">
          <cell r="A3084" t="str">
            <v>05.001.0800-A</v>
          </cell>
          <cell r="B3084">
            <v>46.92</v>
          </cell>
        </row>
        <row r="3085">
          <cell r="A3085" t="str">
            <v>05.001.0802-0</v>
          </cell>
          <cell r="B3085">
            <v>55.52</v>
          </cell>
        </row>
        <row r="3086">
          <cell r="A3086" t="str">
            <v>05.001.0802-A</v>
          </cell>
          <cell r="B3086">
            <v>48.09</v>
          </cell>
        </row>
        <row r="3087">
          <cell r="A3087" t="str">
            <v>05.001.0805-0</v>
          </cell>
          <cell r="B3087">
            <v>63.65</v>
          </cell>
        </row>
        <row r="3088">
          <cell r="A3088" t="str">
            <v>05.001.0805-A</v>
          </cell>
          <cell r="B3088">
            <v>55.13</v>
          </cell>
        </row>
        <row r="3089">
          <cell r="A3089" t="str">
            <v>05.001.0810-0</v>
          </cell>
          <cell r="B3089">
            <v>66.36</v>
          </cell>
        </row>
        <row r="3090">
          <cell r="A3090" t="str">
            <v>05.001.0810-A</v>
          </cell>
          <cell r="B3090">
            <v>57.48</v>
          </cell>
        </row>
        <row r="3091">
          <cell r="A3091" t="str">
            <v>05.001.0815-0</v>
          </cell>
          <cell r="B3091">
            <v>82.61</v>
          </cell>
        </row>
        <row r="3092">
          <cell r="A3092" t="str">
            <v>05.001.0815-A</v>
          </cell>
          <cell r="B3092">
            <v>71.56</v>
          </cell>
        </row>
        <row r="3093">
          <cell r="A3093" t="str">
            <v>05.001.0820-0</v>
          </cell>
          <cell r="B3093">
            <v>31.29</v>
          </cell>
        </row>
        <row r="3094">
          <cell r="A3094" t="str">
            <v>05.001.0820-A</v>
          </cell>
          <cell r="B3094">
            <v>28.13</v>
          </cell>
        </row>
        <row r="3095">
          <cell r="A3095" t="str">
            <v>05.001.0825-0</v>
          </cell>
          <cell r="B3095">
            <v>32.659999999999997</v>
          </cell>
        </row>
        <row r="3096">
          <cell r="A3096" t="str">
            <v>05.001.0825-A</v>
          </cell>
          <cell r="B3096">
            <v>29.49</v>
          </cell>
        </row>
        <row r="3097">
          <cell r="A3097" t="str">
            <v>05.001.0840-0</v>
          </cell>
          <cell r="B3097">
            <v>30.93</v>
          </cell>
        </row>
        <row r="3098">
          <cell r="A3098" t="str">
            <v>05.001.0840-A</v>
          </cell>
          <cell r="B3098">
            <v>27.77</v>
          </cell>
        </row>
        <row r="3099">
          <cell r="A3099" t="str">
            <v>05.001.0845-0</v>
          </cell>
          <cell r="B3099">
            <v>32.659999999999997</v>
          </cell>
        </row>
        <row r="3100">
          <cell r="A3100" t="str">
            <v>05.001.0845-A</v>
          </cell>
          <cell r="B3100">
            <v>29.49</v>
          </cell>
        </row>
        <row r="3101">
          <cell r="A3101" t="str">
            <v>05.001.0850-0</v>
          </cell>
          <cell r="B3101">
            <v>10.18</v>
          </cell>
        </row>
        <row r="3102">
          <cell r="A3102" t="str">
            <v>05.001.0850-A</v>
          </cell>
          <cell r="B3102">
            <v>9.3800000000000008</v>
          </cell>
        </row>
        <row r="3103">
          <cell r="A3103" t="str">
            <v>05.001.0876-0</v>
          </cell>
          <cell r="B3103">
            <v>20.16</v>
          </cell>
        </row>
        <row r="3104">
          <cell r="A3104" t="str">
            <v>05.001.0876-A</v>
          </cell>
          <cell r="B3104">
            <v>17.46</v>
          </cell>
        </row>
        <row r="3105">
          <cell r="A3105" t="str">
            <v>05.001.0900-0</v>
          </cell>
          <cell r="B3105">
            <v>0.85</v>
          </cell>
        </row>
        <row r="3106">
          <cell r="A3106" t="str">
            <v>05.001.0900-A</v>
          </cell>
          <cell r="B3106">
            <v>0.74</v>
          </cell>
        </row>
        <row r="3107">
          <cell r="A3107" t="str">
            <v>05.001.0950-0</v>
          </cell>
          <cell r="B3107">
            <v>12.05</v>
          </cell>
        </row>
        <row r="3108">
          <cell r="A3108" t="str">
            <v>05.001.0950-A</v>
          </cell>
          <cell r="B3108">
            <v>10.44</v>
          </cell>
        </row>
        <row r="3109">
          <cell r="A3109" t="str">
            <v>05.001.0955-0</v>
          </cell>
          <cell r="B3109">
            <v>19.3</v>
          </cell>
        </row>
        <row r="3110">
          <cell r="A3110" t="str">
            <v>05.001.0955-A</v>
          </cell>
          <cell r="B3110">
            <v>16.73</v>
          </cell>
        </row>
        <row r="3111">
          <cell r="A3111" t="str">
            <v>05.001.0960-0</v>
          </cell>
          <cell r="B3111">
            <v>24.14</v>
          </cell>
        </row>
        <row r="3112">
          <cell r="A3112" t="str">
            <v>05.001.0960-A</v>
          </cell>
          <cell r="B3112">
            <v>20.92</v>
          </cell>
        </row>
        <row r="3113">
          <cell r="A3113" t="str">
            <v>05.002.0001-0</v>
          </cell>
          <cell r="B3113">
            <v>133.66999999999999</v>
          </cell>
        </row>
        <row r="3114">
          <cell r="A3114" t="str">
            <v>05.002.0001-A</v>
          </cell>
          <cell r="B3114">
            <v>121.71</v>
          </cell>
        </row>
        <row r="3115">
          <cell r="A3115" t="str">
            <v>05.002.0002-0</v>
          </cell>
          <cell r="B3115">
            <v>227.24</v>
          </cell>
        </row>
        <row r="3116">
          <cell r="A3116" t="str">
            <v>05.002.0002-A</v>
          </cell>
          <cell r="B3116">
            <v>206.91</v>
          </cell>
        </row>
        <row r="3117">
          <cell r="A3117" t="str">
            <v>05.002.0003-1</v>
          </cell>
          <cell r="B3117">
            <v>307.16000000000003</v>
          </cell>
        </row>
        <row r="3118">
          <cell r="A3118" t="str">
            <v>05.002.0003-B</v>
          </cell>
          <cell r="B3118">
            <v>279.91000000000003</v>
          </cell>
        </row>
        <row r="3119">
          <cell r="A3119" t="str">
            <v>05.002.0004-0</v>
          </cell>
          <cell r="B3119">
            <v>522.17999999999995</v>
          </cell>
        </row>
        <row r="3120">
          <cell r="A3120" t="str">
            <v>05.002.0004-A</v>
          </cell>
          <cell r="B3120">
            <v>475.85</v>
          </cell>
        </row>
        <row r="3121">
          <cell r="A3121" t="str">
            <v>05.002.0005-1</v>
          </cell>
          <cell r="B3121">
            <v>19.47</v>
          </cell>
        </row>
        <row r="3122">
          <cell r="A3122" t="str">
            <v>05.002.0005-B</v>
          </cell>
          <cell r="B3122">
            <v>17.77</v>
          </cell>
        </row>
        <row r="3123">
          <cell r="A3123" t="str">
            <v>05.002.0006-1</v>
          </cell>
          <cell r="B3123">
            <v>28.9</v>
          </cell>
        </row>
        <row r="3124">
          <cell r="A3124" t="str">
            <v>05.002.0006-B</v>
          </cell>
          <cell r="B3124">
            <v>26.34</v>
          </cell>
        </row>
        <row r="3125">
          <cell r="A3125" t="str">
            <v>05.002.0007-0</v>
          </cell>
          <cell r="B3125">
            <v>22.88</v>
          </cell>
        </row>
        <row r="3126">
          <cell r="A3126" t="str">
            <v>05.002.0007-A</v>
          </cell>
          <cell r="B3126">
            <v>20.88</v>
          </cell>
        </row>
        <row r="3127">
          <cell r="A3127" t="str">
            <v>05.002.0008-0</v>
          </cell>
          <cell r="B3127">
            <v>33.96</v>
          </cell>
        </row>
        <row r="3128">
          <cell r="A3128" t="str">
            <v>05.002.0008-A</v>
          </cell>
          <cell r="B3128">
            <v>30.96</v>
          </cell>
        </row>
        <row r="3129">
          <cell r="A3129" t="str">
            <v>05.002.0009-1</v>
          </cell>
          <cell r="B3129">
            <v>20.83</v>
          </cell>
        </row>
        <row r="3130">
          <cell r="A3130" t="str">
            <v>05.002.0009-B</v>
          </cell>
          <cell r="B3130">
            <v>18.96</v>
          </cell>
        </row>
        <row r="3131">
          <cell r="A3131" t="str">
            <v>05.002.0010-1</v>
          </cell>
          <cell r="B3131">
            <v>26.07</v>
          </cell>
        </row>
        <row r="3132">
          <cell r="A3132" t="str">
            <v>05.002.0010-B</v>
          </cell>
          <cell r="B3132">
            <v>23.73</v>
          </cell>
        </row>
        <row r="3133">
          <cell r="A3133" t="str">
            <v>05.002.0011-0</v>
          </cell>
          <cell r="B3133">
            <v>36.450000000000003</v>
          </cell>
        </row>
        <row r="3134">
          <cell r="A3134" t="str">
            <v>05.002.0011-A</v>
          </cell>
          <cell r="B3134">
            <v>33.19</v>
          </cell>
        </row>
        <row r="3135">
          <cell r="A3135" t="str">
            <v>05.002.0012-0</v>
          </cell>
          <cell r="B3135">
            <v>45.62</v>
          </cell>
        </row>
        <row r="3136">
          <cell r="A3136" t="str">
            <v>05.002.0012-A</v>
          </cell>
          <cell r="B3136">
            <v>41.54</v>
          </cell>
        </row>
        <row r="3137">
          <cell r="A3137" t="str">
            <v>05.002.0013-0</v>
          </cell>
          <cell r="B3137">
            <v>702.87</v>
          </cell>
        </row>
        <row r="3138">
          <cell r="A3138" t="str">
            <v>05.002.0013-A</v>
          </cell>
          <cell r="B3138">
            <v>639.24</v>
          </cell>
        </row>
        <row r="3139">
          <cell r="A3139" t="str">
            <v>05.002.0014-0</v>
          </cell>
          <cell r="B3139">
            <v>9.75</v>
          </cell>
        </row>
        <row r="3140">
          <cell r="A3140" t="str">
            <v>05.002.0014-A</v>
          </cell>
          <cell r="B3140">
            <v>8.9</v>
          </cell>
        </row>
        <row r="3141">
          <cell r="A3141" t="str">
            <v>05.002.0015-0</v>
          </cell>
          <cell r="B3141">
            <v>100.84</v>
          </cell>
        </row>
        <row r="3142">
          <cell r="A3142" t="str">
            <v>05.002.0015-A</v>
          </cell>
          <cell r="B3142">
            <v>91.82</v>
          </cell>
        </row>
        <row r="3143">
          <cell r="A3143" t="str">
            <v>05.002.0016-0</v>
          </cell>
          <cell r="B3143">
            <v>89.11</v>
          </cell>
        </row>
        <row r="3144">
          <cell r="A3144" t="str">
            <v>05.002.0016-A</v>
          </cell>
          <cell r="B3144">
            <v>81.14</v>
          </cell>
        </row>
        <row r="3145">
          <cell r="A3145" t="str">
            <v>05.002.0030-0</v>
          </cell>
          <cell r="B3145">
            <v>30.44</v>
          </cell>
        </row>
        <row r="3146">
          <cell r="A3146" t="str">
            <v>05.002.0030-A</v>
          </cell>
          <cell r="B3146">
            <v>30.44</v>
          </cell>
        </row>
        <row r="3147">
          <cell r="A3147" t="str">
            <v>05.002.0031-0</v>
          </cell>
          <cell r="B3147">
            <v>31.85</v>
          </cell>
        </row>
        <row r="3148">
          <cell r="A3148" t="str">
            <v>05.002.0031-A</v>
          </cell>
          <cell r="B3148">
            <v>28.75</v>
          </cell>
        </row>
        <row r="3149">
          <cell r="A3149" t="str">
            <v>05.002.0050-0</v>
          </cell>
          <cell r="B3149">
            <v>13.11</v>
          </cell>
        </row>
        <row r="3150">
          <cell r="A3150" t="str">
            <v>05.002.0050-A</v>
          </cell>
          <cell r="B3150">
            <v>11.95</v>
          </cell>
        </row>
        <row r="3151">
          <cell r="A3151" t="str">
            <v>05.002.0055-0</v>
          </cell>
          <cell r="B3151">
            <v>50.1</v>
          </cell>
        </row>
        <row r="3152">
          <cell r="A3152" t="str">
            <v>05.002.0055-A</v>
          </cell>
          <cell r="B3152">
            <v>44.5</v>
          </cell>
        </row>
        <row r="3153">
          <cell r="A3153" t="str">
            <v>05.002.0060-0</v>
          </cell>
          <cell r="B3153">
            <v>52.35</v>
          </cell>
        </row>
        <row r="3154">
          <cell r="A3154" t="str">
            <v>05.002.0060-A</v>
          </cell>
          <cell r="B3154">
            <v>47.52</v>
          </cell>
        </row>
        <row r="3155">
          <cell r="A3155" t="str">
            <v>05.002.0061-0</v>
          </cell>
          <cell r="B3155">
            <v>316.05</v>
          </cell>
        </row>
        <row r="3156">
          <cell r="A3156" t="str">
            <v>05.002.0061-A</v>
          </cell>
          <cell r="B3156">
            <v>288.45999999999998</v>
          </cell>
        </row>
        <row r="3157">
          <cell r="A3157" t="str">
            <v>05.002.0062-0</v>
          </cell>
          <cell r="B3157">
            <v>40.659999999999997</v>
          </cell>
        </row>
        <row r="3158">
          <cell r="A3158" t="str">
            <v>05.002.0062-A</v>
          </cell>
          <cell r="B3158">
            <v>38.369999999999997</v>
          </cell>
        </row>
        <row r="3159">
          <cell r="A3159" t="str">
            <v>05.002.0063-0</v>
          </cell>
          <cell r="B3159">
            <v>36.340000000000003</v>
          </cell>
        </row>
        <row r="3160">
          <cell r="A3160" t="str">
            <v>05.002.0063-A</v>
          </cell>
          <cell r="B3160">
            <v>34.979999999999997</v>
          </cell>
        </row>
        <row r="3161">
          <cell r="A3161" t="str">
            <v>05.002.0065-0</v>
          </cell>
          <cell r="B3161">
            <v>2.0699999999999998</v>
          </cell>
        </row>
        <row r="3162">
          <cell r="A3162" t="str">
            <v>05.002.0065-A</v>
          </cell>
          <cell r="B3162">
            <v>1.83</v>
          </cell>
        </row>
        <row r="3163">
          <cell r="A3163" t="str">
            <v>05.002.0070-0</v>
          </cell>
          <cell r="B3163">
            <v>585.02</v>
          </cell>
        </row>
        <row r="3164">
          <cell r="A3164" t="str">
            <v>05.002.0070-A</v>
          </cell>
          <cell r="B3164">
            <v>568.65</v>
          </cell>
        </row>
        <row r="3165">
          <cell r="A3165" t="str">
            <v>05.002.0075-0</v>
          </cell>
          <cell r="B3165">
            <v>562.84</v>
          </cell>
        </row>
        <row r="3166">
          <cell r="A3166" t="str">
            <v>05.002.0075-A</v>
          </cell>
          <cell r="B3166">
            <v>538.94000000000005</v>
          </cell>
        </row>
        <row r="3167">
          <cell r="A3167" t="str">
            <v>05.002.0081-0</v>
          </cell>
          <cell r="B3167">
            <v>52.77</v>
          </cell>
        </row>
        <row r="3168">
          <cell r="A3168" t="str">
            <v>05.002.0081-A</v>
          </cell>
          <cell r="B3168">
            <v>49.32</v>
          </cell>
        </row>
        <row r="3169">
          <cell r="A3169" t="str">
            <v>05.002.0082-0</v>
          </cell>
          <cell r="B3169">
            <v>57.83</v>
          </cell>
        </row>
        <row r="3170">
          <cell r="A3170" t="str">
            <v>05.002.0082-A</v>
          </cell>
          <cell r="B3170">
            <v>53.76</v>
          </cell>
        </row>
        <row r="3171">
          <cell r="A3171" t="str">
            <v>05.002.0083-0</v>
          </cell>
          <cell r="B3171">
            <v>58.71</v>
          </cell>
        </row>
        <row r="3172">
          <cell r="A3172" t="str">
            <v>05.002.0083-A</v>
          </cell>
          <cell r="B3172">
            <v>54.58</v>
          </cell>
        </row>
        <row r="3173">
          <cell r="A3173" t="str">
            <v>05.002.0084-0</v>
          </cell>
          <cell r="B3173">
            <v>63.54</v>
          </cell>
        </row>
        <row r="3174">
          <cell r="A3174" t="str">
            <v>05.002.0084-A</v>
          </cell>
          <cell r="B3174">
            <v>58.76</v>
          </cell>
        </row>
        <row r="3175">
          <cell r="A3175" t="str">
            <v>05.002.0085-0</v>
          </cell>
          <cell r="B3175">
            <v>66.55</v>
          </cell>
        </row>
        <row r="3176">
          <cell r="A3176" t="str">
            <v>05.002.0085-A</v>
          </cell>
          <cell r="B3176">
            <v>61.45</v>
          </cell>
        </row>
        <row r="3177">
          <cell r="A3177" t="str">
            <v>05.002.0086-0</v>
          </cell>
          <cell r="B3177">
            <v>68.33</v>
          </cell>
        </row>
        <row r="3178">
          <cell r="A3178" t="str">
            <v>05.002.0086-A</v>
          </cell>
          <cell r="B3178">
            <v>63.13</v>
          </cell>
        </row>
        <row r="3179">
          <cell r="A3179" t="str">
            <v>05.002.0087-0</v>
          </cell>
          <cell r="B3179">
            <v>73.78</v>
          </cell>
        </row>
        <row r="3180">
          <cell r="A3180" t="str">
            <v>05.002.0087-A</v>
          </cell>
          <cell r="B3180">
            <v>67.88</v>
          </cell>
        </row>
        <row r="3181">
          <cell r="A3181" t="str">
            <v>05.002.0088-0</v>
          </cell>
          <cell r="B3181">
            <v>79.459999999999994</v>
          </cell>
        </row>
        <row r="3182">
          <cell r="A3182" t="str">
            <v>05.002.0088-A</v>
          </cell>
          <cell r="B3182">
            <v>73.06</v>
          </cell>
        </row>
        <row r="3183">
          <cell r="A3183" t="str">
            <v>05.002.0089-0</v>
          </cell>
          <cell r="B3183">
            <v>90</v>
          </cell>
        </row>
        <row r="3184">
          <cell r="A3184" t="str">
            <v>05.002.0089-A</v>
          </cell>
          <cell r="B3184">
            <v>82.59</v>
          </cell>
        </row>
        <row r="3185">
          <cell r="A3185" t="str">
            <v>05.002.0090-0</v>
          </cell>
          <cell r="B3185">
            <v>97.83</v>
          </cell>
        </row>
        <row r="3186">
          <cell r="A3186" t="str">
            <v>05.002.0090-A</v>
          </cell>
          <cell r="B3186">
            <v>89.78</v>
          </cell>
        </row>
        <row r="3187">
          <cell r="A3187" t="str">
            <v>05.002.0091-0</v>
          </cell>
          <cell r="B3187">
            <v>107.64</v>
          </cell>
        </row>
        <row r="3188">
          <cell r="A3188" t="str">
            <v>05.002.0091-A</v>
          </cell>
          <cell r="B3188">
            <v>98.58</v>
          </cell>
        </row>
        <row r="3189">
          <cell r="A3189" t="str">
            <v>05.002.0092-0</v>
          </cell>
          <cell r="B3189">
            <v>163.81</v>
          </cell>
        </row>
        <row r="3190">
          <cell r="A3190" t="str">
            <v>05.002.0092-A</v>
          </cell>
          <cell r="B3190">
            <v>153.31</v>
          </cell>
        </row>
        <row r="3191">
          <cell r="A3191" t="str">
            <v>05.002.0093-0</v>
          </cell>
          <cell r="B3191">
            <v>238.01</v>
          </cell>
        </row>
        <row r="3192">
          <cell r="A3192" t="str">
            <v>05.002.0093-A</v>
          </cell>
          <cell r="B3192">
            <v>223.8</v>
          </cell>
        </row>
        <row r="3193">
          <cell r="A3193" t="str">
            <v>05.002.0100-0</v>
          </cell>
          <cell r="B3193">
            <v>222.98</v>
          </cell>
        </row>
        <row r="3194">
          <cell r="A3194" t="str">
            <v>05.002.0100-A</v>
          </cell>
          <cell r="B3194">
            <v>202.64</v>
          </cell>
        </row>
        <row r="3195">
          <cell r="A3195" t="str">
            <v>05.002.0101-0</v>
          </cell>
          <cell r="B3195">
            <v>228.12</v>
          </cell>
        </row>
        <row r="3196">
          <cell r="A3196" t="str">
            <v>05.002.0101-A</v>
          </cell>
          <cell r="B3196">
            <v>207.78</v>
          </cell>
        </row>
        <row r="3197">
          <cell r="A3197" t="str">
            <v>05.002.0102-0</v>
          </cell>
          <cell r="B3197">
            <v>334.62</v>
          </cell>
        </row>
        <row r="3198">
          <cell r="A3198" t="str">
            <v>05.002.0102-A</v>
          </cell>
          <cell r="B3198">
            <v>302.04000000000002</v>
          </cell>
        </row>
        <row r="3199">
          <cell r="A3199" t="str">
            <v>05.002.0105-0</v>
          </cell>
          <cell r="B3199">
            <v>427.44</v>
          </cell>
        </row>
        <row r="3200">
          <cell r="A3200" t="str">
            <v>05.002.0105-A</v>
          </cell>
          <cell r="B3200">
            <v>402.13</v>
          </cell>
        </row>
        <row r="3201">
          <cell r="A3201" t="str">
            <v>05.002.0106-0</v>
          </cell>
          <cell r="B3201">
            <v>447.05</v>
          </cell>
        </row>
        <row r="3202">
          <cell r="A3202" t="str">
            <v>05.002.0106-A</v>
          </cell>
          <cell r="B3202">
            <v>419.81</v>
          </cell>
        </row>
        <row r="3203">
          <cell r="A3203" t="str">
            <v>05.003.0010-1</v>
          </cell>
          <cell r="B3203">
            <v>72.72</v>
          </cell>
        </row>
        <row r="3204">
          <cell r="A3204" t="str">
            <v>05.003.0010-B</v>
          </cell>
          <cell r="B3204">
            <v>63.03</v>
          </cell>
        </row>
        <row r="3205">
          <cell r="A3205" t="str">
            <v>05.003.0011-0</v>
          </cell>
          <cell r="B3205">
            <v>131.25</v>
          </cell>
        </row>
        <row r="3206">
          <cell r="A3206" t="str">
            <v>05.003.0011-A</v>
          </cell>
          <cell r="B3206">
            <v>117.96</v>
          </cell>
        </row>
        <row r="3207">
          <cell r="A3207" t="str">
            <v>05.003.0015-1</v>
          </cell>
          <cell r="B3207">
            <v>58.53</v>
          </cell>
        </row>
        <row r="3208">
          <cell r="A3208" t="str">
            <v>05.003.0015-B</v>
          </cell>
          <cell r="B3208">
            <v>54.92</v>
          </cell>
        </row>
        <row r="3209">
          <cell r="A3209" t="str">
            <v>05.003.0016-1</v>
          </cell>
          <cell r="B3209">
            <v>83.74</v>
          </cell>
        </row>
        <row r="3210">
          <cell r="A3210" t="str">
            <v>05.003.0016-B</v>
          </cell>
          <cell r="B3210">
            <v>78.89</v>
          </cell>
        </row>
        <row r="3211">
          <cell r="A3211" t="str">
            <v>05.003.0017-1</v>
          </cell>
          <cell r="B3211">
            <v>108.8</v>
          </cell>
        </row>
        <row r="3212">
          <cell r="A3212" t="str">
            <v>05.003.0017-B</v>
          </cell>
          <cell r="B3212">
            <v>102.8</v>
          </cell>
        </row>
        <row r="3213">
          <cell r="A3213" t="str">
            <v>05.003.0020-0</v>
          </cell>
          <cell r="B3213">
            <v>155.49</v>
          </cell>
        </row>
        <row r="3214">
          <cell r="A3214" t="str">
            <v>05.003.0020-A</v>
          </cell>
          <cell r="B3214">
            <v>138.97</v>
          </cell>
        </row>
        <row r="3215">
          <cell r="A3215" t="str">
            <v>05.003.0021-0</v>
          </cell>
          <cell r="B3215">
            <v>180.7</v>
          </cell>
        </row>
        <row r="3216">
          <cell r="A3216" t="str">
            <v>05.003.0021-A</v>
          </cell>
          <cell r="B3216">
            <v>162.93</v>
          </cell>
        </row>
        <row r="3217">
          <cell r="A3217" t="str">
            <v>05.003.0022-0</v>
          </cell>
          <cell r="B3217">
            <v>205.76</v>
          </cell>
        </row>
        <row r="3218">
          <cell r="A3218" t="str">
            <v>05.003.0022-A</v>
          </cell>
          <cell r="B3218">
            <v>186.85</v>
          </cell>
        </row>
        <row r="3219">
          <cell r="A3219" t="str">
            <v>05.003.0090-0</v>
          </cell>
          <cell r="B3219">
            <v>591.83000000000004</v>
          </cell>
        </row>
        <row r="3220">
          <cell r="A3220" t="str">
            <v>05.003.0090-A</v>
          </cell>
          <cell r="B3220">
            <v>517.19000000000005</v>
          </cell>
        </row>
        <row r="3221">
          <cell r="A3221" t="str">
            <v>05.003.0091-0</v>
          </cell>
          <cell r="B3221">
            <v>617.04</v>
          </cell>
        </row>
        <row r="3222">
          <cell r="A3222" t="str">
            <v>05.003.0091-A</v>
          </cell>
          <cell r="B3222">
            <v>541.15</v>
          </cell>
        </row>
        <row r="3223">
          <cell r="A3223" t="str">
            <v>05.003.0092-0</v>
          </cell>
          <cell r="B3223">
            <v>642.1</v>
          </cell>
        </row>
        <row r="3224">
          <cell r="A3224" t="str">
            <v>05.003.0092-A</v>
          </cell>
          <cell r="B3224">
            <v>565.05999999999995</v>
          </cell>
        </row>
        <row r="3225">
          <cell r="A3225" t="str">
            <v>05.004.0010-0</v>
          </cell>
          <cell r="B3225">
            <v>5.73</v>
          </cell>
        </row>
        <row r="3226">
          <cell r="A3226" t="str">
            <v>05.004.0010-A</v>
          </cell>
          <cell r="B3226">
            <v>5.46</v>
          </cell>
        </row>
        <row r="3227">
          <cell r="A3227" t="str">
            <v>05.004.0025-0</v>
          </cell>
          <cell r="B3227">
            <v>36.08</v>
          </cell>
        </row>
        <row r="3228">
          <cell r="A3228" t="str">
            <v>05.004.0025-A</v>
          </cell>
          <cell r="B3228">
            <v>31.28</v>
          </cell>
        </row>
        <row r="3229">
          <cell r="A3229" t="str">
            <v>05.004.0026-0</v>
          </cell>
          <cell r="B3229">
            <v>101.04</v>
          </cell>
        </row>
        <row r="3230">
          <cell r="A3230" t="str">
            <v>05.004.0026-A</v>
          </cell>
          <cell r="B3230">
            <v>87.58</v>
          </cell>
        </row>
        <row r="3231">
          <cell r="A3231" t="str">
            <v>05.004.0027-0</v>
          </cell>
          <cell r="B3231">
            <v>56.29</v>
          </cell>
        </row>
        <row r="3232">
          <cell r="A3232" t="str">
            <v>05.004.0027-A</v>
          </cell>
          <cell r="B3232">
            <v>48.79</v>
          </cell>
        </row>
        <row r="3233">
          <cell r="A3233" t="str">
            <v>05.004.0028-0</v>
          </cell>
          <cell r="B3233">
            <v>28.86</v>
          </cell>
        </row>
        <row r="3234">
          <cell r="A3234" t="str">
            <v>05.004.0028-A</v>
          </cell>
          <cell r="B3234">
            <v>25.02</v>
          </cell>
        </row>
        <row r="3235">
          <cell r="A3235" t="str">
            <v>05.004.0030-0</v>
          </cell>
          <cell r="B3235">
            <v>16.36</v>
          </cell>
        </row>
        <row r="3236">
          <cell r="A3236" t="str">
            <v>05.004.0030-A</v>
          </cell>
          <cell r="B3236">
            <v>15.72</v>
          </cell>
        </row>
        <row r="3237">
          <cell r="A3237" t="str">
            <v>05.004.0035-0</v>
          </cell>
          <cell r="B3237">
            <v>1411.75</v>
          </cell>
        </row>
        <row r="3238">
          <cell r="A3238" t="str">
            <v>05.004.0035-A</v>
          </cell>
          <cell r="B3238">
            <v>1233.77</v>
          </cell>
        </row>
        <row r="3239">
          <cell r="A3239" t="str">
            <v>05.004.0040-0</v>
          </cell>
          <cell r="B3239">
            <v>9.94</v>
          </cell>
        </row>
        <row r="3240">
          <cell r="A3240" t="str">
            <v>05.004.0040-A</v>
          </cell>
          <cell r="B3240">
            <v>9.16</v>
          </cell>
        </row>
        <row r="3241">
          <cell r="A3241" t="str">
            <v>05.004.0045-0</v>
          </cell>
          <cell r="B3241">
            <v>29.52</v>
          </cell>
        </row>
        <row r="3242">
          <cell r="A3242" t="str">
            <v>05.004.0045-A</v>
          </cell>
          <cell r="B3242">
            <v>27.32</v>
          </cell>
        </row>
        <row r="3243">
          <cell r="A3243" t="str">
            <v>05.004.0050-0</v>
          </cell>
          <cell r="B3243">
            <v>25.59</v>
          </cell>
        </row>
        <row r="3244">
          <cell r="A3244" t="str">
            <v>05.004.0050-A</v>
          </cell>
          <cell r="B3244">
            <v>22.71</v>
          </cell>
        </row>
        <row r="3245">
          <cell r="A3245" t="str">
            <v>05.004.0055-0</v>
          </cell>
          <cell r="B3245">
            <v>335.3</v>
          </cell>
        </row>
        <row r="3246">
          <cell r="A3246" t="str">
            <v>05.004.0055-A</v>
          </cell>
          <cell r="B3246">
            <v>299.95999999999998</v>
          </cell>
        </row>
        <row r="3247">
          <cell r="A3247" t="str">
            <v>05.004.0060-0</v>
          </cell>
          <cell r="B3247">
            <v>86.35</v>
          </cell>
        </row>
        <row r="3248">
          <cell r="A3248" t="str">
            <v>05.004.0060-A</v>
          </cell>
          <cell r="B3248">
            <v>84.69</v>
          </cell>
        </row>
        <row r="3249">
          <cell r="A3249" t="str">
            <v>05.004.0065-0</v>
          </cell>
          <cell r="B3249">
            <v>4.04</v>
          </cell>
        </row>
        <row r="3250">
          <cell r="A3250" t="str">
            <v>05.004.0065-A</v>
          </cell>
          <cell r="B3250">
            <v>3.5</v>
          </cell>
        </row>
        <row r="3251">
          <cell r="A3251" t="str">
            <v>05.004.0070-0</v>
          </cell>
          <cell r="B3251">
            <v>3.19</v>
          </cell>
        </row>
        <row r="3252">
          <cell r="A3252" t="str">
            <v>05.004.0070-A</v>
          </cell>
          <cell r="B3252">
            <v>2.83</v>
          </cell>
        </row>
        <row r="3253">
          <cell r="A3253" t="str">
            <v>05.004.0080-0</v>
          </cell>
          <cell r="B3253">
            <v>41.09</v>
          </cell>
        </row>
        <row r="3254">
          <cell r="A3254" t="str">
            <v>05.004.0080-A</v>
          </cell>
          <cell r="B3254">
            <v>40.380000000000003</v>
          </cell>
        </row>
        <row r="3255">
          <cell r="A3255" t="str">
            <v>05.004.0081-0</v>
          </cell>
          <cell r="B3255">
            <v>26.29</v>
          </cell>
        </row>
        <row r="3256">
          <cell r="A3256" t="str">
            <v>05.004.0081-A</v>
          </cell>
          <cell r="B3256">
            <v>25.58</v>
          </cell>
        </row>
        <row r="3257">
          <cell r="A3257" t="str">
            <v>05.004.0083-0</v>
          </cell>
          <cell r="B3257">
            <v>54.12</v>
          </cell>
        </row>
        <row r="3258">
          <cell r="A3258" t="str">
            <v>05.004.0083-A</v>
          </cell>
          <cell r="B3258">
            <v>53.21</v>
          </cell>
        </row>
        <row r="3259">
          <cell r="A3259" t="str">
            <v>05.004.0084-0</v>
          </cell>
          <cell r="B3259">
            <v>34.380000000000003</v>
          </cell>
        </row>
        <row r="3260">
          <cell r="A3260" t="str">
            <v>05.004.0084-A</v>
          </cell>
          <cell r="B3260">
            <v>33.47</v>
          </cell>
        </row>
        <row r="3261">
          <cell r="A3261" t="str">
            <v>05.004.0085-0</v>
          </cell>
          <cell r="B3261">
            <v>73.97</v>
          </cell>
        </row>
        <row r="3262">
          <cell r="A3262" t="str">
            <v>05.004.0085-A</v>
          </cell>
          <cell r="B3262">
            <v>71.849999999999994</v>
          </cell>
        </row>
        <row r="3263">
          <cell r="A3263" t="str">
            <v>05.004.0086-0</v>
          </cell>
          <cell r="B3263">
            <v>54.23</v>
          </cell>
        </row>
        <row r="3264">
          <cell r="A3264" t="str">
            <v>05.004.0086-A</v>
          </cell>
          <cell r="B3264">
            <v>52.11</v>
          </cell>
        </row>
        <row r="3265">
          <cell r="A3265" t="str">
            <v>05.004.0090-0</v>
          </cell>
          <cell r="B3265">
            <v>342.3</v>
          </cell>
        </row>
        <row r="3266">
          <cell r="A3266" t="str">
            <v>05.004.0090-A</v>
          </cell>
          <cell r="B3266">
            <v>307.13</v>
          </cell>
        </row>
        <row r="3267">
          <cell r="A3267" t="str">
            <v>05.005.0001-1</v>
          </cell>
          <cell r="B3267">
            <v>28.57</v>
          </cell>
        </row>
        <row r="3268">
          <cell r="A3268" t="str">
            <v>05.005.0001-B</v>
          </cell>
          <cell r="B3268">
            <v>26.25</v>
          </cell>
        </row>
        <row r="3269">
          <cell r="A3269" t="str">
            <v>05.005.0002-0</v>
          </cell>
          <cell r="B3269">
            <v>24.21</v>
          </cell>
        </row>
        <row r="3270">
          <cell r="A3270" t="str">
            <v>05.005.0002-A</v>
          </cell>
          <cell r="B3270">
            <v>21.9</v>
          </cell>
        </row>
        <row r="3271">
          <cell r="A3271" t="str">
            <v>05.005.0003-1</v>
          </cell>
          <cell r="B3271">
            <v>48.81</v>
          </cell>
        </row>
        <row r="3272">
          <cell r="A3272" t="str">
            <v>05.005.0003-B</v>
          </cell>
          <cell r="B3272">
            <v>45.98</v>
          </cell>
        </row>
        <row r="3273">
          <cell r="A3273" t="str">
            <v>05.005.0004-0</v>
          </cell>
          <cell r="B3273">
            <v>60.68</v>
          </cell>
        </row>
        <row r="3274">
          <cell r="A3274" t="str">
            <v>05.005.0004-A</v>
          </cell>
          <cell r="B3274">
            <v>55.17</v>
          </cell>
        </row>
        <row r="3275">
          <cell r="A3275" t="str">
            <v>05.005.0005-1</v>
          </cell>
          <cell r="B3275">
            <v>10.43</v>
          </cell>
        </row>
        <row r="3276">
          <cell r="A3276" t="str">
            <v>05.005.0005-B</v>
          </cell>
          <cell r="B3276">
            <v>9.9</v>
          </cell>
        </row>
        <row r="3277">
          <cell r="A3277" t="str">
            <v>05.005.0006-1</v>
          </cell>
          <cell r="B3277">
            <v>16.75</v>
          </cell>
        </row>
        <row r="3278">
          <cell r="A3278" t="str">
            <v>05.005.0006-B</v>
          </cell>
          <cell r="B3278">
            <v>16.22</v>
          </cell>
        </row>
        <row r="3279">
          <cell r="A3279" t="str">
            <v>05.005.0007-0</v>
          </cell>
          <cell r="B3279">
            <v>13.36</v>
          </cell>
        </row>
        <row r="3280">
          <cell r="A3280" t="str">
            <v>05.005.0007-A</v>
          </cell>
          <cell r="B3280">
            <v>12.78</v>
          </cell>
        </row>
        <row r="3281">
          <cell r="A3281" t="str">
            <v>05.005.0012-1</v>
          </cell>
          <cell r="B3281">
            <v>3.03</v>
          </cell>
        </row>
        <row r="3282">
          <cell r="A3282" t="str">
            <v>05.005.0012-B</v>
          </cell>
          <cell r="B3282">
            <v>3.03</v>
          </cell>
        </row>
        <row r="3283">
          <cell r="A3283" t="str">
            <v>05.005.0013-0</v>
          </cell>
          <cell r="B3283">
            <v>1.51</v>
          </cell>
        </row>
        <row r="3284">
          <cell r="A3284" t="str">
            <v>05.005.0013-A</v>
          </cell>
          <cell r="B3284">
            <v>1.51</v>
          </cell>
        </row>
        <row r="3285">
          <cell r="A3285" t="str">
            <v>05.005.0014-0</v>
          </cell>
          <cell r="B3285">
            <v>1</v>
          </cell>
        </row>
        <row r="3286">
          <cell r="A3286" t="str">
            <v>05.005.0014-A</v>
          </cell>
          <cell r="B3286">
            <v>1</v>
          </cell>
        </row>
        <row r="3287">
          <cell r="A3287" t="str">
            <v>05.005.0015-0</v>
          </cell>
          <cell r="B3287">
            <v>0.75</v>
          </cell>
        </row>
        <row r="3288">
          <cell r="A3288" t="str">
            <v>05.005.0015-A</v>
          </cell>
          <cell r="B3288">
            <v>0.75</v>
          </cell>
        </row>
        <row r="3289">
          <cell r="A3289" t="str">
            <v>05.005.0018-0</v>
          </cell>
          <cell r="B3289">
            <v>73.63</v>
          </cell>
        </row>
        <row r="3290">
          <cell r="A3290" t="str">
            <v>05.005.0018-A</v>
          </cell>
          <cell r="B3290">
            <v>66.849999999999994</v>
          </cell>
        </row>
        <row r="3291">
          <cell r="A3291" t="str">
            <v>05.005.0019-0</v>
          </cell>
          <cell r="B3291">
            <v>124.43</v>
          </cell>
        </row>
        <row r="3292">
          <cell r="A3292" t="str">
            <v>05.005.0019-A</v>
          </cell>
          <cell r="B3292">
            <v>110.86</v>
          </cell>
        </row>
        <row r="3293">
          <cell r="A3293" t="str">
            <v>05.005.0020-0</v>
          </cell>
          <cell r="B3293">
            <v>512.61</v>
          </cell>
        </row>
        <row r="3294">
          <cell r="A3294" t="str">
            <v>05.005.0020-A</v>
          </cell>
          <cell r="B3294">
            <v>471.5</v>
          </cell>
        </row>
        <row r="3295">
          <cell r="A3295" t="str">
            <v>05.005.0025-0</v>
          </cell>
          <cell r="B3295">
            <v>97.28</v>
          </cell>
        </row>
        <row r="3296">
          <cell r="A3296" t="str">
            <v>05.005.0025-A</v>
          </cell>
          <cell r="B3296">
            <v>93.01</v>
          </cell>
        </row>
        <row r="3297">
          <cell r="A3297" t="str">
            <v>05.005.0030-0</v>
          </cell>
          <cell r="B3297">
            <v>58.5</v>
          </cell>
        </row>
        <row r="3298">
          <cell r="A3298" t="str">
            <v>05.005.0030-A</v>
          </cell>
          <cell r="B3298">
            <v>54.23</v>
          </cell>
        </row>
        <row r="3299">
          <cell r="A3299" t="str">
            <v>05.005.0035-0</v>
          </cell>
          <cell r="B3299">
            <v>51.85</v>
          </cell>
        </row>
        <row r="3300">
          <cell r="A3300" t="str">
            <v>05.005.0035-A</v>
          </cell>
          <cell r="B3300">
            <v>47.57</v>
          </cell>
        </row>
        <row r="3301">
          <cell r="A3301" t="str">
            <v>05.005.0040-0</v>
          </cell>
          <cell r="B3301">
            <v>48.54</v>
          </cell>
        </row>
        <row r="3302">
          <cell r="A3302" t="str">
            <v>05.005.0040-A</v>
          </cell>
          <cell r="B3302">
            <v>44.27</v>
          </cell>
        </row>
        <row r="3303">
          <cell r="A3303" t="str">
            <v>05.005.0046-0</v>
          </cell>
          <cell r="B3303">
            <v>5.12</v>
          </cell>
        </row>
        <row r="3304">
          <cell r="A3304" t="str">
            <v>05.005.0046-A</v>
          </cell>
          <cell r="B3304">
            <v>4.6900000000000004</v>
          </cell>
        </row>
        <row r="3305">
          <cell r="A3305" t="str">
            <v>05.005.0050-0</v>
          </cell>
          <cell r="B3305">
            <v>18.21</v>
          </cell>
        </row>
        <row r="3306">
          <cell r="A3306" t="str">
            <v>05.005.0050-A</v>
          </cell>
          <cell r="B3306">
            <v>16.600000000000001</v>
          </cell>
        </row>
        <row r="3307">
          <cell r="A3307" t="str">
            <v>05.005.0053-0</v>
          </cell>
          <cell r="B3307">
            <v>117.6</v>
          </cell>
        </row>
        <row r="3308">
          <cell r="A3308" t="str">
            <v>05.005.0053-A</v>
          </cell>
          <cell r="B3308">
            <v>111.07</v>
          </cell>
        </row>
        <row r="3309">
          <cell r="A3309" t="str">
            <v>05.005.0054-0</v>
          </cell>
          <cell r="B3309">
            <v>12.61</v>
          </cell>
        </row>
        <row r="3310">
          <cell r="A3310" t="str">
            <v>05.005.0054-A</v>
          </cell>
          <cell r="B3310">
            <v>12.18</v>
          </cell>
        </row>
        <row r="3311">
          <cell r="A3311" t="str">
            <v>05.005.0055-0</v>
          </cell>
          <cell r="B3311">
            <v>165.34</v>
          </cell>
        </row>
        <row r="3312">
          <cell r="A3312" t="str">
            <v>05.005.0055-A</v>
          </cell>
          <cell r="B3312">
            <v>151.71</v>
          </cell>
        </row>
        <row r="3313">
          <cell r="A3313" t="str">
            <v>05.006.0001-1</v>
          </cell>
          <cell r="B3313">
            <v>6.06</v>
          </cell>
        </row>
        <row r="3314">
          <cell r="A3314" t="str">
            <v>05.006.0001-B</v>
          </cell>
          <cell r="B3314">
            <v>6.06</v>
          </cell>
        </row>
        <row r="3315">
          <cell r="A3315" t="str">
            <v>05.006.0002-1</v>
          </cell>
          <cell r="B3315">
            <v>20</v>
          </cell>
        </row>
        <row r="3316">
          <cell r="A3316" t="str">
            <v>05.006.0002-B</v>
          </cell>
          <cell r="B3316">
            <v>20</v>
          </cell>
        </row>
        <row r="3317">
          <cell r="A3317" t="str">
            <v>05.006.0004-0</v>
          </cell>
          <cell r="B3317">
            <v>9664.16</v>
          </cell>
        </row>
        <row r="3318">
          <cell r="A3318" t="str">
            <v>05.006.0004-A</v>
          </cell>
          <cell r="B3318">
            <v>9075</v>
          </cell>
        </row>
        <row r="3319">
          <cell r="A3319" t="str">
            <v>05.006.0010-0</v>
          </cell>
          <cell r="B3319">
            <v>58.8</v>
          </cell>
        </row>
        <row r="3320">
          <cell r="A3320" t="str">
            <v>05.006.0010-A</v>
          </cell>
          <cell r="B3320">
            <v>58.8</v>
          </cell>
        </row>
        <row r="3321">
          <cell r="A3321" t="str">
            <v>05.006.0015-0</v>
          </cell>
          <cell r="B3321">
            <v>54</v>
          </cell>
        </row>
        <row r="3322">
          <cell r="A3322" t="str">
            <v>05.006.0015-A</v>
          </cell>
          <cell r="B3322">
            <v>54</v>
          </cell>
        </row>
        <row r="3323">
          <cell r="A3323" t="str">
            <v>05.007.0005-0</v>
          </cell>
          <cell r="B3323">
            <v>388.5</v>
          </cell>
        </row>
        <row r="3324">
          <cell r="A3324" t="str">
            <v>05.007.0005-A</v>
          </cell>
          <cell r="B3324">
            <v>388.5</v>
          </cell>
        </row>
        <row r="3325">
          <cell r="A3325" t="str">
            <v>05.007.0007-0</v>
          </cell>
          <cell r="B3325">
            <v>35.130000000000003</v>
          </cell>
        </row>
        <row r="3326">
          <cell r="A3326" t="str">
            <v>05.007.0007-A</v>
          </cell>
          <cell r="B3326">
            <v>35.130000000000003</v>
          </cell>
        </row>
        <row r="3327">
          <cell r="A3327" t="str">
            <v>05.007.0015-0</v>
          </cell>
          <cell r="B3327">
            <v>319.88</v>
          </cell>
        </row>
        <row r="3328">
          <cell r="A3328" t="str">
            <v>05.007.0015-A</v>
          </cell>
          <cell r="B3328">
            <v>319.88</v>
          </cell>
        </row>
        <row r="3329">
          <cell r="A3329" t="str">
            <v>05.008.0001-0</v>
          </cell>
          <cell r="B3329">
            <v>6.46</v>
          </cell>
        </row>
        <row r="3330">
          <cell r="A3330" t="str">
            <v>05.008.0001-A</v>
          </cell>
          <cell r="B3330">
            <v>5.6</v>
          </cell>
        </row>
        <row r="3331">
          <cell r="A3331" t="str">
            <v>05.008.0002-0</v>
          </cell>
          <cell r="B3331">
            <v>30.74</v>
          </cell>
        </row>
        <row r="3332">
          <cell r="A3332" t="str">
            <v>05.008.0002-A</v>
          </cell>
          <cell r="B3332">
            <v>26.64</v>
          </cell>
        </row>
        <row r="3333">
          <cell r="A3333" t="str">
            <v>05.008.0003-0</v>
          </cell>
          <cell r="B3333">
            <v>2970.03</v>
          </cell>
        </row>
        <row r="3334">
          <cell r="A3334" t="str">
            <v>05.008.0003-A</v>
          </cell>
          <cell r="B3334">
            <v>2573.33</v>
          </cell>
        </row>
        <row r="3335">
          <cell r="A3335" t="str">
            <v>05.008.0004-0</v>
          </cell>
          <cell r="B3335">
            <v>531.11</v>
          </cell>
        </row>
        <row r="3336">
          <cell r="A3336" t="str">
            <v>05.008.0004-A</v>
          </cell>
          <cell r="B3336">
            <v>466.93</v>
          </cell>
        </row>
        <row r="3337">
          <cell r="A3337" t="str">
            <v>05.008.0005-0</v>
          </cell>
          <cell r="B3337">
            <v>763.44</v>
          </cell>
        </row>
        <row r="3338">
          <cell r="A3338" t="str">
            <v>05.008.0005-A</v>
          </cell>
          <cell r="B3338">
            <v>667.97</v>
          </cell>
        </row>
        <row r="3339">
          <cell r="A3339" t="str">
            <v>05.008.0006-0</v>
          </cell>
          <cell r="B3339">
            <v>2.59</v>
          </cell>
        </row>
        <row r="3340">
          <cell r="A3340" t="str">
            <v>05.008.0006-A</v>
          </cell>
          <cell r="B3340">
            <v>2.25</v>
          </cell>
        </row>
        <row r="3341">
          <cell r="A3341" t="str">
            <v>05.008.0008-1</v>
          </cell>
          <cell r="B3341">
            <v>0.53</v>
          </cell>
        </row>
        <row r="3342">
          <cell r="A3342" t="str">
            <v>05.008.0008-B</v>
          </cell>
          <cell r="B3342">
            <v>0.46</v>
          </cell>
        </row>
        <row r="3343">
          <cell r="A3343" t="str">
            <v>05.008.0009-0</v>
          </cell>
          <cell r="B3343">
            <v>0.16</v>
          </cell>
        </row>
        <row r="3344">
          <cell r="A3344" t="str">
            <v>05.008.0009-A</v>
          </cell>
          <cell r="B3344">
            <v>0.14000000000000001</v>
          </cell>
        </row>
        <row r="3345">
          <cell r="A3345" t="str">
            <v>05.008.0010-0</v>
          </cell>
          <cell r="B3345">
            <v>43287.92</v>
          </cell>
        </row>
        <row r="3346">
          <cell r="A3346" t="str">
            <v>05.008.0010-A</v>
          </cell>
          <cell r="B3346">
            <v>38598.65</v>
          </cell>
        </row>
        <row r="3347">
          <cell r="A3347" t="str">
            <v>05.008.0012-0</v>
          </cell>
          <cell r="B3347">
            <v>220679.64</v>
          </cell>
        </row>
        <row r="3348">
          <cell r="A3348" t="str">
            <v>05.008.0012-A</v>
          </cell>
          <cell r="B3348">
            <v>198836.14</v>
          </cell>
        </row>
        <row r="3349">
          <cell r="A3349" t="str">
            <v>05.008.0013-0</v>
          </cell>
          <cell r="B3349">
            <v>3854.74</v>
          </cell>
        </row>
        <row r="3350">
          <cell r="A3350" t="str">
            <v>05.008.0013-A</v>
          </cell>
          <cell r="B3350">
            <v>3340.75</v>
          </cell>
        </row>
        <row r="3351">
          <cell r="A3351" t="str">
            <v>05.009.0002-0</v>
          </cell>
          <cell r="B3351">
            <v>61.95</v>
          </cell>
        </row>
        <row r="3352">
          <cell r="A3352" t="str">
            <v>05.009.0002-A</v>
          </cell>
          <cell r="B3352">
            <v>61.1</v>
          </cell>
        </row>
        <row r="3353">
          <cell r="A3353" t="str">
            <v>05.009.0003-0</v>
          </cell>
          <cell r="B3353">
            <v>75.819999999999993</v>
          </cell>
        </row>
        <row r="3354">
          <cell r="A3354" t="str">
            <v>05.009.0003-A</v>
          </cell>
          <cell r="B3354">
            <v>74.11</v>
          </cell>
        </row>
        <row r="3355">
          <cell r="A3355" t="str">
            <v>05.009.0004-0</v>
          </cell>
          <cell r="B3355">
            <v>185.82</v>
          </cell>
        </row>
        <row r="3356">
          <cell r="A3356" t="str">
            <v>05.009.0004-A</v>
          </cell>
          <cell r="B3356">
            <v>183.27</v>
          </cell>
        </row>
        <row r="3357">
          <cell r="A3357" t="str">
            <v>05.009.0010-0</v>
          </cell>
          <cell r="B3357">
            <v>344.39</v>
          </cell>
        </row>
        <row r="3358">
          <cell r="A3358" t="str">
            <v>05.009.0010-A</v>
          </cell>
          <cell r="B3358">
            <v>344.39</v>
          </cell>
        </row>
        <row r="3359">
          <cell r="A3359" t="str">
            <v>05.009.0015-0</v>
          </cell>
          <cell r="B3359">
            <v>368</v>
          </cell>
        </row>
        <row r="3360">
          <cell r="A3360" t="str">
            <v>05.009.0015-A</v>
          </cell>
          <cell r="B3360">
            <v>368</v>
          </cell>
        </row>
        <row r="3361">
          <cell r="A3361" t="str">
            <v>05.010.0001-0</v>
          </cell>
          <cell r="B3361">
            <v>0.78</v>
          </cell>
        </row>
        <row r="3362">
          <cell r="A3362" t="str">
            <v>05.010.0001-A</v>
          </cell>
          <cell r="B3362">
            <v>0.74</v>
          </cell>
        </row>
        <row r="3363">
          <cell r="A3363" t="str">
            <v>05.010.0005-0</v>
          </cell>
          <cell r="B3363">
            <v>5.38</v>
          </cell>
        </row>
        <row r="3364">
          <cell r="A3364" t="str">
            <v>05.010.0005-A</v>
          </cell>
          <cell r="B3364">
            <v>4.8899999999999997</v>
          </cell>
        </row>
        <row r="3365">
          <cell r="A3365" t="str">
            <v>05.010.0006-0</v>
          </cell>
          <cell r="B3365">
            <v>3.76</v>
          </cell>
        </row>
        <row r="3366">
          <cell r="A3366" t="str">
            <v>05.010.0006-A</v>
          </cell>
          <cell r="B3366">
            <v>3.27</v>
          </cell>
        </row>
        <row r="3367">
          <cell r="A3367" t="str">
            <v>05.010.0020-0</v>
          </cell>
          <cell r="B3367">
            <v>3.55</v>
          </cell>
        </row>
        <row r="3368">
          <cell r="A3368" t="str">
            <v>05.010.0020-A</v>
          </cell>
          <cell r="B3368">
            <v>3.55</v>
          </cell>
        </row>
        <row r="3369">
          <cell r="A3369" t="str">
            <v>05.010.0021-0</v>
          </cell>
          <cell r="B3369">
            <v>0.16</v>
          </cell>
        </row>
        <row r="3370">
          <cell r="A3370" t="str">
            <v>05.010.0021-A</v>
          </cell>
          <cell r="B3370">
            <v>0.16</v>
          </cell>
        </row>
        <row r="3371">
          <cell r="A3371" t="str">
            <v>05.011.0001-0</v>
          </cell>
          <cell r="B3371">
            <v>76</v>
          </cell>
        </row>
        <row r="3372">
          <cell r="A3372" t="str">
            <v>05.011.0001-A</v>
          </cell>
          <cell r="B3372">
            <v>71.290000000000006</v>
          </cell>
        </row>
        <row r="3373">
          <cell r="A3373" t="str">
            <v>05.011.0002-0</v>
          </cell>
          <cell r="B3373">
            <v>34.380000000000003</v>
          </cell>
        </row>
        <row r="3374">
          <cell r="A3374" t="str">
            <v>05.011.0002-A</v>
          </cell>
          <cell r="B3374">
            <v>32.020000000000003</v>
          </cell>
        </row>
        <row r="3375">
          <cell r="A3375" t="str">
            <v>05.011.0006-0</v>
          </cell>
          <cell r="B3375">
            <v>96.05</v>
          </cell>
        </row>
        <row r="3376">
          <cell r="A3376" t="str">
            <v>05.011.0006-A</v>
          </cell>
          <cell r="B3376">
            <v>89.7</v>
          </cell>
        </row>
        <row r="3377">
          <cell r="A3377" t="str">
            <v>05.012.0001-0</v>
          </cell>
          <cell r="B3377">
            <v>179.37</v>
          </cell>
        </row>
        <row r="3378">
          <cell r="A3378" t="str">
            <v>05.012.0001-A</v>
          </cell>
          <cell r="B3378">
            <v>179.37</v>
          </cell>
        </row>
        <row r="3379">
          <cell r="A3379" t="str">
            <v>05.012.0005-0</v>
          </cell>
          <cell r="B3379">
            <v>199.42</v>
          </cell>
        </row>
        <row r="3380">
          <cell r="A3380" t="str">
            <v>05.012.0005-A</v>
          </cell>
          <cell r="B3380">
            <v>199.42</v>
          </cell>
        </row>
        <row r="3381">
          <cell r="A3381" t="str">
            <v>05.013.0001-0</v>
          </cell>
          <cell r="B3381">
            <v>33.57</v>
          </cell>
        </row>
        <row r="3382">
          <cell r="A3382" t="str">
            <v>05.013.0001-A</v>
          </cell>
          <cell r="B3382">
            <v>30.34</v>
          </cell>
        </row>
        <row r="3383">
          <cell r="A3383" t="str">
            <v>05.013.0002-0</v>
          </cell>
          <cell r="B3383">
            <v>64.59</v>
          </cell>
        </row>
        <row r="3384">
          <cell r="A3384" t="str">
            <v>05.013.0002-A</v>
          </cell>
          <cell r="B3384">
            <v>58.61</v>
          </cell>
        </row>
        <row r="3385">
          <cell r="A3385" t="str">
            <v>05.013.0003-0</v>
          </cell>
          <cell r="B3385">
            <v>5.49</v>
          </cell>
        </row>
        <row r="3386">
          <cell r="A3386" t="str">
            <v>05.013.0003-A</v>
          </cell>
          <cell r="B3386">
            <v>4.76</v>
          </cell>
        </row>
        <row r="3387">
          <cell r="A3387" t="str">
            <v>05.014.0001-0</v>
          </cell>
          <cell r="B3387">
            <v>426.84</v>
          </cell>
        </row>
        <row r="3388">
          <cell r="A3388" t="str">
            <v>05.014.0001-A</v>
          </cell>
          <cell r="B3388">
            <v>426.84</v>
          </cell>
        </row>
        <row r="3389">
          <cell r="A3389" t="str">
            <v>05.014.0005-0</v>
          </cell>
          <cell r="B3389">
            <v>503.09</v>
          </cell>
        </row>
        <row r="3390">
          <cell r="A3390" t="str">
            <v>05.014.0005-A</v>
          </cell>
          <cell r="B3390">
            <v>503.09</v>
          </cell>
        </row>
        <row r="3391">
          <cell r="A3391" t="str">
            <v>05.014.0009-0</v>
          </cell>
          <cell r="B3391">
            <v>616.01</v>
          </cell>
        </row>
        <row r="3392">
          <cell r="A3392" t="str">
            <v>05.014.0009-A</v>
          </cell>
          <cell r="B3392">
            <v>616.01</v>
          </cell>
        </row>
        <row r="3393">
          <cell r="A3393" t="str">
            <v>05.014.0015-0</v>
          </cell>
          <cell r="B3393">
            <v>694.01</v>
          </cell>
        </row>
        <row r="3394">
          <cell r="A3394" t="str">
            <v>05.014.0015-A</v>
          </cell>
          <cell r="B3394">
            <v>694.01</v>
          </cell>
        </row>
        <row r="3395">
          <cell r="A3395" t="str">
            <v>05.014.0020-0</v>
          </cell>
          <cell r="B3395">
            <v>872.72</v>
          </cell>
        </row>
        <row r="3396">
          <cell r="A3396" t="str">
            <v>05.014.0020-A</v>
          </cell>
          <cell r="B3396">
            <v>872.72</v>
          </cell>
        </row>
        <row r="3397">
          <cell r="A3397" t="str">
            <v>05.014.0023-0</v>
          </cell>
          <cell r="B3397">
            <v>1375.2</v>
          </cell>
        </row>
        <row r="3398">
          <cell r="A3398" t="str">
            <v>05.014.0023-A</v>
          </cell>
          <cell r="B3398">
            <v>1375.2</v>
          </cell>
        </row>
        <row r="3399">
          <cell r="A3399" t="str">
            <v>05.014.0025-0</v>
          </cell>
          <cell r="B3399">
            <v>1545.59</v>
          </cell>
        </row>
        <row r="3400">
          <cell r="A3400" t="str">
            <v>05.014.0025-A</v>
          </cell>
          <cell r="B3400">
            <v>1545.59</v>
          </cell>
        </row>
        <row r="3401">
          <cell r="A3401" t="str">
            <v>05.015.0030-0</v>
          </cell>
          <cell r="B3401">
            <v>52948.5</v>
          </cell>
        </row>
        <row r="3402">
          <cell r="A3402" t="str">
            <v>05.015.0030-A</v>
          </cell>
          <cell r="B3402">
            <v>52388.75</v>
          </cell>
        </row>
        <row r="3403">
          <cell r="A3403" t="str">
            <v>05.015.0031-0</v>
          </cell>
          <cell r="B3403">
            <v>43690.46</v>
          </cell>
        </row>
        <row r="3404">
          <cell r="A3404" t="str">
            <v>05.015.0031-A</v>
          </cell>
          <cell r="B3404">
            <v>43133.22</v>
          </cell>
        </row>
        <row r="3405">
          <cell r="A3405" t="str">
            <v>05.015.0032-0</v>
          </cell>
          <cell r="B3405">
            <v>27030.46</v>
          </cell>
        </row>
        <row r="3406">
          <cell r="A3406" t="str">
            <v>05.015.0032-A</v>
          </cell>
          <cell r="B3406">
            <v>26474.31</v>
          </cell>
        </row>
        <row r="3407">
          <cell r="A3407" t="str">
            <v>05.015.0033-0</v>
          </cell>
          <cell r="B3407">
            <v>25520.639999999999</v>
          </cell>
        </row>
        <row r="3408">
          <cell r="A3408" t="str">
            <v>05.015.0033-A</v>
          </cell>
          <cell r="B3408">
            <v>24965.82</v>
          </cell>
        </row>
        <row r="3409">
          <cell r="A3409" t="str">
            <v>05.015.0034-0</v>
          </cell>
          <cell r="B3409">
            <v>24357.32</v>
          </cell>
        </row>
        <row r="3410">
          <cell r="A3410" t="str">
            <v>05.015.0034-A</v>
          </cell>
          <cell r="B3410">
            <v>23803.84</v>
          </cell>
        </row>
        <row r="3411">
          <cell r="A3411" t="str">
            <v>05.015.0040-0</v>
          </cell>
          <cell r="B3411">
            <v>21750.58</v>
          </cell>
        </row>
        <row r="3412">
          <cell r="A3412" t="str">
            <v>05.015.0040-A</v>
          </cell>
          <cell r="B3412">
            <v>21296.97</v>
          </cell>
        </row>
        <row r="3413">
          <cell r="A3413" t="str">
            <v>05.015.0041-0</v>
          </cell>
          <cell r="B3413">
            <v>11418.32</v>
          </cell>
        </row>
        <row r="3414">
          <cell r="A3414" t="str">
            <v>05.015.0041-A</v>
          </cell>
          <cell r="B3414">
            <v>11054</v>
          </cell>
        </row>
        <row r="3415">
          <cell r="A3415" t="str">
            <v>05.015.0045-0</v>
          </cell>
          <cell r="B3415">
            <v>30120.03</v>
          </cell>
        </row>
        <row r="3416">
          <cell r="A3416" t="str">
            <v>05.015.0045-A</v>
          </cell>
          <cell r="B3416">
            <v>29666.42</v>
          </cell>
        </row>
        <row r="3417">
          <cell r="A3417" t="str">
            <v>05.015.0046-0</v>
          </cell>
          <cell r="B3417">
            <v>17309.830000000002</v>
          </cell>
        </row>
        <row r="3418">
          <cell r="A3418" t="str">
            <v>05.015.0046-A</v>
          </cell>
          <cell r="B3418">
            <v>16945.509999999998</v>
          </cell>
        </row>
        <row r="3419">
          <cell r="A3419" t="str">
            <v>05.015.0050-0</v>
          </cell>
          <cell r="B3419">
            <v>362.34</v>
          </cell>
        </row>
        <row r="3420">
          <cell r="A3420" t="str">
            <v>05.015.0050-A</v>
          </cell>
          <cell r="B3420">
            <v>352.16</v>
          </cell>
        </row>
        <row r="3421">
          <cell r="A3421" t="str">
            <v>05.015.0055-0</v>
          </cell>
          <cell r="B3421">
            <v>377.46</v>
          </cell>
        </row>
        <row r="3422">
          <cell r="A3422" t="str">
            <v>05.015.0055-A</v>
          </cell>
          <cell r="B3422">
            <v>367.28</v>
          </cell>
        </row>
        <row r="3423">
          <cell r="A3423" t="str">
            <v>05.015.0060-0</v>
          </cell>
          <cell r="B3423">
            <v>386.52</v>
          </cell>
        </row>
        <row r="3424">
          <cell r="A3424" t="str">
            <v>05.015.0060-A</v>
          </cell>
          <cell r="B3424">
            <v>376.34</v>
          </cell>
        </row>
        <row r="3425">
          <cell r="A3425" t="str">
            <v>05.015.0065-0</v>
          </cell>
          <cell r="B3425">
            <v>452.59</v>
          </cell>
        </row>
        <row r="3426">
          <cell r="A3426" t="str">
            <v>05.015.0065-A</v>
          </cell>
          <cell r="B3426">
            <v>439.8</v>
          </cell>
        </row>
        <row r="3427">
          <cell r="A3427" t="str">
            <v>05.015.0070-0</v>
          </cell>
          <cell r="B3427">
            <v>467.71</v>
          </cell>
        </row>
        <row r="3428">
          <cell r="A3428" t="str">
            <v>05.015.0070-A</v>
          </cell>
          <cell r="B3428">
            <v>454.92</v>
          </cell>
        </row>
        <row r="3429">
          <cell r="A3429" t="str">
            <v>05.015.0075-0</v>
          </cell>
          <cell r="B3429">
            <v>476.77</v>
          </cell>
        </row>
        <row r="3430">
          <cell r="A3430" t="str">
            <v>05.015.0075-A</v>
          </cell>
          <cell r="B3430">
            <v>463.98</v>
          </cell>
        </row>
        <row r="3431">
          <cell r="A3431" t="str">
            <v>05.020.0005-0</v>
          </cell>
          <cell r="B3431">
            <v>50.36</v>
          </cell>
        </row>
        <row r="3432">
          <cell r="A3432" t="str">
            <v>05.020.0005-A</v>
          </cell>
          <cell r="B3432">
            <v>49.39</v>
          </cell>
        </row>
        <row r="3433">
          <cell r="A3433" t="str">
            <v>05.020.0007-0</v>
          </cell>
          <cell r="B3433">
            <v>74.8</v>
          </cell>
        </row>
        <row r="3434">
          <cell r="A3434" t="str">
            <v>05.020.0007-A</v>
          </cell>
          <cell r="B3434">
            <v>72.86</v>
          </cell>
        </row>
        <row r="3435">
          <cell r="A3435" t="str">
            <v>05.020.0010-0</v>
          </cell>
          <cell r="B3435">
            <v>33.200000000000003</v>
          </cell>
        </row>
        <row r="3436">
          <cell r="A3436" t="str">
            <v>05.020.0010-A</v>
          </cell>
          <cell r="B3436">
            <v>32.229999999999997</v>
          </cell>
        </row>
        <row r="3437">
          <cell r="A3437" t="str">
            <v>05.020.0012-0</v>
          </cell>
          <cell r="B3437">
            <v>49.13</v>
          </cell>
        </row>
        <row r="3438">
          <cell r="A3438" t="str">
            <v>05.020.0012-A</v>
          </cell>
          <cell r="B3438">
            <v>47.19</v>
          </cell>
        </row>
        <row r="3439">
          <cell r="A3439" t="str">
            <v>05.020.0013-0</v>
          </cell>
          <cell r="B3439">
            <v>73.989999999999995</v>
          </cell>
        </row>
        <row r="3440">
          <cell r="A3440" t="str">
            <v>05.020.0013-A</v>
          </cell>
          <cell r="B3440">
            <v>71.569999999999993</v>
          </cell>
        </row>
        <row r="3441">
          <cell r="A3441" t="str">
            <v>05.020.0014-0</v>
          </cell>
          <cell r="B3441">
            <v>80.260000000000005</v>
          </cell>
        </row>
        <row r="3442">
          <cell r="A3442" t="str">
            <v>05.020.0014-A</v>
          </cell>
          <cell r="B3442">
            <v>77.349999999999994</v>
          </cell>
        </row>
        <row r="3443">
          <cell r="A3443" t="str">
            <v>05.020.0015-1</v>
          </cell>
          <cell r="B3443">
            <v>14.48</v>
          </cell>
        </row>
        <row r="3444">
          <cell r="A3444" t="str">
            <v>05.020.0015-B</v>
          </cell>
          <cell r="B3444">
            <v>14.33</v>
          </cell>
        </row>
        <row r="3445">
          <cell r="A3445" t="str">
            <v>05.020.0020-0</v>
          </cell>
          <cell r="B3445">
            <v>21.24</v>
          </cell>
        </row>
        <row r="3446">
          <cell r="A3446" t="str">
            <v>05.020.0020-A</v>
          </cell>
          <cell r="B3446">
            <v>20.66</v>
          </cell>
        </row>
        <row r="3447">
          <cell r="A3447" t="str">
            <v>05.020.0025-0</v>
          </cell>
          <cell r="B3447">
            <v>32</v>
          </cell>
        </row>
        <row r="3448">
          <cell r="A3448" t="str">
            <v>05.020.0025-A</v>
          </cell>
          <cell r="B3448">
            <v>30.79</v>
          </cell>
        </row>
        <row r="3449">
          <cell r="A3449" t="str">
            <v>05.020.0030-0</v>
          </cell>
          <cell r="B3449">
            <v>43.1</v>
          </cell>
        </row>
        <row r="3450">
          <cell r="A3450" t="str">
            <v>05.020.0030-A</v>
          </cell>
          <cell r="B3450">
            <v>41.17</v>
          </cell>
        </row>
        <row r="3451">
          <cell r="A3451" t="str">
            <v>05.021.0030-0</v>
          </cell>
          <cell r="B3451">
            <v>28.61</v>
          </cell>
        </row>
        <row r="3452">
          <cell r="A3452" t="str">
            <v>05.021.0030-A</v>
          </cell>
          <cell r="B3452">
            <v>28.37</v>
          </cell>
        </row>
        <row r="3453">
          <cell r="A3453" t="str">
            <v>05.021.0050-0</v>
          </cell>
          <cell r="B3453">
            <v>19.75</v>
          </cell>
        </row>
        <row r="3454">
          <cell r="A3454" t="str">
            <v>05.021.0050-A</v>
          </cell>
          <cell r="B3454">
            <v>19.5</v>
          </cell>
        </row>
        <row r="3455">
          <cell r="A3455" t="str">
            <v>05.021.0055-0</v>
          </cell>
          <cell r="B3455">
            <v>20.02</v>
          </cell>
        </row>
        <row r="3456">
          <cell r="A3456" t="str">
            <v>05.021.0055-A</v>
          </cell>
          <cell r="B3456">
            <v>19.77</v>
          </cell>
        </row>
        <row r="3457">
          <cell r="A3457" t="str">
            <v>05.021.0060-0</v>
          </cell>
          <cell r="B3457">
            <v>21.22</v>
          </cell>
        </row>
        <row r="3458">
          <cell r="A3458" t="str">
            <v>05.021.0060-A</v>
          </cell>
          <cell r="B3458">
            <v>20.97</v>
          </cell>
        </row>
        <row r="3459">
          <cell r="A3459" t="str">
            <v>05.021.0065-0</v>
          </cell>
          <cell r="B3459">
            <v>22.68</v>
          </cell>
        </row>
        <row r="3460">
          <cell r="A3460" t="str">
            <v>05.021.0065-A</v>
          </cell>
          <cell r="B3460">
            <v>22.43</v>
          </cell>
        </row>
        <row r="3461">
          <cell r="A3461" t="str">
            <v>05.021.0070-0</v>
          </cell>
          <cell r="B3461">
            <v>23.88</v>
          </cell>
        </row>
        <row r="3462">
          <cell r="A3462" t="str">
            <v>05.021.0070-A</v>
          </cell>
          <cell r="B3462">
            <v>23.63</v>
          </cell>
        </row>
        <row r="3463">
          <cell r="A3463" t="str">
            <v>05.021.0075-0</v>
          </cell>
          <cell r="B3463">
            <v>25.13</v>
          </cell>
        </row>
        <row r="3464">
          <cell r="A3464" t="str">
            <v>05.021.0075-A</v>
          </cell>
          <cell r="B3464">
            <v>24.88</v>
          </cell>
        </row>
        <row r="3465">
          <cell r="A3465" t="str">
            <v>05.021.0090-0</v>
          </cell>
          <cell r="B3465">
            <v>10.96</v>
          </cell>
        </row>
        <row r="3466">
          <cell r="A3466" t="str">
            <v>05.021.0090-A</v>
          </cell>
          <cell r="B3466">
            <v>10.71</v>
          </cell>
        </row>
        <row r="3467">
          <cell r="A3467" t="str">
            <v>05.021.0095-0</v>
          </cell>
          <cell r="B3467">
            <v>14.91</v>
          </cell>
        </row>
        <row r="3468">
          <cell r="A3468" t="str">
            <v>05.021.0095-A</v>
          </cell>
          <cell r="B3468">
            <v>14.66</v>
          </cell>
        </row>
        <row r="3469">
          <cell r="A3469" t="str">
            <v>05.021.0100-0</v>
          </cell>
          <cell r="B3469">
            <v>72.459999999999994</v>
          </cell>
        </row>
        <row r="3470">
          <cell r="A3470" t="str">
            <v>05.021.0100-A</v>
          </cell>
          <cell r="B3470">
            <v>71.930000000000007</v>
          </cell>
        </row>
        <row r="3471">
          <cell r="A3471" t="str">
            <v>05.022.0015-0</v>
          </cell>
          <cell r="B3471">
            <v>5.89</v>
          </cell>
        </row>
        <row r="3472">
          <cell r="A3472" t="str">
            <v>05.022.0015-A</v>
          </cell>
          <cell r="B3472">
            <v>5.74</v>
          </cell>
        </row>
        <row r="3473">
          <cell r="A3473" t="str">
            <v>05.022.0016-0</v>
          </cell>
          <cell r="B3473">
            <v>5.95</v>
          </cell>
        </row>
        <row r="3474">
          <cell r="A3474" t="str">
            <v>05.022.0016-A</v>
          </cell>
          <cell r="B3474">
            <v>5.8</v>
          </cell>
        </row>
        <row r="3475">
          <cell r="A3475" t="str">
            <v>05.022.0018-0</v>
          </cell>
          <cell r="B3475">
            <v>4.47</v>
          </cell>
        </row>
        <row r="3476">
          <cell r="A3476" t="str">
            <v>05.022.0018-A</v>
          </cell>
          <cell r="B3476">
            <v>4.3600000000000003</v>
          </cell>
        </row>
        <row r="3477">
          <cell r="A3477" t="str">
            <v>05.022.0020-0</v>
          </cell>
          <cell r="B3477">
            <v>4.5199999999999996</v>
          </cell>
        </row>
        <row r="3478">
          <cell r="A3478" t="str">
            <v>05.022.0020-A</v>
          </cell>
          <cell r="B3478">
            <v>4.4000000000000004</v>
          </cell>
        </row>
        <row r="3479">
          <cell r="A3479" t="str">
            <v>05.022.0030-0</v>
          </cell>
          <cell r="B3479">
            <v>8.4</v>
          </cell>
        </row>
        <row r="3480">
          <cell r="A3480" t="str">
            <v>05.022.0030-A</v>
          </cell>
          <cell r="B3480">
            <v>8.23</v>
          </cell>
        </row>
        <row r="3481">
          <cell r="A3481" t="str">
            <v>05.022.0031-0</v>
          </cell>
          <cell r="B3481">
            <v>8.93</v>
          </cell>
        </row>
        <row r="3482">
          <cell r="A3482" t="str">
            <v>05.022.0031-A</v>
          </cell>
          <cell r="B3482">
            <v>8.6999999999999993</v>
          </cell>
        </row>
        <row r="3483">
          <cell r="A3483" t="str">
            <v>05.022.0033-0</v>
          </cell>
          <cell r="B3483">
            <v>6.7</v>
          </cell>
        </row>
        <row r="3484">
          <cell r="A3484" t="str">
            <v>05.022.0033-A</v>
          </cell>
          <cell r="B3484">
            <v>6.54</v>
          </cell>
        </row>
        <row r="3485">
          <cell r="A3485" t="str">
            <v>05.022.0035-0</v>
          </cell>
          <cell r="B3485">
            <v>6.78</v>
          </cell>
        </row>
        <row r="3486">
          <cell r="A3486" t="str">
            <v>05.022.0035-A</v>
          </cell>
          <cell r="B3486">
            <v>6.6</v>
          </cell>
        </row>
        <row r="3487">
          <cell r="A3487" t="str">
            <v>05.025.0025-1</v>
          </cell>
          <cell r="B3487">
            <v>86.54</v>
          </cell>
        </row>
        <row r="3488">
          <cell r="A3488" t="str">
            <v>05.025.0025-B</v>
          </cell>
          <cell r="B3488">
            <v>79.41</v>
          </cell>
        </row>
        <row r="3489">
          <cell r="A3489" t="str">
            <v>05.025.0026-0</v>
          </cell>
          <cell r="B3489">
            <v>82.21</v>
          </cell>
        </row>
        <row r="3490">
          <cell r="A3490" t="str">
            <v>05.025.0026-A</v>
          </cell>
          <cell r="B3490">
            <v>75.44</v>
          </cell>
        </row>
        <row r="3491">
          <cell r="A3491" t="str">
            <v>05.025.0027-1</v>
          </cell>
          <cell r="B3491">
            <v>108.17</v>
          </cell>
        </row>
        <row r="3492">
          <cell r="A3492" t="str">
            <v>05.025.0027-B</v>
          </cell>
          <cell r="B3492">
            <v>99.26</v>
          </cell>
        </row>
        <row r="3493">
          <cell r="A3493" t="str">
            <v>05.025.0028-0</v>
          </cell>
          <cell r="B3493">
            <v>102.77</v>
          </cell>
        </row>
        <row r="3494">
          <cell r="A3494" t="str">
            <v>05.025.0028-A</v>
          </cell>
          <cell r="B3494">
            <v>94.3</v>
          </cell>
        </row>
        <row r="3495">
          <cell r="A3495" t="str">
            <v>05.025.0029-1</v>
          </cell>
          <cell r="B3495">
            <v>145.58000000000001</v>
          </cell>
        </row>
        <row r="3496">
          <cell r="A3496" t="str">
            <v>05.025.0029-B</v>
          </cell>
          <cell r="B3496">
            <v>133.69</v>
          </cell>
        </row>
        <row r="3497">
          <cell r="A3497" t="str">
            <v>05.025.0030-0</v>
          </cell>
          <cell r="B3497">
            <v>138.30000000000001</v>
          </cell>
        </row>
        <row r="3498">
          <cell r="A3498" t="str">
            <v>05.025.0030-A</v>
          </cell>
          <cell r="B3498">
            <v>127.01</v>
          </cell>
        </row>
        <row r="3499">
          <cell r="A3499" t="str">
            <v>05.025.0031-1</v>
          </cell>
          <cell r="B3499">
            <v>247.2</v>
          </cell>
        </row>
        <row r="3500">
          <cell r="A3500" t="str">
            <v>05.025.0031-B</v>
          </cell>
          <cell r="B3500">
            <v>226.4</v>
          </cell>
        </row>
        <row r="3501">
          <cell r="A3501" t="str">
            <v>05.025.0032-0</v>
          </cell>
          <cell r="B3501">
            <v>234.84</v>
          </cell>
        </row>
        <row r="3502">
          <cell r="A3502" t="str">
            <v>05.025.0032-A</v>
          </cell>
          <cell r="B3502">
            <v>215.08</v>
          </cell>
        </row>
        <row r="3503">
          <cell r="A3503" t="str">
            <v>05.025.0033-1</v>
          </cell>
          <cell r="B3503">
            <v>329.56</v>
          </cell>
        </row>
        <row r="3504">
          <cell r="A3504" t="str">
            <v>05.025.0033-B</v>
          </cell>
          <cell r="B3504">
            <v>301.83999999999997</v>
          </cell>
        </row>
        <row r="3505">
          <cell r="A3505" t="str">
            <v>05.025.0034-0</v>
          </cell>
          <cell r="B3505">
            <v>313.08</v>
          </cell>
        </row>
        <row r="3506">
          <cell r="A3506" t="str">
            <v>05.025.0034-A</v>
          </cell>
          <cell r="B3506">
            <v>286.74</v>
          </cell>
        </row>
        <row r="3507">
          <cell r="A3507" t="str">
            <v>05.025.0035-1</v>
          </cell>
          <cell r="B3507">
            <v>428.52</v>
          </cell>
        </row>
        <row r="3508">
          <cell r="A3508" t="str">
            <v>05.025.0035-B</v>
          </cell>
          <cell r="B3508">
            <v>392.47</v>
          </cell>
        </row>
        <row r="3509">
          <cell r="A3509" t="str">
            <v>05.025.0036-0</v>
          </cell>
          <cell r="B3509">
            <v>407.09</v>
          </cell>
        </row>
        <row r="3510">
          <cell r="A3510" t="str">
            <v>05.025.0036-A</v>
          </cell>
          <cell r="B3510">
            <v>372.85</v>
          </cell>
        </row>
        <row r="3511">
          <cell r="A3511" t="str">
            <v>05.025.0041-1</v>
          </cell>
          <cell r="B3511">
            <v>31.19</v>
          </cell>
        </row>
        <row r="3512">
          <cell r="A3512" t="str">
            <v>05.025.0041-B</v>
          </cell>
          <cell r="B3512">
            <v>29.34</v>
          </cell>
        </row>
        <row r="3513">
          <cell r="A3513" t="str">
            <v>05.025.0042-0</v>
          </cell>
          <cell r="B3513">
            <v>35.86</v>
          </cell>
        </row>
        <row r="3514">
          <cell r="A3514" t="str">
            <v>05.025.0042-A</v>
          </cell>
          <cell r="B3514">
            <v>33.74</v>
          </cell>
        </row>
        <row r="3515">
          <cell r="A3515" t="str">
            <v>05.025.0043-1</v>
          </cell>
          <cell r="B3515">
            <v>41.55</v>
          </cell>
        </row>
        <row r="3516">
          <cell r="A3516" t="str">
            <v>05.025.0043-B</v>
          </cell>
          <cell r="B3516">
            <v>39.19</v>
          </cell>
        </row>
        <row r="3517">
          <cell r="A3517" t="str">
            <v>05.025.0044-0</v>
          </cell>
          <cell r="B3517">
            <v>47.79</v>
          </cell>
        </row>
        <row r="3518">
          <cell r="A3518" t="str">
            <v>05.025.0044-A</v>
          </cell>
          <cell r="B3518">
            <v>45.07</v>
          </cell>
        </row>
        <row r="3519">
          <cell r="A3519" t="str">
            <v>05.025.0045-1</v>
          </cell>
          <cell r="B3519">
            <v>67.95</v>
          </cell>
        </row>
        <row r="3520">
          <cell r="A3520" t="str">
            <v>05.025.0045-B</v>
          </cell>
          <cell r="B3520">
            <v>63.39</v>
          </cell>
        </row>
        <row r="3521">
          <cell r="A3521" t="str">
            <v>05.025.0046-0</v>
          </cell>
          <cell r="B3521">
            <v>78.14</v>
          </cell>
        </row>
        <row r="3522">
          <cell r="A3522" t="str">
            <v>05.025.0046-A</v>
          </cell>
          <cell r="B3522">
            <v>72.900000000000006</v>
          </cell>
        </row>
        <row r="3523">
          <cell r="A3523" t="str">
            <v>05.025.0047-1</v>
          </cell>
          <cell r="B3523">
            <v>128.44</v>
          </cell>
        </row>
        <row r="3524">
          <cell r="A3524" t="str">
            <v>05.025.0047-B</v>
          </cell>
          <cell r="B3524">
            <v>118.89</v>
          </cell>
        </row>
        <row r="3525">
          <cell r="A3525" t="str">
            <v>05.025.0048-0</v>
          </cell>
          <cell r="B3525">
            <v>147.71</v>
          </cell>
        </row>
        <row r="3526">
          <cell r="A3526" t="str">
            <v>05.025.0048-A</v>
          </cell>
          <cell r="B3526">
            <v>136.72</v>
          </cell>
        </row>
        <row r="3527">
          <cell r="A3527" t="str">
            <v>05.025.0049-0</v>
          </cell>
          <cell r="B3527">
            <v>5.4</v>
          </cell>
        </row>
        <row r="3528">
          <cell r="A3528" t="str">
            <v>05.025.0049-A</v>
          </cell>
          <cell r="B3528">
            <v>5.05</v>
          </cell>
        </row>
        <row r="3529">
          <cell r="A3529" t="str">
            <v>05.025.0050-0</v>
          </cell>
          <cell r="B3529">
            <v>5.94</v>
          </cell>
        </row>
        <row r="3530">
          <cell r="A3530" t="str">
            <v>05.025.0050-A</v>
          </cell>
          <cell r="B3530">
            <v>5.56</v>
          </cell>
        </row>
        <row r="3531">
          <cell r="A3531" t="str">
            <v>05.025.0051-0</v>
          </cell>
          <cell r="B3531">
            <v>6.45</v>
          </cell>
        </row>
        <row r="3532">
          <cell r="A3532" t="str">
            <v>05.025.0051-A</v>
          </cell>
          <cell r="B3532">
            <v>6.04</v>
          </cell>
        </row>
        <row r="3533">
          <cell r="A3533" t="str">
            <v>05.025.0052-0</v>
          </cell>
          <cell r="B3533">
            <v>7.47</v>
          </cell>
        </row>
        <row r="3534">
          <cell r="A3534" t="str">
            <v>05.025.0052-A</v>
          </cell>
          <cell r="B3534">
            <v>7</v>
          </cell>
        </row>
        <row r="3535">
          <cell r="A3535" t="str">
            <v>05.025.0053-0</v>
          </cell>
          <cell r="B3535">
            <v>9.2799999999999994</v>
          </cell>
        </row>
        <row r="3536">
          <cell r="A3536" t="str">
            <v>05.025.0053-A</v>
          </cell>
          <cell r="B3536">
            <v>8.73</v>
          </cell>
        </row>
        <row r="3537">
          <cell r="A3537" t="str">
            <v>05.026.0001-0</v>
          </cell>
          <cell r="B3537">
            <v>4.25</v>
          </cell>
        </row>
        <row r="3538">
          <cell r="A3538" t="str">
            <v>05.026.0001-A</v>
          </cell>
          <cell r="B3538">
            <v>3.82</v>
          </cell>
        </row>
        <row r="3539">
          <cell r="A3539" t="str">
            <v>05.026.0002-0</v>
          </cell>
          <cell r="B3539">
            <v>5.19</v>
          </cell>
        </row>
        <row r="3540">
          <cell r="A3540" t="str">
            <v>05.026.0002-A</v>
          </cell>
          <cell r="B3540">
            <v>4.67</v>
          </cell>
        </row>
        <row r="3541">
          <cell r="A3541" t="str">
            <v>05.026.0003-0</v>
          </cell>
          <cell r="B3541">
            <v>6.73</v>
          </cell>
        </row>
        <row r="3542">
          <cell r="A3542" t="str">
            <v>05.026.0003-A</v>
          </cell>
          <cell r="B3542">
            <v>6.08</v>
          </cell>
        </row>
        <row r="3543">
          <cell r="A3543" t="str">
            <v>05.026.0004-0</v>
          </cell>
          <cell r="B3543">
            <v>8.42</v>
          </cell>
        </row>
        <row r="3544">
          <cell r="A3544" t="str">
            <v>05.026.0004-A</v>
          </cell>
          <cell r="B3544">
            <v>7.64</v>
          </cell>
        </row>
        <row r="3545">
          <cell r="A3545" t="str">
            <v>05.027.0001-0</v>
          </cell>
          <cell r="B3545">
            <v>6.35</v>
          </cell>
        </row>
        <row r="3546">
          <cell r="A3546" t="str">
            <v>05.027.0001-A</v>
          </cell>
          <cell r="B3546">
            <v>5.64</v>
          </cell>
        </row>
        <row r="3547">
          <cell r="A3547" t="str">
            <v>05.027.0003-0</v>
          </cell>
          <cell r="B3547">
            <v>8.26</v>
          </cell>
        </row>
        <row r="3548">
          <cell r="A3548" t="str">
            <v>05.027.0003-A</v>
          </cell>
          <cell r="B3548">
            <v>7.35</v>
          </cell>
        </row>
        <row r="3549">
          <cell r="A3549" t="str">
            <v>05.027.0005-0</v>
          </cell>
          <cell r="B3549">
            <v>12.8</v>
          </cell>
        </row>
        <row r="3550">
          <cell r="A3550" t="str">
            <v>05.027.0005-A</v>
          </cell>
          <cell r="B3550">
            <v>11.36</v>
          </cell>
        </row>
        <row r="3551">
          <cell r="A3551" t="str">
            <v>05.027.0007-0</v>
          </cell>
          <cell r="B3551">
            <v>17.86</v>
          </cell>
        </row>
        <row r="3552">
          <cell r="A3552" t="str">
            <v>05.027.0007-A</v>
          </cell>
          <cell r="B3552">
            <v>15.85</v>
          </cell>
        </row>
        <row r="3553">
          <cell r="A3553" t="str">
            <v>05.027.0009-0</v>
          </cell>
          <cell r="B3553">
            <v>20.93</v>
          </cell>
        </row>
        <row r="3554">
          <cell r="A3554" t="str">
            <v>05.027.0009-A</v>
          </cell>
          <cell r="B3554">
            <v>18.64</v>
          </cell>
        </row>
        <row r="3555">
          <cell r="A3555" t="str">
            <v>05.027.0011-0</v>
          </cell>
          <cell r="B3555">
            <v>27.05</v>
          </cell>
        </row>
        <row r="3556">
          <cell r="A3556" t="str">
            <v>05.027.0011-A</v>
          </cell>
          <cell r="B3556">
            <v>24.18</v>
          </cell>
        </row>
        <row r="3557">
          <cell r="A3557" t="str">
            <v>05.028.0001-0</v>
          </cell>
          <cell r="B3557">
            <v>11.68</v>
          </cell>
        </row>
        <row r="3558">
          <cell r="A3558" t="str">
            <v>05.028.0001-A</v>
          </cell>
          <cell r="B3558">
            <v>11.68</v>
          </cell>
        </row>
        <row r="3559">
          <cell r="A3559" t="str">
            <v>05.028.0002-0</v>
          </cell>
          <cell r="B3559">
            <v>14.63</v>
          </cell>
        </row>
        <row r="3560">
          <cell r="A3560" t="str">
            <v>05.028.0002-A</v>
          </cell>
          <cell r="B3560">
            <v>14.63</v>
          </cell>
        </row>
        <row r="3561">
          <cell r="A3561" t="str">
            <v>05.028.0003-0</v>
          </cell>
          <cell r="B3561">
            <v>17.79</v>
          </cell>
        </row>
        <row r="3562">
          <cell r="A3562" t="str">
            <v>05.028.0003-A</v>
          </cell>
          <cell r="B3562">
            <v>17.79</v>
          </cell>
        </row>
        <row r="3563">
          <cell r="A3563" t="str">
            <v>05.028.0004-0</v>
          </cell>
          <cell r="B3563">
            <v>18.46</v>
          </cell>
        </row>
        <row r="3564">
          <cell r="A3564" t="str">
            <v>05.028.0004-A</v>
          </cell>
          <cell r="B3564">
            <v>18.46</v>
          </cell>
        </row>
        <row r="3565">
          <cell r="A3565" t="str">
            <v>05.028.0005-0</v>
          </cell>
          <cell r="B3565">
            <v>26.39</v>
          </cell>
        </row>
        <row r="3566">
          <cell r="A3566" t="str">
            <v>05.028.0005-A</v>
          </cell>
          <cell r="B3566">
            <v>26.39</v>
          </cell>
        </row>
        <row r="3567">
          <cell r="A3567" t="str">
            <v>05.028.0006-0</v>
          </cell>
          <cell r="B3567">
            <v>28.68</v>
          </cell>
        </row>
        <row r="3568">
          <cell r="A3568" t="str">
            <v>05.028.0006-A</v>
          </cell>
          <cell r="B3568">
            <v>28.68</v>
          </cell>
        </row>
        <row r="3569">
          <cell r="A3569" t="str">
            <v>05.028.0007-0</v>
          </cell>
          <cell r="B3569">
            <v>31.74</v>
          </cell>
        </row>
        <row r="3570">
          <cell r="A3570" t="str">
            <v>05.028.0007-A</v>
          </cell>
          <cell r="B3570">
            <v>31.74</v>
          </cell>
        </row>
        <row r="3571">
          <cell r="A3571" t="str">
            <v>05.028.0008-0</v>
          </cell>
          <cell r="B3571">
            <v>36.299999999999997</v>
          </cell>
        </row>
        <row r="3572">
          <cell r="A3572" t="str">
            <v>05.028.0008-A</v>
          </cell>
          <cell r="B3572">
            <v>36.299999999999997</v>
          </cell>
        </row>
        <row r="3573">
          <cell r="A3573" t="str">
            <v>05.032.0001-0</v>
          </cell>
          <cell r="B3573">
            <v>313.61</v>
          </cell>
        </row>
        <row r="3574">
          <cell r="A3574" t="str">
            <v>05.032.0001-A</v>
          </cell>
          <cell r="B3574">
            <v>294.24</v>
          </cell>
        </row>
        <row r="3575">
          <cell r="A3575" t="str">
            <v>05.033.0001-0</v>
          </cell>
          <cell r="B3575">
            <v>149.72999999999999</v>
          </cell>
        </row>
        <row r="3576">
          <cell r="A3576" t="str">
            <v>05.033.0001-A</v>
          </cell>
          <cell r="B3576">
            <v>141.12</v>
          </cell>
        </row>
        <row r="3577">
          <cell r="A3577" t="str">
            <v>05.033.0002-0</v>
          </cell>
          <cell r="B3577">
            <v>182.05</v>
          </cell>
        </row>
        <row r="3578">
          <cell r="A3578" t="str">
            <v>05.033.0002-A</v>
          </cell>
          <cell r="B3578">
            <v>169.14</v>
          </cell>
        </row>
        <row r="3579">
          <cell r="A3579" t="str">
            <v>05.033.0003-0</v>
          </cell>
          <cell r="B3579">
            <v>96.96</v>
          </cell>
        </row>
        <row r="3580">
          <cell r="A3580" t="str">
            <v>05.033.0003-A</v>
          </cell>
          <cell r="B3580">
            <v>84.04</v>
          </cell>
        </row>
        <row r="3581">
          <cell r="A3581" t="str">
            <v>05.035.0001-0</v>
          </cell>
          <cell r="B3581">
            <v>28.36</v>
          </cell>
        </row>
        <row r="3582">
          <cell r="A3582" t="str">
            <v>05.035.0001-A</v>
          </cell>
          <cell r="B3582">
            <v>26.86</v>
          </cell>
        </row>
        <row r="3583">
          <cell r="A3583" t="str">
            <v>05.035.0002-0</v>
          </cell>
          <cell r="B3583">
            <v>22.82</v>
          </cell>
        </row>
        <row r="3584">
          <cell r="A3584" t="str">
            <v>05.035.0002-A</v>
          </cell>
          <cell r="B3584">
            <v>21.52</v>
          </cell>
        </row>
        <row r="3585">
          <cell r="A3585" t="str">
            <v>05.035.0003-0</v>
          </cell>
          <cell r="B3585">
            <v>42.38</v>
          </cell>
        </row>
        <row r="3586">
          <cell r="A3586" t="str">
            <v>05.035.0003-A</v>
          </cell>
          <cell r="B3586">
            <v>40.19</v>
          </cell>
        </row>
        <row r="3587">
          <cell r="A3587" t="str">
            <v>05.035.0004-0</v>
          </cell>
          <cell r="B3587">
            <v>26.3</v>
          </cell>
        </row>
        <row r="3588">
          <cell r="A3588" t="str">
            <v>05.035.0004-A</v>
          </cell>
          <cell r="B3588">
            <v>24.43</v>
          </cell>
        </row>
        <row r="3589">
          <cell r="A3589" t="str">
            <v>05.035.0005-0</v>
          </cell>
          <cell r="B3589">
            <v>34.630000000000003</v>
          </cell>
        </row>
        <row r="3590">
          <cell r="A3590" t="str">
            <v>05.035.0005-A</v>
          </cell>
          <cell r="B3590">
            <v>32.15</v>
          </cell>
        </row>
        <row r="3591">
          <cell r="A3591" t="str">
            <v>05.035.0006-0</v>
          </cell>
          <cell r="B3591">
            <v>38.18</v>
          </cell>
        </row>
        <row r="3592">
          <cell r="A3592" t="str">
            <v>05.035.0006-A</v>
          </cell>
          <cell r="B3592">
            <v>35.07</v>
          </cell>
        </row>
        <row r="3593">
          <cell r="A3593" t="str">
            <v>05.035.0007-0</v>
          </cell>
          <cell r="B3593">
            <v>42.15</v>
          </cell>
        </row>
        <row r="3594">
          <cell r="A3594" t="str">
            <v>05.035.0007-A</v>
          </cell>
          <cell r="B3594">
            <v>40.18</v>
          </cell>
        </row>
        <row r="3595">
          <cell r="A3595" t="str">
            <v>05.035.0008-0</v>
          </cell>
          <cell r="B3595">
            <v>25.45</v>
          </cell>
        </row>
        <row r="3596">
          <cell r="A3596" t="str">
            <v>05.035.0008-A</v>
          </cell>
          <cell r="B3596">
            <v>24.13</v>
          </cell>
        </row>
        <row r="3597">
          <cell r="A3597" t="str">
            <v>05.035.0009-0</v>
          </cell>
          <cell r="B3597">
            <v>167.98</v>
          </cell>
        </row>
        <row r="3598">
          <cell r="A3598" t="str">
            <v>05.035.0009-A</v>
          </cell>
          <cell r="B3598">
            <v>160.41999999999999</v>
          </cell>
        </row>
        <row r="3599">
          <cell r="A3599" t="str">
            <v>05.035.0010-0</v>
          </cell>
          <cell r="B3599">
            <v>24.4</v>
          </cell>
        </row>
        <row r="3600">
          <cell r="A3600" t="str">
            <v>05.035.0010-A</v>
          </cell>
          <cell r="B3600">
            <v>23.16</v>
          </cell>
        </row>
        <row r="3601">
          <cell r="A3601" t="str">
            <v>05.035.0011-0</v>
          </cell>
          <cell r="B3601">
            <v>108.13</v>
          </cell>
        </row>
        <row r="3602">
          <cell r="A3602" t="str">
            <v>05.035.0011-A</v>
          </cell>
          <cell r="B3602">
            <v>104.83</v>
          </cell>
        </row>
        <row r="3603">
          <cell r="A3603" t="str">
            <v>05.035.0012-0</v>
          </cell>
          <cell r="B3603">
            <v>30.8</v>
          </cell>
        </row>
        <row r="3604">
          <cell r="A3604" t="str">
            <v>05.035.0012-A</v>
          </cell>
          <cell r="B3604">
            <v>29.41</v>
          </cell>
        </row>
        <row r="3605">
          <cell r="A3605" t="str">
            <v>05.035.0013-0</v>
          </cell>
          <cell r="B3605">
            <v>188.52</v>
          </cell>
        </row>
        <row r="3606">
          <cell r="A3606" t="str">
            <v>05.035.0013-A</v>
          </cell>
          <cell r="B3606">
            <v>175.13</v>
          </cell>
        </row>
        <row r="3607">
          <cell r="A3607" t="str">
            <v>05.035.0015-0</v>
          </cell>
          <cell r="B3607">
            <v>9.99</v>
          </cell>
        </row>
        <row r="3608">
          <cell r="A3608" t="str">
            <v>05.035.0015-A</v>
          </cell>
          <cell r="B3608">
            <v>9.08</v>
          </cell>
        </row>
        <row r="3609">
          <cell r="A3609" t="str">
            <v>05.035.0016-0</v>
          </cell>
          <cell r="B3609">
            <v>23.53</v>
          </cell>
        </row>
        <row r="3610">
          <cell r="A3610" t="str">
            <v>05.035.0016-A</v>
          </cell>
          <cell r="B3610">
            <v>21.49</v>
          </cell>
        </row>
        <row r="3611">
          <cell r="A3611" t="str">
            <v>05.035.0019-0</v>
          </cell>
          <cell r="B3611">
            <v>1385.33</v>
          </cell>
        </row>
        <row r="3612">
          <cell r="A3612" t="str">
            <v>05.035.0019-A</v>
          </cell>
          <cell r="B3612">
            <v>1283.48</v>
          </cell>
        </row>
        <row r="3613">
          <cell r="A3613" t="str">
            <v>05.035.0020-0</v>
          </cell>
          <cell r="B3613">
            <v>57.22</v>
          </cell>
        </row>
        <row r="3614">
          <cell r="A3614" t="str">
            <v>05.035.0020-A</v>
          </cell>
          <cell r="B3614">
            <v>53.09</v>
          </cell>
        </row>
        <row r="3615">
          <cell r="A3615" t="str">
            <v>05.035.0021-0</v>
          </cell>
          <cell r="B3615">
            <v>72.959999999999994</v>
          </cell>
        </row>
        <row r="3616">
          <cell r="A3616" t="str">
            <v>05.035.0021-A</v>
          </cell>
          <cell r="B3616">
            <v>68.08</v>
          </cell>
        </row>
        <row r="3617">
          <cell r="A3617" t="str">
            <v>05.035.0025-0</v>
          </cell>
          <cell r="B3617">
            <v>30.76</v>
          </cell>
        </row>
        <row r="3618">
          <cell r="A3618" t="str">
            <v>05.035.0025-A</v>
          </cell>
          <cell r="B3618">
            <v>27.94</v>
          </cell>
        </row>
        <row r="3619">
          <cell r="A3619" t="str">
            <v>05.038.0001-0</v>
          </cell>
          <cell r="B3619">
            <v>202.76</v>
          </cell>
        </row>
        <row r="3620">
          <cell r="A3620" t="str">
            <v>05.038.0001-A</v>
          </cell>
          <cell r="B3620">
            <v>194.15</v>
          </cell>
        </row>
        <row r="3621">
          <cell r="A3621" t="str">
            <v>05.039.0001-0</v>
          </cell>
          <cell r="B3621">
            <v>30.43</v>
          </cell>
        </row>
        <row r="3622">
          <cell r="A3622" t="str">
            <v>05.039.0001-A</v>
          </cell>
          <cell r="B3622">
            <v>27.6</v>
          </cell>
        </row>
        <row r="3623">
          <cell r="A3623" t="str">
            <v>05.039.0005-0</v>
          </cell>
          <cell r="B3623">
            <v>33.49</v>
          </cell>
        </row>
        <row r="3624">
          <cell r="A3624" t="str">
            <v>05.039.0005-A</v>
          </cell>
          <cell r="B3624">
            <v>30.28</v>
          </cell>
        </row>
        <row r="3625">
          <cell r="A3625" t="str">
            <v>05.039.0010-0</v>
          </cell>
          <cell r="B3625">
            <v>44.52</v>
          </cell>
        </row>
        <row r="3626">
          <cell r="A3626" t="str">
            <v>05.039.0010-A</v>
          </cell>
          <cell r="B3626">
            <v>40.770000000000003</v>
          </cell>
        </row>
        <row r="3627">
          <cell r="A3627" t="str">
            <v>05.040.0870-0</v>
          </cell>
          <cell r="B3627">
            <v>17.850000000000001</v>
          </cell>
        </row>
        <row r="3628">
          <cell r="A3628" t="str">
            <v>05.040.0870-A</v>
          </cell>
          <cell r="B3628">
            <v>15.76</v>
          </cell>
        </row>
        <row r="3629">
          <cell r="A3629" t="str">
            <v>05.041.0875-0</v>
          </cell>
          <cell r="B3629">
            <v>40</v>
          </cell>
        </row>
        <row r="3630">
          <cell r="A3630" t="str">
            <v>05.041.0875-A</v>
          </cell>
          <cell r="B3630">
            <v>40</v>
          </cell>
        </row>
        <row r="3631">
          <cell r="A3631" t="str">
            <v>05.042.0880-0</v>
          </cell>
          <cell r="B3631">
            <v>4.5999999999999996</v>
          </cell>
        </row>
        <row r="3632">
          <cell r="A3632" t="str">
            <v>05.042.0880-A</v>
          </cell>
          <cell r="B3632">
            <v>4.1399999999999997</v>
          </cell>
        </row>
        <row r="3633">
          <cell r="A3633" t="str">
            <v>05.042.0881-0</v>
          </cell>
          <cell r="B3633">
            <v>1.87</v>
          </cell>
        </row>
        <row r="3634">
          <cell r="A3634" t="str">
            <v>05.042.0881-A</v>
          </cell>
          <cell r="B3634">
            <v>1.65</v>
          </cell>
        </row>
        <row r="3635">
          <cell r="A3635" t="str">
            <v>05.042.0882-0</v>
          </cell>
          <cell r="B3635">
            <v>2.34</v>
          </cell>
        </row>
        <row r="3636">
          <cell r="A3636" t="str">
            <v>05.042.0882-A</v>
          </cell>
          <cell r="B3636">
            <v>2.0699999999999998</v>
          </cell>
        </row>
        <row r="3637">
          <cell r="A3637" t="str">
            <v>05.050.0001-0</v>
          </cell>
          <cell r="B3637">
            <v>350.68</v>
          </cell>
        </row>
        <row r="3638">
          <cell r="A3638" t="str">
            <v>05.050.0001-A</v>
          </cell>
          <cell r="B3638">
            <v>346.2</v>
          </cell>
        </row>
        <row r="3639">
          <cell r="A3639" t="str">
            <v>05.050.0003-0</v>
          </cell>
          <cell r="B3639">
            <v>1001.22</v>
          </cell>
        </row>
        <row r="3640">
          <cell r="A3640" t="str">
            <v>05.050.0003-A</v>
          </cell>
          <cell r="B3640">
            <v>996.74</v>
          </cell>
        </row>
        <row r="3641">
          <cell r="A3641" t="str">
            <v>05.050.0008-0</v>
          </cell>
          <cell r="B3641">
            <v>1593.03</v>
          </cell>
        </row>
        <row r="3642">
          <cell r="A3642" t="str">
            <v>05.050.0008-A</v>
          </cell>
          <cell r="B3642">
            <v>1587.06</v>
          </cell>
        </row>
        <row r="3643">
          <cell r="A3643" t="str">
            <v>05.051.0010-0</v>
          </cell>
          <cell r="B3643">
            <v>0.54</v>
          </cell>
        </row>
        <row r="3644">
          <cell r="A3644" t="str">
            <v>05.051.0010-A</v>
          </cell>
          <cell r="B3644">
            <v>0.54</v>
          </cell>
        </row>
        <row r="3645">
          <cell r="A3645" t="str">
            <v>05.054.0001-0</v>
          </cell>
          <cell r="B3645">
            <v>38.869999999999997</v>
          </cell>
        </row>
        <row r="3646">
          <cell r="A3646" t="str">
            <v>05.054.0001-A</v>
          </cell>
          <cell r="B3646">
            <v>38.270000000000003</v>
          </cell>
        </row>
        <row r="3647">
          <cell r="A3647" t="str">
            <v>05.054.0003-0</v>
          </cell>
          <cell r="B3647">
            <v>38.869999999999997</v>
          </cell>
        </row>
        <row r="3648">
          <cell r="A3648" t="str">
            <v>05.054.0003-A</v>
          </cell>
          <cell r="B3648">
            <v>38.270000000000003</v>
          </cell>
        </row>
        <row r="3649">
          <cell r="A3649" t="str">
            <v>05.054.0015-0</v>
          </cell>
          <cell r="B3649">
            <v>68.98</v>
          </cell>
        </row>
        <row r="3650">
          <cell r="A3650" t="str">
            <v>05.054.0015-A</v>
          </cell>
          <cell r="B3650">
            <v>68.38</v>
          </cell>
        </row>
        <row r="3651">
          <cell r="A3651" t="str">
            <v>05.054.0040-0</v>
          </cell>
          <cell r="B3651">
            <v>1751.61</v>
          </cell>
        </row>
        <row r="3652">
          <cell r="A3652" t="str">
            <v>05.054.0040-A</v>
          </cell>
          <cell r="B3652">
            <v>1747.12</v>
          </cell>
        </row>
        <row r="3653">
          <cell r="A3653" t="str">
            <v>05.054.0045-0</v>
          </cell>
          <cell r="B3653">
            <v>1563.12</v>
          </cell>
        </row>
        <row r="3654">
          <cell r="A3654" t="str">
            <v>05.054.0045-A</v>
          </cell>
          <cell r="B3654">
            <v>1561.15</v>
          </cell>
        </row>
        <row r="3655">
          <cell r="A3655" t="str">
            <v>05.054.0050-0</v>
          </cell>
          <cell r="B3655">
            <v>1872.84</v>
          </cell>
        </row>
        <row r="3656">
          <cell r="A3656" t="str">
            <v>05.054.0050-A</v>
          </cell>
          <cell r="B3656">
            <v>1844.68</v>
          </cell>
        </row>
        <row r="3657">
          <cell r="A3657" t="str">
            <v>05.054.0055-0</v>
          </cell>
          <cell r="B3657">
            <v>169.11</v>
          </cell>
        </row>
        <row r="3658">
          <cell r="A3658" t="str">
            <v>05.054.0055-A</v>
          </cell>
          <cell r="B3658">
            <v>166.78</v>
          </cell>
        </row>
        <row r="3659">
          <cell r="A3659" t="str">
            <v>05.054.0100-0</v>
          </cell>
          <cell r="B3659">
            <v>9.0500000000000007</v>
          </cell>
        </row>
        <row r="3660">
          <cell r="A3660" t="str">
            <v>05.054.0100-A</v>
          </cell>
          <cell r="B3660">
            <v>8.4499999999999993</v>
          </cell>
        </row>
        <row r="3661">
          <cell r="A3661" t="str">
            <v>05.054.0102-0</v>
          </cell>
          <cell r="B3661">
            <v>30.31</v>
          </cell>
        </row>
        <row r="3662">
          <cell r="A3662" t="str">
            <v>05.054.0102-A</v>
          </cell>
          <cell r="B3662">
            <v>29.71</v>
          </cell>
        </row>
        <row r="3663">
          <cell r="A3663" t="str">
            <v>05.054.0103-0</v>
          </cell>
          <cell r="B3663">
            <v>12.69</v>
          </cell>
        </row>
        <row r="3664">
          <cell r="A3664" t="str">
            <v>05.054.0103-A</v>
          </cell>
          <cell r="B3664">
            <v>12.09</v>
          </cell>
        </row>
        <row r="3665">
          <cell r="A3665" t="str">
            <v>05.054.0104-0</v>
          </cell>
          <cell r="B3665">
            <v>13.25</v>
          </cell>
        </row>
        <row r="3666">
          <cell r="A3666" t="str">
            <v>05.054.0104-A</v>
          </cell>
          <cell r="B3666">
            <v>12.65</v>
          </cell>
        </row>
        <row r="3667">
          <cell r="A3667" t="str">
            <v>05.054.0105-0</v>
          </cell>
          <cell r="B3667">
            <v>9.35</v>
          </cell>
        </row>
        <row r="3668">
          <cell r="A3668" t="str">
            <v>05.054.0105-A</v>
          </cell>
          <cell r="B3668">
            <v>8.75</v>
          </cell>
        </row>
        <row r="3669">
          <cell r="A3669" t="str">
            <v>05.054.0110-0</v>
          </cell>
          <cell r="B3669">
            <v>39.630000000000003</v>
          </cell>
        </row>
        <row r="3670">
          <cell r="A3670" t="str">
            <v>05.054.0110-A</v>
          </cell>
          <cell r="B3670">
            <v>39.03</v>
          </cell>
        </row>
        <row r="3671">
          <cell r="A3671" t="str">
            <v>05.054.0115-0</v>
          </cell>
          <cell r="B3671">
            <v>16.82</v>
          </cell>
        </row>
        <row r="3672">
          <cell r="A3672" t="str">
            <v>05.054.0115-A</v>
          </cell>
          <cell r="B3672">
            <v>16.22</v>
          </cell>
        </row>
        <row r="3673">
          <cell r="A3673" t="str">
            <v>05.054.0120-0</v>
          </cell>
          <cell r="B3673">
            <v>15.18</v>
          </cell>
        </row>
        <row r="3674">
          <cell r="A3674" t="str">
            <v>05.054.0120-A</v>
          </cell>
          <cell r="B3674">
            <v>14.58</v>
          </cell>
        </row>
        <row r="3675">
          <cell r="A3675" t="str">
            <v>05.054.0130-0</v>
          </cell>
          <cell r="B3675">
            <v>12.7</v>
          </cell>
        </row>
        <row r="3676">
          <cell r="A3676" t="str">
            <v>05.054.0130-A</v>
          </cell>
          <cell r="B3676">
            <v>12.1</v>
          </cell>
        </row>
        <row r="3677">
          <cell r="A3677" t="str">
            <v>05.055.0010-0</v>
          </cell>
          <cell r="B3677">
            <v>96.24</v>
          </cell>
        </row>
        <row r="3678">
          <cell r="A3678" t="str">
            <v>05.055.0010-A</v>
          </cell>
          <cell r="B3678">
            <v>93.67</v>
          </cell>
        </row>
        <row r="3679">
          <cell r="A3679" t="str">
            <v>05.055.0020-0</v>
          </cell>
          <cell r="B3679">
            <v>200.74</v>
          </cell>
        </row>
        <row r="3680">
          <cell r="A3680" t="str">
            <v>05.055.0020-A</v>
          </cell>
          <cell r="B3680">
            <v>198.17</v>
          </cell>
        </row>
        <row r="3681">
          <cell r="A3681" t="str">
            <v>05.055.0022-0</v>
          </cell>
          <cell r="B3681">
            <v>129.24</v>
          </cell>
        </row>
        <row r="3682">
          <cell r="A3682" t="str">
            <v>05.055.0022-A</v>
          </cell>
          <cell r="B3682">
            <v>126.67</v>
          </cell>
        </row>
        <row r="3683">
          <cell r="A3683" t="str">
            <v>05.055.0024-0</v>
          </cell>
          <cell r="B3683">
            <v>151.24</v>
          </cell>
        </row>
        <row r="3684">
          <cell r="A3684" t="str">
            <v>05.055.0024-A</v>
          </cell>
          <cell r="B3684">
            <v>148.66999999999999</v>
          </cell>
        </row>
        <row r="3685">
          <cell r="A3685" t="str">
            <v>05.055.0030-0</v>
          </cell>
          <cell r="B3685">
            <v>62.35</v>
          </cell>
        </row>
        <row r="3686">
          <cell r="A3686" t="str">
            <v>05.055.0030-A</v>
          </cell>
          <cell r="B3686">
            <v>60.55</v>
          </cell>
        </row>
        <row r="3687">
          <cell r="A3687" t="str">
            <v>05.055.0040-0</v>
          </cell>
          <cell r="B3687">
            <v>111.24</v>
          </cell>
        </row>
        <row r="3688">
          <cell r="A3688" t="str">
            <v>05.055.0040-A</v>
          </cell>
          <cell r="B3688">
            <v>109.44</v>
          </cell>
        </row>
        <row r="3689">
          <cell r="A3689" t="str">
            <v>05.056.0001-0</v>
          </cell>
          <cell r="B3689">
            <v>64.680000000000007</v>
          </cell>
        </row>
        <row r="3690">
          <cell r="A3690" t="str">
            <v>05.056.0001-A</v>
          </cell>
          <cell r="B3690">
            <v>63.65</v>
          </cell>
        </row>
        <row r="3691">
          <cell r="A3691" t="str">
            <v>05.056.0002-0</v>
          </cell>
          <cell r="B3691">
            <v>15.98</v>
          </cell>
        </row>
        <row r="3692">
          <cell r="A3692" t="str">
            <v>05.056.0002-A</v>
          </cell>
          <cell r="B3692">
            <v>15.21</v>
          </cell>
        </row>
        <row r="3693">
          <cell r="A3693" t="str">
            <v>05.057.0010-0</v>
          </cell>
          <cell r="B3693">
            <v>97.18</v>
          </cell>
        </row>
        <row r="3694">
          <cell r="A3694" t="str">
            <v>05.057.0010-A</v>
          </cell>
          <cell r="B3694">
            <v>95.68</v>
          </cell>
        </row>
        <row r="3695">
          <cell r="A3695" t="str">
            <v>05.057.0015-0</v>
          </cell>
          <cell r="B3695">
            <v>599.79999999999995</v>
          </cell>
        </row>
        <row r="3696">
          <cell r="A3696" t="str">
            <v>05.057.0015-A</v>
          </cell>
          <cell r="B3696">
            <v>599.20000000000005</v>
          </cell>
        </row>
        <row r="3697">
          <cell r="A3697" t="str">
            <v>05.057.0020-0</v>
          </cell>
          <cell r="B3697">
            <v>33.82</v>
          </cell>
        </row>
        <row r="3698">
          <cell r="A3698" t="str">
            <v>05.057.0020-A</v>
          </cell>
          <cell r="B3698">
            <v>32.32</v>
          </cell>
        </row>
        <row r="3699">
          <cell r="A3699" t="str">
            <v>05.058.0010-0</v>
          </cell>
          <cell r="B3699">
            <v>1.1100000000000001</v>
          </cell>
        </row>
        <row r="3700">
          <cell r="A3700" t="str">
            <v>05.058.0010-A</v>
          </cell>
          <cell r="B3700">
            <v>0.98</v>
          </cell>
        </row>
        <row r="3701">
          <cell r="A3701" t="str">
            <v>05.058.0011-0</v>
          </cell>
          <cell r="B3701">
            <v>1.21</v>
          </cell>
        </row>
        <row r="3702">
          <cell r="A3702" t="str">
            <v>05.058.0011-A</v>
          </cell>
          <cell r="B3702">
            <v>1.0900000000000001</v>
          </cell>
        </row>
        <row r="3703">
          <cell r="A3703" t="str">
            <v>05.058.0020-0</v>
          </cell>
          <cell r="B3703">
            <v>1.07</v>
          </cell>
        </row>
        <row r="3704">
          <cell r="A3704" t="str">
            <v>05.058.0020-A</v>
          </cell>
          <cell r="B3704">
            <v>1.04</v>
          </cell>
        </row>
        <row r="3705">
          <cell r="A3705" t="str">
            <v>05.058.0030-0</v>
          </cell>
          <cell r="B3705">
            <v>2.23</v>
          </cell>
        </row>
        <row r="3706">
          <cell r="A3706" t="str">
            <v>05.058.0030-A</v>
          </cell>
          <cell r="B3706">
            <v>2.02</v>
          </cell>
        </row>
        <row r="3707">
          <cell r="A3707" t="str">
            <v>05.075.0005-0</v>
          </cell>
          <cell r="B3707">
            <v>130.16999999999999</v>
          </cell>
        </row>
        <row r="3708">
          <cell r="A3708" t="str">
            <v>05.075.0005-A</v>
          </cell>
          <cell r="B3708">
            <v>120.31</v>
          </cell>
        </row>
        <row r="3709">
          <cell r="A3709" t="str">
            <v>05.075.0006-0</v>
          </cell>
          <cell r="B3709">
            <v>168.2</v>
          </cell>
        </row>
        <row r="3710">
          <cell r="A3710" t="str">
            <v>05.075.0006-A</v>
          </cell>
          <cell r="B3710">
            <v>155.99</v>
          </cell>
        </row>
        <row r="3711">
          <cell r="A3711" t="str">
            <v>05.075.0007-1</v>
          </cell>
          <cell r="B3711">
            <v>107.56</v>
          </cell>
        </row>
        <row r="3712">
          <cell r="A3712" t="str">
            <v>05.075.0007-B</v>
          </cell>
          <cell r="B3712">
            <v>101.16</v>
          </cell>
        </row>
        <row r="3713">
          <cell r="A3713" t="str">
            <v>05.075.0008-0</v>
          </cell>
          <cell r="B3713">
            <v>141.69</v>
          </cell>
        </row>
        <row r="3714">
          <cell r="A3714" t="str">
            <v>05.075.0008-A</v>
          </cell>
          <cell r="B3714">
            <v>134.68</v>
          </cell>
        </row>
        <row r="3715">
          <cell r="A3715" t="str">
            <v>05.077.0001-0</v>
          </cell>
          <cell r="B3715">
            <v>209.56</v>
          </cell>
        </row>
        <row r="3716">
          <cell r="A3716" t="str">
            <v>05.077.0001-A</v>
          </cell>
          <cell r="B3716">
            <v>193.08</v>
          </cell>
        </row>
        <row r="3717">
          <cell r="A3717" t="str">
            <v>05.077.0010-0</v>
          </cell>
          <cell r="B3717">
            <v>381.64</v>
          </cell>
        </row>
        <row r="3718">
          <cell r="A3718" t="str">
            <v>05.077.0010-A</v>
          </cell>
          <cell r="B3718">
            <v>355.37</v>
          </cell>
        </row>
        <row r="3719">
          <cell r="A3719" t="str">
            <v>05.080.0020-0</v>
          </cell>
          <cell r="B3719">
            <v>59.28</v>
          </cell>
        </row>
        <row r="3720">
          <cell r="A3720" t="str">
            <v>05.080.0020-A</v>
          </cell>
          <cell r="B3720">
            <v>55.1</v>
          </cell>
        </row>
        <row r="3721">
          <cell r="A3721" t="str">
            <v>05.080.0025-0</v>
          </cell>
          <cell r="B3721">
            <v>63.86</v>
          </cell>
        </row>
        <row r="3722">
          <cell r="A3722" t="str">
            <v>05.080.0025-A</v>
          </cell>
          <cell r="B3722">
            <v>59.67</v>
          </cell>
        </row>
        <row r="3723">
          <cell r="A3723" t="str">
            <v>05.080.0030-0</v>
          </cell>
          <cell r="B3723">
            <v>86.72</v>
          </cell>
        </row>
        <row r="3724">
          <cell r="A3724" t="str">
            <v>05.080.0030-A</v>
          </cell>
          <cell r="B3724">
            <v>82.53</v>
          </cell>
        </row>
        <row r="3725">
          <cell r="A3725" t="str">
            <v>05.080.0040-0</v>
          </cell>
          <cell r="B3725">
            <v>80.45</v>
          </cell>
        </row>
        <row r="3726">
          <cell r="A3726" t="str">
            <v>05.080.0040-A</v>
          </cell>
          <cell r="B3726">
            <v>74.39</v>
          </cell>
        </row>
        <row r="3727">
          <cell r="A3727" t="str">
            <v>05.080.0045-0</v>
          </cell>
          <cell r="B3727">
            <v>85.05</v>
          </cell>
        </row>
        <row r="3728">
          <cell r="A3728" t="str">
            <v>05.080.0045-A</v>
          </cell>
          <cell r="B3728">
            <v>78.98</v>
          </cell>
        </row>
        <row r="3729">
          <cell r="A3729" t="str">
            <v>05.080.0050-0</v>
          </cell>
          <cell r="B3729">
            <v>108.05</v>
          </cell>
        </row>
        <row r="3730">
          <cell r="A3730" t="str">
            <v>05.080.0050-A</v>
          </cell>
          <cell r="B3730">
            <v>101.99</v>
          </cell>
        </row>
        <row r="3731">
          <cell r="A3731" t="str">
            <v>05.080.0060-0</v>
          </cell>
          <cell r="B3731">
            <v>95.11</v>
          </cell>
        </row>
        <row r="3732">
          <cell r="A3732" t="str">
            <v>05.080.0060-A</v>
          </cell>
          <cell r="B3732">
            <v>87.75</v>
          </cell>
        </row>
        <row r="3733">
          <cell r="A3733" t="str">
            <v>05.080.0065-0</v>
          </cell>
          <cell r="B3733">
            <v>99.64</v>
          </cell>
        </row>
        <row r="3734">
          <cell r="A3734" t="str">
            <v>05.080.0065-A</v>
          </cell>
          <cell r="B3734">
            <v>92.28</v>
          </cell>
        </row>
        <row r="3735">
          <cell r="A3735" t="str">
            <v>05.080.0070-0</v>
          </cell>
          <cell r="B3735">
            <v>122.27</v>
          </cell>
        </row>
        <row r="3736">
          <cell r="A3736" t="str">
            <v>05.080.0070-A</v>
          </cell>
          <cell r="B3736">
            <v>114.91</v>
          </cell>
        </row>
        <row r="3737">
          <cell r="A3737" t="str">
            <v>05.081.0010-0</v>
          </cell>
          <cell r="B3737">
            <v>66.72</v>
          </cell>
        </row>
        <row r="3738">
          <cell r="A3738" t="str">
            <v>05.081.0010-A</v>
          </cell>
          <cell r="B3738">
            <v>62.04</v>
          </cell>
        </row>
        <row r="3739">
          <cell r="A3739" t="str">
            <v>05.081.0012-0</v>
          </cell>
          <cell r="B3739">
            <v>71.3</v>
          </cell>
        </row>
        <row r="3740">
          <cell r="A3740" t="str">
            <v>05.081.0012-A</v>
          </cell>
          <cell r="B3740">
            <v>66.61</v>
          </cell>
        </row>
        <row r="3741">
          <cell r="A3741" t="str">
            <v>05.081.0015-0</v>
          </cell>
          <cell r="B3741">
            <v>94.16</v>
          </cell>
        </row>
        <row r="3742">
          <cell r="A3742" t="str">
            <v>05.081.0015-A</v>
          </cell>
          <cell r="B3742">
            <v>89.47</v>
          </cell>
        </row>
        <row r="3743">
          <cell r="A3743" t="str">
            <v>05.081.0017-0</v>
          </cell>
          <cell r="B3743">
            <v>93.15</v>
          </cell>
        </row>
        <row r="3744">
          <cell r="A3744" t="str">
            <v>05.081.0017-A</v>
          </cell>
          <cell r="B3744">
            <v>86.45</v>
          </cell>
        </row>
        <row r="3745">
          <cell r="A3745" t="str">
            <v>05.081.0020-0</v>
          </cell>
          <cell r="B3745">
            <v>97.75</v>
          </cell>
        </row>
        <row r="3746">
          <cell r="A3746" t="str">
            <v>05.081.0020-A</v>
          </cell>
          <cell r="B3746">
            <v>91.05</v>
          </cell>
        </row>
        <row r="3747">
          <cell r="A3747" t="str">
            <v>05.081.0022-0</v>
          </cell>
          <cell r="B3747">
            <v>120.75</v>
          </cell>
        </row>
        <row r="3748">
          <cell r="A3748" t="str">
            <v>05.081.0022-A</v>
          </cell>
          <cell r="B3748">
            <v>114.05</v>
          </cell>
        </row>
        <row r="3749">
          <cell r="A3749" t="str">
            <v>05.081.0025-0</v>
          </cell>
          <cell r="B3749">
            <v>109.04</v>
          </cell>
        </row>
        <row r="3750">
          <cell r="A3750" t="str">
            <v>05.081.0025-A</v>
          </cell>
          <cell r="B3750">
            <v>100.95</v>
          </cell>
        </row>
        <row r="3751">
          <cell r="A3751" t="str">
            <v>05.081.0027-0</v>
          </cell>
          <cell r="B3751">
            <v>113.57</v>
          </cell>
        </row>
        <row r="3752">
          <cell r="A3752" t="str">
            <v>05.081.0027-A</v>
          </cell>
          <cell r="B3752">
            <v>105.48</v>
          </cell>
        </row>
        <row r="3753">
          <cell r="A3753" t="str">
            <v>05.081.0029-0</v>
          </cell>
          <cell r="B3753">
            <v>136.19999999999999</v>
          </cell>
        </row>
        <row r="3754">
          <cell r="A3754" t="str">
            <v>05.081.0029-A</v>
          </cell>
          <cell r="B3754">
            <v>128.11000000000001</v>
          </cell>
        </row>
        <row r="3755">
          <cell r="A3755" t="str">
            <v>05.081.0031-0</v>
          </cell>
          <cell r="B3755">
            <v>23.71</v>
          </cell>
        </row>
        <row r="3756">
          <cell r="A3756" t="str">
            <v>05.081.0031-A</v>
          </cell>
          <cell r="B3756">
            <v>23.38</v>
          </cell>
        </row>
        <row r="3757">
          <cell r="A3757" t="str">
            <v>05.081.0032-0</v>
          </cell>
          <cell r="B3757">
            <v>38.24</v>
          </cell>
        </row>
        <row r="3758">
          <cell r="A3758" t="str">
            <v>05.081.0032-A</v>
          </cell>
          <cell r="B3758">
            <v>37.75</v>
          </cell>
        </row>
        <row r="3759">
          <cell r="A3759" t="str">
            <v>05.081.0033-0</v>
          </cell>
          <cell r="B3759">
            <v>34.93</v>
          </cell>
        </row>
        <row r="3760">
          <cell r="A3760" t="str">
            <v>05.081.0033-A</v>
          </cell>
          <cell r="B3760">
            <v>34.32</v>
          </cell>
        </row>
        <row r="3761">
          <cell r="A3761" t="str">
            <v>05.081.0050-0</v>
          </cell>
          <cell r="B3761">
            <v>31.27</v>
          </cell>
        </row>
        <row r="3762">
          <cell r="A3762" t="str">
            <v>05.081.0050-A</v>
          </cell>
          <cell r="B3762">
            <v>30.8</v>
          </cell>
        </row>
        <row r="3763">
          <cell r="A3763" t="str">
            <v>05.081.0051-0</v>
          </cell>
          <cell r="B3763">
            <v>46.05</v>
          </cell>
        </row>
        <row r="3764">
          <cell r="A3764" t="str">
            <v>05.081.0051-A</v>
          </cell>
          <cell r="B3764">
            <v>45.5</v>
          </cell>
        </row>
        <row r="3765">
          <cell r="A3765" t="str">
            <v>05.081.0052-0</v>
          </cell>
          <cell r="B3765">
            <v>44.24</v>
          </cell>
        </row>
        <row r="3766">
          <cell r="A3766" t="str">
            <v>05.081.0052-A</v>
          </cell>
          <cell r="B3766">
            <v>43.51</v>
          </cell>
        </row>
        <row r="3767">
          <cell r="A3767" t="str">
            <v>05.082.0001-0</v>
          </cell>
          <cell r="B3767">
            <v>72.709999999999994</v>
          </cell>
        </row>
        <row r="3768">
          <cell r="A3768" t="str">
            <v>05.082.0001-A</v>
          </cell>
          <cell r="B3768">
            <v>65.94</v>
          </cell>
        </row>
        <row r="3769">
          <cell r="A3769" t="str">
            <v>05.085.0010-1</v>
          </cell>
          <cell r="B3769">
            <v>201.91</v>
          </cell>
        </row>
        <row r="3770">
          <cell r="A3770" t="str">
            <v>05.085.0010-B</v>
          </cell>
          <cell r="B3770">
            <v>184.28</v>
          </cell>
        </row>
        <row r="3771">
          <cell r="A3771" t="str">
            <v>05.085.0011-0</v>
          </cell>
          <cell r="B3771">
            <v>251.27</v>
          </cell>
        </row>
        <row r="3772">
          <cell r="A3772" t="str">
            <v>05.085.0011-A</v>
          </cell>
          <cell r="B3772">
            <v>229.88</v>
          </cell>
        </row>
        <row r="3773">
          <cell r="A3773" t="str">
            <v>05.085.0012-0</v>
          </cell>
          <cell r="B3773">
            <v>208.44</v>
          </cell>
        </row>
        <row r="3774">
          <cell r="A3774" t="str">
            <v>05.085.0012-A</v>
          </cell>
          <cell r="B3774">
            <v>189.79</v>
          </cell>
        </row>
        <row r="3775">
          <cell r="A3775" t="str">
            <v>05.085.0013-1</v>
          </cell>
          <cell r="B3775">
            <v>250.87</v>
          </cell>
        </row>
        <row r="3776">
          <cell r="A3776" t="str">
            <v>05.085.0013-B</v>
          </cell>
          <cell r="B3776">
            <v>228.7</v>
          </cell>
        </row>
        <row r="3777">
          <cell r="A3777" t="str">
            <v>05.085.0014-0</v>
          </cell>
          <cell r="B3777">
            <v>138.41999999999999</v>
          </cell>
        </row>
        <row r="3778">
          <cell r="A3778" t="str">
            <v>05.085.0014-A</v>
          </cell>
          <cell r="B3778">
            <v>123.85</v>
          </cell>
        </row>
        <row r="3779">
          <cell r="A3779" t="str">
            <v>05.085.0015-0</v>
          </cell>
          <cell r="B3779">
            <v>140.84</v>
          </cell>
        </row>
        <row r="3780">
          <cell r="A3780" t="str">
            <v>05.085.0015-A</v>
          </cell>
          <cell r="B3780">
            <v>125.73</v>
          </cell>
        </row>
        <row r="3781">
          <cell r="A3781" t="str">
            <v>05.085.0016-1</v>
          </cell>
          <cell r="B3781">
            <v>168.37</v>
          </cell>
        </row>
        <row r="3782">
          <cell r="A3782" t="str">
            <v>05.085.0016-B</v>
          </cell>
          <cell r="B3782">
            <v>153.55000000000001</v>
          </cell>
        </row>
        <row r="3783">
          <cell r="A3783" t="str">
            <v>05.085.0017-0</v>
          </cell>
          <cell r="B3783">
            <v>210.47</v>
          </cell>
        </row>
        <row r="3784">
          <cell r="A3784" t="str">
            <v>05.085.0017-A</v>
          </cell>
          <cell r="B3784">
            <v>191.94</v>
          </cell>
        </row>
        <row r="3785">
          <cell r="A3785" t="str">
            <v>05.085.0018-0</v>
          </cell>
          <cell r="B3785">
            <v>176.79</v>
          </cell>
        </row>
        <row r="3786">
          <cell r="A3786" t="str">
            <v>05.085.0018-A</v>
          </cell>
          <cell r="B3786">
            <v>161.22999999999999</v>
          </cell>
        </row>
        <row r="3787">
          <cell r="A3787" t="str">
            <v>05.085.0019-0</v>
          </cell>
          <cell r="B3787">
            <v>227.31</v>
          </cell>
        </row>
        <row r="3788">
          <cell r="A3788" t="str">
            <v>05.085.0019-A</v>
          </cell>
          <cell r="B3788">
            <v>207.29</v>
          </cell>
        </row>
        <row r="3789">
          <cell r="A3789" t="str">
            <v>05.085.0020-0</v>
          </cell>
          <cell r="B3789">
            <v>115.76</v>
          </cell>
        </row>
        <row r="3790">
          <cell r="A3790" t="str">
            <v>05.085.0020-A</v>
          </cell>
          <cell r="B3790">
            <v>103.61</v>
          </cell>
        </row>
        <row r="3791">
          <cell r="A3791" t="str">
            <v>05.085.0021-0</v>
          </cell>
          <cell r="B3791">
            <v>117.98</v>
          </cell>
        </row>
        <row r="3792">
          <cell r="A3792" t="str">
            <v>05.085.0021-A</v>
          </cell>
          <cell r="B3792">
            <v>105.4</v>
          </cell>
        </row>
        <row r="3793">
          <cell r="A3793" t="str">
            <v>05.090.0001-0</v>
          </cell>
          <cell r="B3793">
            <v>135.52000000000001</v>
          </cell>
        </row>
        <row r="3794">
          <cell r="A3794" t="str">
            <v>05.090.0001-A</v>
          </cell>
          <cell r="B3794">
            <v>122.3</v>
          </cell>
        </row>
        <row r="3795">
          <cell r="A3795" t="str">
            <v>05.090.0002-0</v>
          </cell>
          <cell r="B3795">
            <v>150.38</v>
          </cell>
        </row>
        <row r="3796">
          <cell r="A3796" t="str">
            <v>05.090.0002-A</v>
          </cell>
          <cell r="B3796">
            <v>137.15</v>
          </cell>
        </row>
        <row r="3797">
          <cell r="A3797" t="str">
            <v>05.095.0001-0</v>
          </cell>
          <cell r="B3797">
            <v>176.23</v>
          </cell>
        </row>
        <row r="3798">
          <cell r="A3798" t="str">
            <v>05.095.0001-A</v>
          </cell>
          <cell r="B3798">
            <v>163.11000000000001</v>
          </cell>
        </row>
        <row r="3799">
          <cell r="A3799" t="str">
            <v>05.095.0002-1</v>
          </cell>
          <cell r="B3799">
            <v>104.73</v>
          </cell>
        </row>
        <row r="3800">
          <cell r="A3800" t="str">
            <v>05.095.0002-B</v>
          </cell>
          <cell r="B3800">
            <v>94.48</v>
          </cell>
        </row>
        <row r="3801">
          <cell r="A3801" t="str">
            <v>05.097.0001-0</v>
          </cell>
          <cell r="B3801">
            <v>60.49</v>
          </cell>
        </row>
        <row r="3802">
          <cell r="A3802" t="str">
            <v>05.097.0001-A</v>
          </cell>
          <cell r="B3802">
            <v>54.04</v>
          </cell>
        </row>
        <row r="3803">
          <cell r="A3803" t="str">
            <v>05.098.0002-0</v>
          </cell>
          <cell r="B3803">
            <v>41.52</v>
          </cell>
        </row>
        <row r="3804">
          <cell r="A3804" t="str">
            <v>05.098.0002-A</v>
          </cell>
          <cell r="B3804">
            <v>40.81</v>
          </cell>
        </row>
        <row r="3805">
          <cell r="A3805" t="str">
            <v>05.099.0001-1</v>
          </cell>
          <cell r="B3805">
            <v>95.64</v>
          </cell>
        </row>
        <row r="3806">
          <cell r="A3806" t="str">
            <v>05.099.0001-B</v>
          </cell>
          <cell r="B3806">
            <v>87.77</v>
          </cell>
        </row>
        <row r="3807">
          <cell r="A3807" t="str">
            <v>05.099.0002-1</v>
          </cell>
          <cell r="B3807">
            <v>49.86</v>
          </cell>
        </row>
        <row r="3808">
          <cell r="A3808" t="str">
            <v>05.099.0002-B</v>
          </cell>
          <cell r="B3808">
            <v>47.98</v>
          </cell>
        </row>
        <row r="3809">
          <cell r="A3809" t="str">
            <v>05.099.0003-0</v>
          </cell>
          <cell r="B3809">
            <v>64.010000000000005</v>
          </cell>
        </row>
        <row r="3810">
          <cell r="A3810" t="str">
            <v>05.099.0003-A</v>
          </cell>
          <cell r="B3810">
            <v>61.6</v>
          </cell>
        </row>
        <row r="3811">
          <cell r="A3811" t="str">
            <v>05.099.0004-1</v>
          </cell>
          <cell r="B3811">
            <v>124.6</v>
          </cell>
        </row>
        <row r="3812">
          <cell r="A3812" t="str">
            <v>05.099.0004-B</v>
          </cell>
          <cell r="B3812">
            <v>117.21</v>
          </cell>
        </row>
        <row r="3813">
          <cell r="A3813" t="str">
            <v>05.100.0020-0</v>
          </cell>
          <cell r="B3813">
            <v>4.6399999999999997</v>
          </cell>
        </row>
        <row r="3814">
          <cell r="A3814" t="str">
            <v>05.100.0020-A</v>
          </cell>
          <cell r="B3814">
            <v>4.6399999999999997</v>
          </cell>
        </row>
        <row r="3815">
          <cell r="A3815" t="str">
            <v>05.100.0022-0</v>
          </cell>
          <cell r="B3815">
            <v>12</v>
          </cell>
        </row>
        <row r="3816">
          <cell r="A3816" t="str">
            <v>05.100.0022-A</v>
          </cell>
          <cell r="B3816">
            <v>12</v>
          </cell>
        </row>
        <row r="3817">
          <cell r="A3817" t="str">
            <v>05.100.0024-0</v>
          </cell>
          <cell r="B3817">
            <v>240</v>
          </cell>
        </row>
        <row r="3818">
          <cell r="A3818" t="str">
            <v>05.100.0024-A</v>
          </cell>
          <cell r="B3818">
            <v>240</v>
          </cell>
        </row>
        <row r="3819">
          <cell r="A3819" t="str">
            <v>05.100.0026-0</v>
          </cell>
          <cell r="B3819">
            <v>7</v>
          </cell>
        </row>
        <row r="3820">
          <cell r="A3820" t="str">
            <v>05.100.0026-A</v>
          </cell>
          <cell r="B3820">
            <v>7</v>
          </cell>
        </row>
        <row r="3821">
          <cell r="A3821" t="str">
            <v>05.100.0900-0</v>
          </cell>
          <cell r="B3821">
            <v>26.38</v>
          </cell>
        </row>
        <row r="3822">
          <cell r="A3822" t="str">
            <v>05.100.0900-A</v>
          </cell>
          <cell r="B3822">
            <v>26.38</v>
          </cell>
        </row>
        <row r="3823">
          <cell r="A3823" t="str">
            <v>05.100.9999-0</v>
          </cell>
          <cell r="B3823">
            <v>5423</v>
          </cell>
        </row>
        <row r="3824">
          <cell r="A3824" t="str">
            <v>05.100.9999-A</v>
          </cell>
          <cell r="B3824">
            <v>4872</v>
          </cell>
        </row>
        <row r="3825">
          <cell r="A3825" t="str">
            <v>05.103.9999-0</v>
          </cell>
          <cell r="B3825">
            <v>3517</v>
          </cell>
        </row>
        <row r="3826">
          <cell r="A3826" t="str">
            <v>05.103.9999-A</v>
          </cell>
          <cell r="B3826">
            <v>3517</v>
          </cell>
        </row>
        <row r="3827">
          <cell r="A3827" t="str">
            <v>05.105.0002-0</v>
          </cell>
          <cell r="B3827">
            <v>29.98</v>
          </cell>
        </row>
        <row r="3828">
          <cell r="A3828" t="str">
            <v>05.105.0002-A</v>
          </cell>
          <cell r="B3828">
            <v>25.98</v>
          </cell>
        </row>
        <row r="3829">
          <cell r="A3829" t="str">
            <v>05.105.0003-0</v>
          </cell>
          <cell r="B3829">
            <v>23.32</v>
          </cell>
        </row>
        <row r="3830">
          <cell r="A3830" t="str">
            <v>05.105.0003-A</v>
          </cell>
          <cell r="B3830">
            <v>20.21</v>
          </cell>
        </row>
        <row r="3831">
          <cell r="A3831" t="str">
            <v>05.105.0004-0</v>
          </cell>
          <cell r="B3831">
            <v>21.67</v>
          </cell>
        </row>
        <row r="3832">
          <cell r="A3832" t="str">
            <v>05.105.0004-A</v>
          </cell>
          <cell r="B3832">
            <v>18.77</v>
          </cell>
        </row>
        <row r="3833">
          <cell r="A3833" t="str">
            <v>05.105.0005-0</v>
          </cell>
          <cell r="B3833">
            <v>21.67</v>
          </cell>
        </row>
        <row r="3834">
          <cell r="A3834" t="str">
            <v>05.105.0005-A</v>
          </cell>
          <cell r="B3834">
            <v>18.77</v>
          </cell>
        </row>
        <row r="3835">
          <cell r="A3835" t="str">
            <v>05.105.0006-0</v>
          </cell>
          <cell r="B3835">
            <v>23.32</v>
          </cell>
        </row>
        <row r="3836">
          <cell r="A3836" t="str">
            <v>05.105.0006-A</v>
          </cell>
          <cell r="B3836">
            <v>20.21</v>
          </cell>
        </row>
        <row r="3837">
          <cell r="A3837" t="str">
            <v>05.105.0007-0</v>
          </cell>
          <cell r="B3837">
            <v>21.67</v>
          </cell>
        </row>
        <row r="3838">
          <cell r="A3838" t="str">
            <v>05.105.0007-A</v>
          </cell>
          <cell r="B3838">
            <v>18.77</v>
          </cell>
        </row>
        <row r="3839">
          <cell r="A3839" t="str">
            <v>05.105.0008-0</v>
          </cell>
          <cell r="B3839">
            <v>21.67</v>
          </cell>
        </row>
        <row r="3840">
          <cell r="A3840" t="str">
            <v>05.105.0008-A</v>
          </cell>
          <cell r="B3840">
            <v>18.77</v>
          </cell>
        </row>
        <row r="3841">
          <cell r="A3841" t="str">
            <v>05.105.0009-0</v>
          </cell>
          <cell r="B3841">
            <v>21.67</v>
          </cell>
        </row>
        <row r="3842">
          <cell r="A3842" t="str">
            <v>05.105.0009-A</v>
          </cell>
          <cell r="B3842">
            <v>18.77</v>
          </cell>
        </row>
        <row r="3843">
          <cell r="A3843" t="str">
            <v>05.105.0010-0</v>
          </cell>
          <cell r="B3843">
            <v>21.67</v>
          </cell>
        </row>
        <row r="3844">
          <cell r="A3844" t="str">
            <v>05.105.0010-A</v>
          </cell>
          <cell r="B3844">
            <v>18.77</v>
          </cell>
        </row>
        <row r="3845">
          <cell r="A3845" t="str">
            <v>05.105.0011-0</v>
          </cell>
          <cell r="B3845">
            <v>21.67</v>
          </cell>
        </row>
        <row r="3846">
          <cell r="A3846" t="str">
            <v>05.105.0011-A</v>
          </cell>
          <cell r="B3846">
            <v>18.77</v>
          </cell>
        </row>
        <row r="3847">
          <cell r="A3847" t="str">
            <v>05.105.0012-0</v>
          </cell>
          <cell r="B3847">
            <v>23.32</v>
          </cell>
        </row>
        <row r="3848">
          <cell r="A3848" t="str">
            <v>05.105.0012-A</v>
          </cell>
          <cell r="B3848">
            <v>20.21</v>
          </cell>
        </row>
        <row r="3849">
          <cell r="A3849" t="str">
            <v>05.105.0013-0</v>
          </cell>
          <cell r="B3849">
            <v>21.67</v>
          </cell>
        </row>
        <row r="3850">
          <cell r="A3850" t="str">
            <v>05.105.0013-A</v>
          </cell>
          <cell r="B3850">
            <v>18.77</v>
          </cell>
        </row>
        <row r="3851">
          <cell r="A3851" t="str">
            <v>05.105.0014-0</v>
          </cell>
          <cell r="B3851">
            <v>21.67</v>
          </cell>
        </row>
        <row r="3852">
          <cell r="A3852" t="str">
            <v>05.105.0014-A</v>
          </cell>
          <cell r="B3852">
            <v>18.77</v>
          </cell>
        </row>
        <row r="3853">
          <cell r="A3853" t="str">
            <v>05.105.0015-0</v>
          </cell>
          <cell r="B3853">
            <v>15.69</v>
          </cell>
        </row>
        <row r="3854">
          <cell r="A3854" t="str">
            <v>05.105.0015-A</v>
          </cell>
          <cell r="B3854">
            <v>13.6</v>
          </cell>
        </row>
        <row r="3855">
          <cell r="A3855" t="str">
            <v>05.105.0016-0</v>
          </cell>
          <cell r="B3855">
            <v>15.69</v>
          </cell>
        </row>
        <row r="3856">
          <cell r="A3856" t="str">
            <v>05.105.0016-A</v>
          </cell>
          <cell r="B3856">
            <v>13.6</v>
          </cell>
        </row>
        <row r="3857">
          <cell r="A3857" t="str">
            <v>05.105.0017-0</v>
          </cell>
          <cell r="B3857">
            <v>23.32</v>
          </cell>
        </row>
        <row r="3858">
          <cell r="A3858" t="str">
            <v>05.105.0017-A</v>
          </cell>
          <cell r="B3858">
            <v>20.21</v>
          </cell>
        </row>
        <row r="3859">
          <cell r="A3859" t="str">
            <v>05.105.0018-0</v>
          </cell>
          <cell r="B3859">
            <v>21.67</v>
          </cell>
        </row>
        <row r="3860">
          <cell r="A3860" t="str">
            <v>05.105.0018-A</v>
          </cell>
          <cell r="B3860">
            <v>18.77</v>
          </cell>
        </row>
        <row r="3861">
          <cell r="A3861" t="str">
            <v>05.105.0019-0</v>
          </cell>
          <cell r="B3861">
            <v>21.67</v>
          </cell>
        </row>
        <row r="3862">
          <cell r="A3862" t="str">
            <v>05.105.0019-A</v>
          </cell>
          <cell r="B3862">
            <v>18.77</v>
          </cell>
        </row>
        <row r="3863">
          <cell r="A3863" t="str">
            <v>05.105.0020-0</v>
          </cell>
          <cell r="B3863">
            <v>20.399999999999999</v>
          </cell>
        </row>
        <row r="3864">
          <cell r="A3864" t="str">
            <v>05.105.0020-A</v>
          </cell>
          <cell r="B3864">
            <v>17.670000000000002</v>
          </cell>
        </row>
        <row r="3865">
          <cell r="A3865" t="str">
            <v>05.105.0021-0</v>
          </cell>
          <cell r="B3865">
            <v>24.35</v>
          </cell>
        </row>
        <row r="3866">
          <cell r="A3866" t="str">
            <v>05.105.0021-A</v>
          </cell>
          <cell r="B3866">
            <v>21.1</v>
          </cell>
        </row>
        <row r="3867">
          <cell r="A3867" t="str">
            <v>05.105.0022-0</v>
          </cell>
          <cell r="B3867">
            <v>25.64</v>
          </cell>
        </row>
        <row r="3868">
          <cell r="A3868" t="str">
            <v>05.105.0022-A</v>
          </cell>
          <cell r="B3868">
            <v>22.22</v>
          </cell>
        </row>
        <row r="3869">
          <cell r="A3869" t="str">
            <v>05.105.0023-0</v>
          </cell>
          <cell r="B3869">
            <v>25.64</v>
          </cell>
        </row>
        <row r="3870">
          <cell r="A3870" t="str">
            <v>05.105.0023-A</v>
          </cell>
          <cell r="B3870">
            <v>22.22</v>
          </cell>
        </row>
        <row r="3871">
          <cell r="A3871" t="str">
            <v>05.105.0024-0</v>
          </cell>
          <cell r="B3871">
            <v>16.52</v>
          </cell>
        </row>
        <row r="3872">
          <cell r="A3872" t="str">
            <v>05.105.0024-A</v>
          </cell>
          <cell r="B3872">
            <v>14.31</v>
          </cell>
        </row>
        <row r="3873">
          <cell r="A3873" t="str">
            <v>05.105.0025-0</v>
          </cell>
          <cell r="B3873">
            <v>10.49</v>
          </cell>
        </row>
        <row r="3874">
          <cell r="A3874" t="str">
            <v>05.105.0025-A</v>
          </cell>
          <cell r="B3874">
            <v>9.09</v>
          </cell>
        </row>
        <row r="3875">
          <cell r="A3875" t="str">
            <v>05.105.0026-0</v>
          </cell>
          <cell r="B3875">
            <v>16.52</v>
          </cell>
        </row>
        <row r="3876">
          <cell r="A3876" t="str">
            <v>05.105.0026-A</v>
          </cell>
          <cell r="B3876">
            <v>14.31</v>
          </cell>
        </row>
        <row r="3877">
          <cell r="A3877" t="str">
            <v>05.105.0027-0</v>
          </cell>
          <cell r="B3877">
            <v>29.98</v>
          </cell>
        </row>
        <row r="3878">
          <cell r="A3878" t="str">
            <v>05.105.0027-A</v>
          </cell>
          <cell r="B3878">
            <v>25.98</v>
          </cell>
        </row>
        <row r="3879">
          <cell r="A3879" t="str">
            <v>05.105.0028-0</v>
          </cell>
          <cell r="B3879">
            <v>36.07</v>
          </cell>
        </row>
        <row r="3880">
          <cell r="A3880" t="str">
            <v>05.105.0028-A</v>
          </cell>
          <cell r="B3880">
            <v>31.26</v>
          </cell>
        </row>
        <row r="3881">
          <cell r="A3881" t="str">
            <v>05.105.0029-0</v>
          </cell>
          <cell r="B3881">
            <v>49.56</v>
          </cell>
        </row>
        <row r="3882">
          <cell r="A3882" t="str">
            <v>05.105.0029-A</v>
          </cell>
          <cell r="B3882">
            <v>42.94</v>
          </cell>
        </row>
        <row r="3883">
          <cell r="A3883" t="str">
            <v>05.105.0030-0</v>
          </cell>
          <cell r="B3883">
            <v>36.07</v>
          </cell>
        </row>
        <row r="3884">
          <cell r="A3884" t="str">
            <v>05.105.0030-A</v>
          </cell>
          <cell r="B3884">
            <v>31.26</v>
          </cell>
        </row>
        <row r="3885">
          <cell r="A3885" t="str">
            <v>05.105.0031-0</v>
          </cell>
          <cell r="B3885">
            <v>89.19</v>
          </cell>
        </row>
        <row r="3886">
          <cell r="A3886" t="str">
            <v>05.105.0031-A</v>
          </cell>
          <cell r="B3886">
            <v>77.290000000000006</v>
          </cell>
        </row>
        <row r="3887">
          <cell r="A3887" t="str">
            <v>05.105.0032-0</v>
          </cell>
          <cell r="B3887">
            <v>89.19</v>
          </cell>
        </row>
        <row r="3888">
          <cell r="A3888" t="str">
            <v>05.105.0032-A</v>
          </cell>
          <cell r="B3888">
            <v>77.290000000000006</v>
          </cell>
        </row>
        <row r="3889">
          <cell r="A3889" t="str">
            <v>05.105.0033-0</v>
          </cell>
          <cell r="B3889">
            <v>178.38</v>
          </cell>
        </row>
        <row r="3890">
          <cell r="A3890" t="str">
            <v>05.105.0033-A</v>
          </cell>
          <cell r="B3890">
            <v>154.57</v>
          </cell>
        </row>
        <row r="3891">
          <cell r="A3891" t="str">
            <v>05.105.0034-0</v>
          </cell>
          <cell r="B3891">
            <v>205.14</v>
          </cell>
        </row>
        <row r="3892">
          <cell r="A3892" t="str">
            <v>05.105.0034-A</v>
          </cell>
          <cell r="B3892">
            <v>177.76</v>
          </cell>
        </row>
        <row r="3893">
          <cell r="A3893" t="str">
            <v>05.105.0035-0</v>
          </cell>
          <cell r="B3893">
            <v>29.98</v>
          </cell>
        </row>
        <row r="3894">
          <cell r="A3894" t="str">
            <v>05.105.0035-A</v>
          </cell>
          <cell r="B3894">
            <v>25.98</v>
          </cell>
        </row>
        <row r="3895">
          <cell r="A3895" t="str">
            <v>05.105.0036-0</v>
          </cell>
          <cell r="B3895">
            <v>19.850000000000001</v>
          </cell>
        </row>
        <row r="3896">
          <cell r="A3896" t="str">
            <v>05.105.0036-A</v>
          </cell>
          <cell r="B3896">
            <v>17.2</v>
          </cell>
        </row>
        <row r="3897">
          <cell r="A3897" t="str">
            <v>05.105.0037-0</v>
          </cell>
          <cell r="B3897">
            <v>34.619999999999997</v>
          </cell>
        </row>
        <row r="3898">
          <cell r="A3898" t="str">
            <v>05.105.0037-A</v>
          </cell>
          <cell r="B3898">
            <v>29.99</v>
          </cell>
        </row>
        <row r="3899">
          <cell r="A3899" t="str">
            <v>05.105.0038-0</v>
          </cell>
          <cell r="B3899">
            <v>25.64</v>
          </cell>
        </row>
        <row r="3900">
          <cell r="A3900" t="str">
            <v>05.105.0038-A</v>
          </cell>
          <cell r="B3900">
            <v>22.22</v>
          </cell>
        </row>
        <row r="3901">
          <cell r="A3901" t="str">
            <v>05.105.0039-0</v>
          </cell>
          <cell r="B3901">
            <v>19.850000000000001</v>
          </cell>
        </row>
        <row r="3902">
          <cell r="A3902" t="str">
            <v>05.105.0039-A</v>
          </cell>
          <cell r="B3902">
            <v>17.2</v>
          </cell>
        </row>
        <row r="3903">
          <cell r="A3903" t="str">
            <v>05.105.0040-0</v>
          </cell>
          <cell r="B3903">
            <v>19.850000000000001</v>
          </cell>
        </row>
        <row r="3904">
          <cell r="A3904" t="str">
            <v>05.105.0040-A</v>
          </cell>
          <cell r="B3904">
            <v>17.2</v>
          </cell>
        </row>
        <row r="3905">
          <cell r="A3905" t="str">
            <v>05.105.0041-0</v>
          </cell>
          <cell r="B3905">
            <v>19.850000000000001</v>
          </cell>
        </row>
        <row r="3906">
          <cell r="A3906" t="str">
            <v>05.105.0041-A</v>
          </cell>
          <cell r="B3906">
            <v>17.2</v>
          </cell>
        </row>
        <row r="3907">
          <cell r="A3907" t="str">
            <v>05.105.0042-0</v>
          </cell>
          <cell r="B3907">
            <v>21.67</v>
          </cell>
        </row>
        <row r="3908">
          <cell r="A3908" t="str">
            <v>05.105.0042-A</v>
          </cell>
          <cell r="B3908">
            <v>18.77</v>
          </cell>
        </row>
        <row r="3909">
          <cell r="A3909" t="str">
            <v>05.105.0043-0</v>
          </cell>
          <cell r="B3909">
            <v>21.67</v>
          </cell>
        </row>
        <row r="3910">
          <cell r="A3910" t="str">
            <v>05.105.0043-A</v>
          </cell>
          <cell r="B3910">
            <v>18.77</v>
          </cell>
        </row>
        <row r="3911">
          <cell r="A3911" t="str">
            <v>05.105.0044-0</v>
          </cell>
          <cell r="B3911">
            <v>29.98</v>
          </cell>
        </row>
        <row r="3912">
          <cell r="A3912" t="str">
            <v>05.105.0044-A</v>
          </cell>
          <cell r="B3912">
            <v>25.98</v>
          </cell>
        </row>
        <row r="3913">
          <cell r="A3913" t="str">
            <v>05.105.0045-0</v>
          </cell>
          <cell r="B3913">
            <v>125.92</v>
          </cell>
        </row>
        <row r="3914">
          <cell r="A3914" t="str">
            <v>05.105.0045-A</v>
          </cell>
          <cell r="B3914">
            <v>109.11</v>
          </cell>
        </row>
        <row r="3915">
          <cell r="A3915" t="str">
            <v>05.105.0046-0</v>
          </cell>
          <cell r="B3915">
            <v>21.67</v>
          </cell>
        </row>
        <row r="3916">
          <cell r="A3916" t="str">
            <v>05.105.0046-A</v>
          </cell>
          <cell r="B3916">
            <v>18.77</v>
          </cell>
        </row>
        <row r="3917">
          <cell r="A3917" t="str">
            <v>05.105.0047-0</v>
          </cell>
          <cell r="B3917">
            <v>36.07</v>
          </cell>
        </row>
        <row r="3918">
          <cell r="A3918" t="str">
            <v>05.105.0047-A</v>
          </cell>
          <cell r="B3918">
            <v>31.26</v>
          </cell>
        </row>
        <row r="3919">
          <cell r="A3919" t="str">
            <v>05.105.0048-0</v>
          </cell>
          <cell r="B3919">
            <v>19.850000000000001</v>
          </cell>
        </row>
        <row r="3920">
          <cell r="A3920" t="str">
            <v>05.105.0048-A</v>
          </cell>
          <cell r="B3920">
            <v>17.2</v>
          </cell>
        </row>
        <row r="3921">
          <cell r="A3921" t="str">
            <v>05.105.0049-0</v>
          </cell>
          <cell r="B3921">
            <v>36.07</v>
          </cell>
        </row>
        <row r="3922">
          <cell r="A3922" t="str">
            <v>05.105.0049-A</v>
          </cell>
          <cell r="B3922">
            <v>31.26</v>
          </cell>
        </row>
        <row r="3923">
          <cell r="A3923" t="str">
            <v>05.105.0050-0</v>
          </cell>
          <cell r="B3923">
            <v>36.07</v>
          </cell>
        </row>
        <row r="3924">
          <cell r="A3924" t="str">
            <v>05.105.0050-A</v>
          </cell>
          <cell r="B3924">
            <v>31.26</v>
          </cell>
        </row>
        <row r="3925">
          <cell r="A3925" t="str">
            <v>05.105.0051-0</v>
          </cell>
          <cell r="B3925">
            <v>29.98</v>
          </cell>
        </row>
        <row r="3926">
          <cell r="A3926" t="str">
            <v>05.105.0051-A</v>
          </cell>
          <cell r="B3926">
            <v>25.98</v>
          </cell>
        </row>
        <row r="3927">
          <cell r="A3927" t="str">
            <v>05.105.0052-0</v>
          </cell>
          <cell r="B3927">
            <v>16.52</v>
          </cell>
        </row>
        <row r="3928">
          <cell r="A3928" t="str">
            <v>05.105.0052-A</v>
          </cell>
          <cell r="B3928">
            <v>14.31</v>
          </cell>
        </row>
        <row r="3929">
          <cell r="A3929" t="str">
            <v>05.105.0053-0</v>
          </cell>
          <cell r="B3929">
            <v>29.98</v>
          </cell>
        </row>
        <row r="3930">
          <cell r="A3930" t="str">
            <v>05.105.0053-A</v>
          </cell>
          <cell r="B3930">
            <v>25.98</v>
          </cell>
        </row>
        <row r="3931">
          <cell r="A3931" t="str">
            <v>05.105.0054-0</v>
          </cell>
          <cell r="B3931">
            <v>21.67</v>
          </cell>
        </row>
        <row r="3932">
          <cell r="A3932" t="str">
            <v>05.105.0054-A</v>
          </cell>
          <cell r="B3932">
            <v>18.77</v>
          </cell>
        </row>
        <row r="3933">
          <cell r="A3933" t="str">
            <v>05.105.0055-0</v>
          </cell>
          <cell r="B3933">
            <v>23.32</v>
          </cell>
        </row>
        <row r="3934">
          <cell r="A3934" t="str">
            <v>05.105.0055-A</v>
          </cell>
          <cell r="B3934">
            <v>20.21</v>
          </cell>
        </row>
        <row r="3935">
          <cell r="A3935" t="str">
            <v>05.105.0057-0</v>
          </cell>
          <cell r="B3935">
            <v>23.32</v>
          </cell>
        </row>
        <row r="3936">
          <cell r="A3936" t="str">
            <v>05.105.0057-A</v>
          </cell>
          <cell r="B3936">
            <v>20.21</v>
          </cell>
        </row>
        <row r="3937">
          <cell r="A3937" t="str">
            <v>05.105.0058-0</v>
          </cell>
          <cell r="B3937">
            <v>24.35</v>
          </cell>
        </row>
        <row r="3938">
          <cell r="A3938" t="str">
            <v>05.105.0058-A</v>
          </cell>
          <cell r="B3938">
            <v>21.1</v>
          </cell>
        </row>
        <row r="3939">
          <cell r="A3939" t="str">
            <v>05.105.0059-0</v>
          </cell>
          <cell r="B3939">
            <v>21.67</v>
          </cell>
        </row>
        <row r="3940">
          <cell r="A3940" t="str">
            <v>05.105.0059-A</v>
          </cell>
          <cell r="B3940">
            <v>18.77</v>
          </cell>
        </row>
        <row r="3941">
          <cell r="A3941" t="str">
            <v>05.105.0060-0</v>
          </cell>
          <cell r="B3941">
            <v>20.81</v>
          </cell>
        </row>
        <row r="3942">
          <cell r="A3942" t="str">
            <v>05.105.0060-A</v>
          </cell>
          <cell r="B3942">
            <v>18.03</v>
          </cell>
        </row>
        <row r="3943">
          <cell r="A3943" t="str">
            <v>05.105.0061-0</v>
          </cell>
          <cell r="B3943">
            <v>12.83</v>
          </cell>
        </row>
        <row r="3944">
          <cell r="A3944" t="str">
            <v>05.105.0061-A</v>
          </cell>
          <cell r="B3944">
            <v>11.12</v>
          </cell>
        </row>
        <row r="3945">
          <cell r="A3945" t="str">
            <v>05.105.0062-0</v>
          </cell>
          <cell r="B3945">
            <v>25.64</v>
          </cell>
        </row>
        <row r="3946">
          <cell r="A3946" t="str">
            <v>05.105.0062-A</v>
          </cell>
          <cell r="B3946">
            <v>22.22</v>
          </cell>
        </row>
        <row r="3947">
          <cell r="A3947" t="str">
            <v>05.105.0063-0</v>
          </cell>
          <cell r="B3947">
            <v>36.07</v>
          </cell>
        </row>
        <row r="3948">
          <cell r="A3948" t="str">
            <v>05.105.0063-A</v>
          </cell>
          <cell r="B3948">
            <v>31.26</v>
          </cell>
        </row>
        <row r="3949">
          <cell r="A3949" t="str">
            <v>05.105.0066-0</v>
          </cell>
          <cell r="B3949">
            <v>23.32</v>
          </cell>
        </row>
        <row r="3950">
          <cell r="A3950" t="str">
            <v>05.105.0066-A</v>
          </cell>
          <cell r="B3950">
            <v>20.21</v>
          </cell>
        </row>
        <row r="3951">
          <cell r="A3951" t="str">
            <v>05.105.0069-0</v>
          </cell>
          <cell r="B3951">
            <v>36.07</v>
          </cell>
        </row>
        <row r="3952">
          <cell r="A3952" t="str">
            <v>05.105.0069-A</v>
          </cell>
          <cell r="B3952">
            <v>31.26</v>
          </cell>
        </row>
        <row r="3953">
          <cell r="A3953" t="str">
            <v>05.105.0070-0</v>
          </cell>
          <cell r="B3953">
            <v>89.19</v>
          </cell>
        </row>
        <row r="3954">
          <cell r="A3954" t="str">
            <v>05.105.0070-A</v>
          </cell>
          <cell r="B3954">
            <v>77.290000000000006</v>
          </cell>
        </row>
        <row r="3955">
          <cell r="A3955" t="str">
            <v>05.105.0071-0</v>
          </cell>
          <cell r="B3955">
            <v>36.07</v>
          </cell>
        </row>
        <row r="3956">
          <cell r="A3956" t="str">
            <v>05.105.0071-A</v>
          </cell>
          <cell r="B3956">
            <v>31.26</v>
          </cell>
        </row>
        <row r="3957">
          <cell r="A3957" t="str">
            <v>05.105.0072-0</v>
          </cell>
          <cell r="B3957">
            <v>36.07</v>
          </cell>
        </row>
        <row r="3958">
          <cell r="A3958" t="str">
            <v>05.105.0072-A</v>
          </cell>
          <cell r="B3958">
            <v>31.26</v>
          </cell>
        </row>
        <row r="3959">
          <cell r="A3959" t="str">
            <v>05.105.0073-0</v>
          </cell>
          <cell r="B3959">
            <v>25.64</v>
          </cell>
        </row>
        <row r="3960">
          <cell r="A3960" t="str">
            <v>05.105.0073-A</v>
          </cell>
          <cell r="B3960">
            <v>22.22</v>
          </cell>
        </row>
        <row r="3961">
          <cell r="A3961" t="str">
            <v>05.105.0074-0</v>
          </cell>
          <cell r="B3961">
            <v>23.32</v>
          </cell>
        </row>
        <row r="3962">
          <cell r="A3962" t="str">
            <v>05.105.0074-A</v>
          </cell>
          <cell r="B3962">
            <v>20.21</v>
          </cell>
        </row>
        <row r="3963">
          <cell r="A3963" t="str">
            <v>05.105.0075-0</v>
          </cell>
          <cell r="B3963">
            <v>23.32</v>
          </cell>
        </row>
        <row r="3964">
          <cell r="A3964" t="str">
            <v>05.105.0075-A</v>
          </cell>
          <cell r="B3964">
            <v>20.21</v>
          </cell>
        </row>
        <row r="3965">
          <cell r="A3965" t="str">
            <v>05.105.0080-0</v>
          </cell>
          <cell r="B3965">
            <v>15.69</v>
          </cell>
        </row>
        <row r="3966">
          <cell r="A3966" t="str">
            <v>05.105.0080-A</v>
          </cell>
          <cell r="B3966">
            <v>13.6</v>
          </cell>
        </row>
        <row r="3967">
          <cell r="A3967" t="str">
            <v>05.105.0081-0</v>
          </cell>
          <cell r="B3967">
            <v>15.69</v>
          </cell>
        </row>
        <row r="3968">
          <cell r="A3968" t="str">
            <v>05.105.0081-A</v>
          </cell>
          <cell r="B3968">
            <v>13.6</v>
          </cell>
        </row>
        <row r="3969">
          <cell r="A3969" t="str">
            <v>05.105.0095-0</v>
          </cell>
          <cell r="B3969">
            <v>41.57</v>
          </cell>
        </row>
        <row r="3970">
          <cell r="A3970" t="str">
            <v>05.105.0095-A</v>
          </cell>
          <cell r="B3970">
            <v>36.020000000000003</v>
          </cell>
        </row>
        <row r="3971">
          <cell r="A3971" t="str">
            <v>05.105.0096-0</v>
          </cell>
          <cell r="B3971">
            <v>49.56</v>
          </cell>
        </row>
        <row r="3972">
          <cell r="A3972" t="str">
            <v>05.105.0096-A</v>
          </cell>
          <cell r="B3972">
            <v>42.94</v>
          </cell>
        </row>
        <row r="3973">
          <cell r="A3973" t="str">
            <v>05.105.0097-0</v>
          </cell>
          <cell r="B3973">
            <v>16.52</v>
          </cell>
        </row>
        <row r="3974">
          <cell r="A3974" t="str">
            <v>05.105.0097-A</v>
          </cell>
          <cell r="B3974">
            <v>14.31</v>
          </cell>
        </row>
        <row r="3975">
          <cell r="A3975" t="str">
            <v>05.105.0098-0</v>
          </cell>
          <cell r="B3975">
            <v>20.29</v>
          </cell>
        </row>
        <row r="3976">
          <cell r="A3976" t="str">
            <v>05.105.0098-A</v>
          </cell>
          <cell r="B3976">
            <v>17.579999999999998</v>
          </cell>
        </row>
        <row r="3977">
          <cell r="A3977" t="str">
            <v>05.105.0100-0</v>
          </cell>
          <cell r="B3977">
            <v>2907.52</v>
          </cell>
        </row>
        <row r="3978">
          <cell r="A3978" t="str">
            <v>05.105.0100-A</v>
          </cell>
          <cell r="B3978">
            <v>2518.56</v>
          </cell>
        </row>
        <row r="3979">
          <cell r="A3979" t="str">
            <v>05.105.0101-0</v>
          </cell>
          <cell r="B3979">
            <v>5276.48</v>
          </cell>
        </row>
        <row r="3980">
          <cell r="A3980" t="str">
            <v>05.105.0101-A</v>
          </cell>
          <cell r="B3980">
            <v>4572.4799999999996</v>
          </cell>
        </row>
        <row r="3981">
          <cell r="A3981" t="str">
            <v>05.105.0102-0</v>
          </cell>
          <cell r="B3981">
            <v>4104.32</v>
          </cell>
        </row>
        <row r="3982">
          <cell r="A3982" t="str">
            <v>05.105.0102-A</v>
          </cell>
          <cell r="B3982">
            <v>3556.96</v>
          </cell>
        </row>
        <row r="3983">
          <cell r="A3983" t="str">
            <v>05.105.0103-0</v>
          </cell>
          <cell r="B3983">
            <v>3813.92</v>
          </cell>
        </row>
        <row r="3984">
          <cell r="A3984" t="str">
            <v>05.105.0103-A</v>
          </cell>
          <cell r="B3984">
            <v>3303.52</v>
          </cell>
        </row>
        <row r="3985">
          <cell r="A3985" t="str">
            <v>05.105.0104-0</v>
          </cell>
          <cell r="B3985">
            <v>3813.92</v>
          </cell>
        </row>
        <row r="3986">
          <cell r="A3986" t="str">
            <v>05.105.0104-A</v>
          </cell>
          <cell r="B3986">
            <v>3303.52</v>
          </cell>
        </row>
        <row r="3987">
          <cell r="A3987" t="str">
            <v>05.105.0105-0</v>
          </cell>
          <cell r="B3987">
            <v>4104.32</v>
          </cell>
        </row>
        <row r="3988">
          <cell r="A3988" t="str">
            <v>05.105.0105-A</v>
          </cell>
          <cell r="B3988">
            <v>3556.96</v>
          </cell>
        </row>
        <row r="3989">
          <cell r="A3989" t="str">
            <v>05.105.0106-0</v>
          </cell>
          <cell r="B3989">
            <v>3813.92</v>
          </cell>
        </row>
        <row r="3990">
          <cell r="A3990" t="str">
            <v>05.105.0106-A</v>
          </cell>
          <cell r="B3990">
            <v>3303.52</v>
          </cell>
        </row>
        <row r="3991">
          <cell r="A3991" t="str">
            <v>05.105.0107-0</v>
          </cell>
          <cell r="B3991">
            <v>3813.92</v>
          </cell>
        </row>
        <row r="3992">
          <cell r="A3992" t="str">
            <v>05.105.0107-A</v>
          </cell>
          <cell r="B3992">
            <v>3303.52</v>
          </cell>
        </row>
        <row r="3993">
          <cell r="A3993" t="str">
            <v>05.105.0108-0</v>
          </cell>
          <cell r="B3993">
            <v>3813.92</v>
          </cell>
        </row>
        <row r="3994">
          <cell r="A3994" t="str">
            <v>05.105.0108-A</v>
          </cell>
          <cell r="B3994">
            <v>3303.52</v>
          </cell>
        </row>
        <row r="3995">
          <cell r="A3995" t="str">
            <v>05.105.0109-0</v>
          </cell>
          <cell r="B3995">
            <v>3813.92</v>
          </cell>
        </row>
        <row r="3996">
          <cell r="A3996" t="str">
            <v>05.105.0109-A</v>
          </cell>
          <cell r="B3996">
            <v>3303.52</v>
          </cell>
        </row>
        <row r="3997">
          <cell r="A3997" t="str">
            <v>05.105.0110-0</v>
          </cell>
          <cell r="B3997">
            <v>3813.92</v>
          </cell>
        </row>
        <row r="3998">
          <cell r="A3998" t="str">
            <v>05.105.0110-A</v>
          </cell>
          <cell r="B3998">
            <v>3303.52</v>
          </cell>
        </row>
        <row r="3999">
          <cell r="A3999" t="str">
            <v>05.105.0111-0</v>
          </cell>
          <cell r="B3999">
            <v>4104.32</v>
          </cell>
        </row>
        <row r="4000">
          <cell r="A4000" t="str">
            <v>05.105.0111-A</v>
          </cell>
          <cell r="B4000">
            <v>3556.96</v>
          </cell>
        </row>
        <row r="4001">
          <cell r="A4001" t="str">
            <v>05.105.0112-0</v>
          </cell>
          <cell r="B4001">
            <v>3813.92</v>
          </cell>
        </row>
        <row r="4002">
          <cell r="A4002" t="str">
            <v>05.105.0112-A</v>
          </cell>
          <cell r="B4002">
            <v>3303.52</v>
          </cell>
        </row>
        <row r="4003">
          <cell r="A4003" t="str">
            <v>05.105.0113-0</v>
          </cell>
          <cell r="B4003">
            <v>3813.92</v>
          </cell>
        </row>
        <row r="4004">
          <cell r="A4004" t="str">
            <v>05.105.0113-A</v>
          </cell>
          <cell r="B4004">
            <v>3303.52</v>
          </cell>
        </row>
        <row r="4005">
          <cell r="A4005" t="str">
            <v>05.105.0114-0</v>
          </cell>
          <cell r="B4005">
            <v>2761.44</v>
          </cell>
        </row>
        <row r="4006">
          <cell r="A4006" t="str">
            <v>05.105.0114-A</v>
          </cell>
          <cell r="B4006">
            <v>2393.6</v>
          </cell>
        </row>
        <row r="4007">
          <cell r="A4007" t="str">
            <v>05.105.0115-0</v>
          </cell>
          <cell r="B4007">
            <v>2761.44</v>
          </cell>
        </row>
        <row r="4008">
          <cell r="A4008" t="str">
            <v>05.105.0115-A</v>
          </cell>
          <cell r="B4008">
            <v>2393.6</v>
          </cell>
        </row>
        <row r="4009">
          <cell r="A4009" t="str">
            <v>05.105.0116-0</v>
          </cell>
          <cell r="B4009">
            <v>4104.32</v>
          </cell>
        </row>
        <row r="4010">
          <cell r="A4010" t="str">
            <v>05.105.0116-A</v>
          </cell>
          <cell r="B4010">
            <v>3556.96</v>
          </cell>
        </row>
        <row r="4011">
          <cell r="A4011" t="str">
            <v>05.105.0117-0</v>
          </cell>
          <cell r="B4011">
            <v>3813.92</v>
          </cell>
        </row>
        <row r="4012">
          <cell r="A4012" t="str">
            <v>05.105.0117-A</v>
          </cell>
          <cell r="B4012">
            <v>3303.52</v>
          </cell>
        </row>
        <row r="4013">
          <cell r="A4013" t="str">
            <v>05.105.0118-0</v>
          </cell>
          <cell r="B4013">
            <v>3813.92</v>
          </cell>
        </row>
        <row r="4014">
          <cell r="A4014" t="str">
            <v>05.105.0118-A</v>
          </cell>
          <cell r="B4014">
            <v>3303.52</v>
          </cell>
        </row>
        <row r="4015">
          <cell r="A4015" t="str">
            <v>05.105.0119-0</v>
          </cell>
          <cell r="B4015">
            <v>3590.4</v>
          </cell>
        </row>
        <row r="4016">
          <cell r="A4016" t="str">
            <v>05.105.0119-A</v>
          </cell>
          <cell r="B4016">
            <v>3109.92</v>
          </cell>
        </row>
        <row r="4017">
          <cell r="A4017" t="str">
            <v>05.105.0120-0</v>
          </cell>
          <cell r="B4017">
            <v>4285.6000000000004</v>
          </cell>
        </row>
        <row r="4018">
          <cell r="A4018" t="str">
            <v>05.105.0120-A</v>
          </cell>
          <cell r="B4018">
            <v>3713.6</v>
          </cell>
        </row>
        <row r="4019">
          <cell r="A4019" t="str">
            <v>05.105.0121-0</v>
          </cell>
          <cell r="B4019">
            <v>4512.6400000000003</v>
          </cell>
        </row>
        <row r="4020">
          <cell r="A4020" t="str">
            <v>05.105.0121-A</v>
          </cell>
          <cell r="B4020">
            <v>3910.72</v>
          </cell>
        </row>
        <row r="4021">
          <cell r="A4021" t="str">
            <v>05.105.0122-0</v>
          </cell>
          <cell r="B4021">
            <v>4512.6400000000003</v>
          </cell>
        </row>
        <row r="4022">
          <cell r="A4022" t="str">
            <v>05.105.0122-A</v>
          </cell>
          <cell r="B4022">
            <v>3910.72</v>
          </cell>
        </row>
        <row r="4023">
          <cell r="A4023" t="str">
            <v>05.105.0123-0</v>
          </cell>
          <cell r="B4023">
            <v>2907.52</v>
          </cell>
        </row>
        <row r="4024">
          <cell r="A4024" t="str">
            <v>05.105.0123-A</v>
          </cell>
          <cell r="B4024">
            <v>2518.56</v>
          </cell>
        </row>
        <row r="4025">
          <cell r="A4025" t="str">
            <v>05.105.0124-0</v>
          </cell>
          <cell r="B4025">
            <v>1258.8</v>
          </cell>
        </row>
        <row r="4026">
          <cell r="A4026" t="str">
            <v>05.105.0124-A</v>
          </cell>
          <cell r="B4026">
            <v>1090.8</v>
          </cell>
        </row>
        <row r="4027">
          <cell r="A4027" t="str">
            <v>05.105.0125-0</v>
          </cell>
          <cell r="B4027">
            <v>2907.52</v>
          </cell>
        </row>
        <row r="4028">
          <cell r="A4028" t="str">
            <v>05.105.0125-A</v>
          </cell>
          <cell r="B4028">
            <v>2518.56</v>
          </cell>
        </row>
        <row r="4029">
          <cell r="A4029" t="str">
            <v>05.105.0126-0</v>
          </cell>
          <cell r="B4029">
            <v>5276.48</v>
          </cell>
        </row>
        <row r="4030">
          <cell r="A4030" t="str">
            <v>05.105.0126-A</v>
          </cell>
          <cell r="B4030">
            <v>4572.4799999999996</v>
          </cell>
        </row>
        <row r="4031">
          <cell r="A4031" t="str">
            <v>05.105.0127-0</v>
          </cell>
          <cell r="B4031">
            <v>6348.32</v>
          </cell>
        </row>
        <row r="4032">
          <cell r="A4032" t="str">
            <v>05.105.0127-A</v>
          </cell>
          <cell r="B4032">
            <v>5501.76</v>
          </cell>
        </row>
        <row r="4033">
          <cell r="A4033" t="str">
            <v>05.105.0128-0</v>
          </cell>
          <cell r="B4033">
            <v>8722.56</v>
          </cell>
        </row>
        <row r="4034">
          <cell r="A4034" t="str">
            <v>05.105.0128-A</v>
          </cell>
          <cell r="B4034">
            <v>7557.44</v>
          </cell>
        </row>
        <row r="4035">
          <cell r="A4035" t="str">
            <v>05.105.0129-0</v>
          </cell>
          <cell r="B4035">
            <v>6348.32</v>
          </cell>
        </row>
        <row r="4036">
          <cell r="A4036" t="str">
            <v>05.105.0129-A</v>
          </cell>
          <cell r="B4036">
            <v>5501.76</v>
          </cell>
        </row>
        <row r="4037">
          <cell r="A4037" t="str">
            <v>05.105.0130-0</v>
          </cell>
          <cell r="B4037">
            <v>15697.44</v>
          </cell>
        </row>
        <row r="4038">
          <cell r="A4038" t="str">
            <v>05.105.0130-A</v>
          </cell>
          <cell r="B4038">
            <v>13603.04</v>
          </cell>
        </row>
        <row r="4039">
          <cell r="A4039" t="str">
            <v>05.105.0131-0</v>
          </cell>
          <cell r="B4039">
            <v>31394.880000000001</v>
          </cell>
        </row>
        <row r="4040">
          <cell r="A4040" t="str">
            <v>05.105.0131-A</v>
          </cell>
          <cell r="B4040">
            <v>27204.32</v>
          </cell>
        </row>
        <row r="4041">
          <cell r="A4041" t="str">
            <v>05.105.0132-0</v>
          </cell>
          <cell r="B4041">
            <v>36104.639999999999</v>
          </cell>
        </row>
        <row r="4042">
          <cell r="A4042" t="str">
            <v>05.105.0132-A</v>
          </cell>
          <cell r="B4042">
            <v>31285.759999999998</v>
          </cell>
        </row>
        <row r="4043">
          <cell r="A4043" t="str">
            <v>05.105.0133-0</v>
          </cell>
          <cell r="B4043">
            <v>5276.48</v>
          </cell>
        </row>
        <row r="4044">
          <cell r="A4044" t="str">
            <v>05.105.0133-A</v>
          </cell>
          <cell r="B4044">
            <v>4572.4799999999996</v>
          </cell>
        </row>
        <row r="4045">
          <cell r="A4045" t="str">
            <v>05.105.0134-0</v>
          </cell>
          <cell r="B4045">
            <v>3493.6</v>
          </cell>
        </row>
        <row r="4046">
          <cell r="A4046" t="str">
            <v>05.105.0134-A</v>
          </cell>
          <cell r="B4046">
            <v>3027.2</v>
          </cell>
        </row>
        <row r="4047">
          <cell r="A4047" t="str">
            <v>05.105.0135-0</v>
          </cell>
          <cell r="B4047">
            <v>6093.12</v>
          </cell>
        </row>
        <row r="4048">
          <cell r="A4048" t="str">
            <v>05.105.0135-A</v>
          </cell>
          <cell r="B4048">
            <v>5278.24</v>
          </cell>
        </row>
        <row r="4049">
          <cell r="A4049" t="str">
            <v>05.105.0136-0</v>
          </cell>
          <cell r="B4049">
            <v>4512.6400000000003</v>
          </cell>
        </row>
        <row r="4050">
          <cell r="A4050" t="str">
            <v>05.105.0136-A</v>
          </cell>
          <cell r="B4050">
            <v>3910.72</v>
          </cell>
        </row>
        <row r="4051">
          <cell r="A4051" t="str">
            <v>05.105.0137-0</v>
          </cell>
          <cell r="B4051">
            <v>22161.919999999998</v>
          </cell>
        </row>
        <row r="4052">
          <cell r="A4052" t="str">
            <v>05.105.0137-A</v>
          </cell>
          <cell r="B4052">
            <v>19203.36</v>
          </cell>
        </row>
        <row r="4053">
          <cell r="A4053" t="str">
            <v>05.105.0138-0</v>
          </cell>
          <cell r="B4053">
            <v>3493.6</v>
          </cell>
        </row>
        <row r="4054">
          <cell r="A4054" t="str">
            <v>05.105.0138-A</v>
          </cell>
          <cell r="B4054">
            <v>3027.2</v>
          </cell>
        </row>
        <row r="4055">
          <cell r="A4055" t="str">
            <v>05.105.0139-0</v>
          </cell>
          <cell r="B4055">
            <v>3493.6</v>
          </cell>
        </row>
        <row r="4056">
          <cell r="A4056" t="str">
            <v>05.105.0139-A</v>
          </cell>
          <cell r="B4056">
            <v>3027.2</v>
          </cell>
        </row>
        <row r="4057">
          <cell r="A4057" t="str">
            <v>05.105.0140-0</v>
          </cell>
          <cell r="B4057">
            <v>3813.92</v>
          </cell>
        </row>
        <row r="4058">
          <cell r="A4058" t="str">
            <v>05.105.0140-A</v>
          </cell>
          <cell r="B4058">
            <v>3303.52</v>
          </cell>
        </row>
        <row r="4059">
          <cell r="A4059" t="str">
            <v>05.105.0141-0</v>
          </cell>
          <cell r="B4059">
            <v>3813.92</v>
          </cell>
        </row>
        <row r="4060">
          <cell r="A4060" t="str">
            <v>05.105.0141-A</v>
          </cell>
          <cell r="B4060">
            <v>3303.52</v>
          </cell>
        </row>
        <row r="4061">
          <cell r="A4061" t="str">
            <v>05.105.0142-0</v>
          </cell>
          <cell r="B4061">
            <v>5276.48</v>
          </cell>
        </row>
        <row r="4062">
          <cell r="A4062" t="str">
            <v>05.105.0142-A</v>
          </cell>
          <cell r="B4062">
            <v>4572.4799999999996</v>
          </cell>
        </row>
        <row r="4063">
          <cell r="A4063" t="str">
            <v>05.105.0143-0</v>
          </cell>
          <cell r="B4063">
            <v>3813.92</v>
          </cell>
        </row>
        <row r="4064">
          <cell r="A4064" t="str">
            <v>05.105.0143-A</v>
          </cell>
          <cell r="B4064">
            <v>3303.52</v>
          </cell>
        </row>
        <row r="4065">
          <cell r="A4065" t="str">
            <v>05.105.0144-0</v>
          </cell>
          <cell r="B4065">
            <v>6348.32</v>
          </cell>
        </row>
        <row r="4066">
          <cell r="A4066" t="str">
            <v>05.105.0144-A</v>
          </cell>
          <cell r="B4066">
            <v>5501.76</v>
          </cell>
        </row>
        <row r="4067">
          <cell r="A4067" t="str">
            <v>05.105.0145-0</v>
          </cell>
          <cell r="B4067">
            <v>5276.48</v>
          </cell>
        </row>
        <row r="4068">
          <cell r="A4068" t="str">
            <v>05.105.0145-A</v>
          </cell>
          <cell r="B4068">
            <v>4572.4799999999996</v>
          </cell>
        </row>
        <row r="4069">
          <cell r="A4069" t="str">
            <v>05.105.0146-0</v>
          </cell>
          <cell r="B4069">
            <v>2907.52</v>
          </cell>
        </row>
        <row r="4070">
          <cell r="A4070" t="str">
            <v>05.105.0146-A</v>
          </cell>
          <cell r="B4070">
            <v>2518.56</v>
          </cell>
        </row>
        <row r="4071">
          <cell r="A4071" t="str">
            <v>05.105.0147-0</v>
          </cell>
          <cell r="B4071">
            <v>5276.48</v>
          </cell>
        </row>
        <row r="4072">
          <cell r="A4072" t="str">
            <v>05.105.0147-A</v>
          </cell>
          <cell r="B4072">
            <v>4572.4799999999996</v>
          </cell>
        </row>
        <row r="4073">
          <cell r="A4073" t="str">
            <v>05.105.0148-0</v>
          </cell>
          <cell r="B4073">
            <v>3813.92</v>
          </cell>
        </row>
        <row r="4074">
          <cell r="A4074" t="str">
            <v>05.105.0148-A</v>
          </cell>
          <cell r="B4074">
            <v>3303.52</v>
          </cell>
        </row>
        <row r="4075">
          <cell r="A4075" t="str">
            <v>05.105.0149-0</v>
          </cell>
          <cell r="B4075">
            <v>4104.32</v>
          </cell>
        </row>
        <row r="4076">
          <cell r="A4076" t="str">
            <v>05.105.0149-A</v>
          </cell>
          <cell r="B4076">
            <v>3556.96</v>
          </cell>
        </row>
        <row r="4077">
          <cell r="A4077" t="str">
            <v>05.105.0150-0</v>
          </cell>
          <cell r="B4077">
            <v>4104.32</v>
          </cell>
        </row>
        <row r="4078">
          <cell r="A4078" t="str">
            <v>05.105.0150-A</v>
          </cell>
          <cell r="B4078">
            <v>3556.96</v>
          </cell>
        </row>
        <row r="4079">
          <cell r="A4079" t="str">
            <v>05.105.0151-0</v>
          </cell>
          <cell r="B4079">
            <v>4285.6000000000004</v>
          </cell>
        </row>
        <row r="4080">
          <cell r="A4080" t="str">
            <v>05.105.0151-A</v>
          </cell>
          <cell r="B4080">
            <v>3713.6</v>
          </cell>
        </row>
        <row r="4081">
          <cell r="A4081" t="str">
            <v>05.105.0152-0</v>
          </cell>
          <cell r="B4081">
            <v>3813.92</v>
          </cell>
        </row>
        <row r="4082">
          <cell r="A4082" t="str">
            <v>05.105.0152-A</v>
          </cell>
          <cell r="B4082">
            <v>3303.52</v>
          </cell>
        </row>
        <row r="4083">
          <cell r="A4083" t="str">
            <v>05.105.0153-0</v>
          </cell>
          <cell r="B4083">
            <v>3662.56</v>
          </cell>
        </row>
        <row r="4084">
          <cell r="A4084" t="str">
            <v>05.105.0153-A</v>
          </cell>
          <cell r="B4084">
            <v>3173.28</v>
          </cell>
        </row>
        <row r="4085">
          <cell r="A4085" t="str">
            <v>05.105.0154-0</v>
          </cell>
          <cell r="B4085">
            <v>2258.08</v>
          </cell>
        </row>
        <row r="4086">
          <cell r="A4086" t="str">
            <v>05.105.0154-A</v>
          </cell>
          <cell r="B4086">
            <v>1957.12</v>
          </cell>
        </row>
        <row r="4087">
          <cell r="A4087" t="str">
            <v>05.105.0155-0</v>
          </cell>
          <cell r="B4087">
            <v>4512.6400000000003</v>
          </cell>
        </row>
        <row r="4088">
          <cell r="A4088" t="str">
            <v>05.105.0155-A</v>
          </cell>
          <cell r="B4088">
            <v>3910.72</v>
          </cell>
        </row>
        <row r="4089">
          <cell r="A4089" t="str">
            <v>05.105.0156-0</v>
          </cell>
          <cell r="B4089">
            <v>7316.32</v>
          </cell>
        </row>
        <row r="4090">
          <cell r="A4090" t="str">
            <v>05.105.0156-A</v>
          </cell>
          <cell r="B4090">
            <v>6339.52</v>
          </cell>
        </row>
        <row r="4091">
          <cell r="A4091" t="str">
            <v>05.105.0157-0</v>
          </cell>
          <cell r="B4091">
            <v>4104.32</v>
          </cell>
        </row>
        <row r="4092">
          <cell r="A4092" t="str">
            <v>05.105.0157-A</v>
          </cell>
          <cell r="B4092">
            <v>3556.96</v>
          </cell>
        </row>
        <row r="4093">
          <cell r="A4093" t="str">
            <v>05.105.0158-0</v>
          </cell>
          <cell r="B4093">
            <v>8722.56</v>
          </cell>
        </row>
        <row r="4094">
          <cell r="A4094" t="str">
            <v>05.105.0158-A</v>
          </cell>
          <cell r="B4094">
            <v>7557.44</v>
          </cell>
        </row>
        <row r="4095">
          <cell r="A4095" t="str">
            <v>05.105.0159-0</v>
          </cell>
          <cell r="B4095">
            <v>6348.32</v>
          </cell>
        </row>
        <row r="4096">
          <cell r="A4096" t="str">
            <v>05.105.0159-A</v>
          </cell>
          <cell r="B4096">
            <v>5501.76</v>
          </cell>
        </row>
        <row r="4097">
          <cell r="A4097" t="str">
            <v>05.105.0165-0</v>
          </cell>
          <cell r="B4097">
            <v>15697.44</v>
          </cell>
        </row>
        <row r="4098">
          <cell r="A4098" t="str">
            <v>05.105.0165-A</v>
          </cell>
          <cell r="B4098">
            <v>13603.04</v>
          </cell>
        </row>
        <row r="4099">
          <cell r="A4099" t="str">
            <v>05.105.0169-0</v>
          </cell>
          <cell r="B4099">
            <v>6348.32</v>
          </cell>
        </row>
        <row r="4100">
          <cell r="A4100" t="str">
            <v>05.105.0169-A</v>
          </cell>
          <cell r="B4100">
            <v>5501.76</v>
          </cell>
        </row>
        <row r="4101">
          <cell r="A4101" t="str">
            <v>05.105.0175-0</v>
          </cell>
          <cell r="B4101">
            <v>6348.32</v>
          </cell>
        </row>
        <row r="4102">
          <cell r="A4102" t="str">
            <v>05.105.0175-A</v>
          </cell>
          <cell r="B4102">
            <v>5501.76</v>
          </cell>
        </row>
        <row r="4103">
          <cell r="A4103" t="str">
            <v>05.105.0176-0</v>
          </cell>
          <cell r="B4103">
            <v>3493.6</v>
          </cell>
        </row>
        <row r="4104">
          <cell r="A4104" t="str">
            <v>05.105.0176-A</v>
          </cell>
          <cell r="B4104">
            <v>3027.2</v>
          </cell>
        </row>
        <row r="4105">
          <cell r="A4105" t="str">
            <v>05.105.0178-0</v>
          </cell>
          <cell r="B4105">
            <v>6348.32</v>
          </cell>
        </row>
        <row r="4106">
          <cell r="A4106" t="str">
            <v>05.105.0178-A</v>
          </cell>
          <cell r="B4106">
            <v>5501.76</v>
          </cell>
        </row>
        <row r="4107">
          <cell r="A4107" t="str">
            <v>05.105.0179-0</v>
          </cell>
          <cell r="B4107">
            <v>6348.32</v>
          </cell>
        </row>
        <row r="4108">
          <cell r="A4108" t="str">
            <v>05.105.0179-A</v>
          </cell>
          <cell r="B4108">
            <v>5501.76</v>
          </cell>
        </row>
        <row r="4109">
          <cell r="A4109" t="str">
            <v>05.105.0180-0</v>
          </cell>
          <cell r="B4109">
            <v>15697.44</v>
          </cell>
        </row>
        <row r="4110">
          <cell r="A4110" t="str">
            <v>05.105.0180-A</v>
          </cell>
          <cell r="B4110">
            <v>13603.04</v>
          </cell>
        </row>
        <row r="4111">
          <cell r="A4111" t="str">
            <v>05.105.0185-0</v>
          </cell>
          <cell r="B4111">
            <v>4512.6400000000003</v>
          </cell>
        </row>
        <row r="4112">
          <cell r="A4112" t="str">
            <v>05.105.0185-A</v>
          </cell>
          <cell r="B4112">
            <v>3910.72</v>
          </cell>
        </row>
        <row r="4113">
          <cell r="A4113" t="str">
            <v>05.105.0186-0</v>
          </cell>
          <cell r="B4113">
            <v>3493.6</v>
          </cell>
        </row>
        <row r="4114">
          <cell r="A4114" t="str">
            <v>05.105.0186-A</v>
          </cell>
          <cell r="B4114">
            <v>3027.2</v>
          </cell>
        </row>
        <row r="4115">
          <cell r="A4115" t="str">
            <v>05.105.0187-0</v>
          </cell>
          <cell r="B4115">
            <v>4104.32</v>
          </cell>
        </row>
        <row r="4116">
          <cell r="A4116" t="str">
            <v>05.105.0187-A</v>
          </cell>
          <cell r="B4116">
            <v>3556.96</v>
          </cell>
        </row>
        <row r="4117">
          <cell r="A4117" t="str">
            <v>05.105.0188-0</v>
          </cell>
          <cell r="B4117">
            <v>4104.32</v>
          </cell>
        </row>
        <row r="4118">
          <cell r="A4118" t="str">
            <v>05.105.0188-A</v>
          </cell>
          <cell r="B4118">
            <v>3556.96</v>
          </cell>
        </row>
        <row r="4119">
          <cell r="A4119" t="str">
            <v>05.105.0190-0</v>
          </cell>
          <cell r="B4119">
            <v>2761.44</v>
          </cell>
        </row>
        <row r="4120">
          <cell r="A4120" t="str">
            <v>05.105.0190-A</v>
          </cell>
          <cell r="B4120">
            <v>2393.6</v>
          </cell>
        </row>
        <row r="4121">
          <cell r="A4121" t="str">
            <v>05.105.0195-0</v>
          </cell>
          <cell r="B4121">
            <v>2761.44</v>
          </cell>
        </row>
        <row r="4122">
          <cell r="A4122" t="str">
            <v>05.105.0195-A</v>
          </cell>
          <cell r="B4122">
            <v>2393.6</v>
          </cell>
        </row>
        <row r="4123">
          <cell r="A4123" t="str">
            <v>05.105.0200-0</v>
          </cell>
          <cell r="B4123">
            <v>13632.13</v>
          </cell>
        </row>
        <row r="4124">
          <cell r="A4124" t="str">
            <v>05.105.0200-A</v>
          </cell>
          <cell r="B4124">
            <v>11808.46</v>
          </cell>
        </row>
        <row r="4125">
          <cell r="A4125" t="str">
            <v>05.105.0201-0</v>
          </cell>
          <cell r="B4125">
            <v>27264.27</v>
          </cell>
        </row>
        <row r="4126">
          <cell r="A4126" t="str">
            <v>05.105.0201-A</v>
          </cell>
          <cell r="B4126">
            <v>23616.93</v>
          </cell>
        </row>
        <row r="4127">
          <cell r="A4127" t="str">
            <v>05.105.0202-0</v>
          </cell>
          <cell r="B4127">
            <v>40896.410000000003</v>
          </cell>
        </row>
        <row r="4128">
          <cell r="A4128" t="str">
            <v>05.105.0202-A</v>
          </cell>
          <cell r="B4128">
            <v>35425.4</v>
          </cell>
        </row>
        <row r="4129">
          <cell r="A4129" t="str">
            <v>05.105.0203-0</v>
          </cell>
          <cell r="B4129">
            <v>54528.55</v>
          </cell>
        </row>
        <row r="4130">
          <cell r="A4130" t="str">
            <v>05.105.0203-A</v>
          </cell>
          <cell r="B4130">
            <v>47233.87</v>
          </cell>
        </row>
        <row r="4131">
          <cell r="A4131" t="str">
            <v>05.105.0204-0</v>
          </cell>
          <cell r="B4131">
            <v>10564.04</v>
          </cell>
        </row>
        <row r="4132">
          <cell r="A4132" t="str">
            <v>05.105.0204-A</v>
          </cell>
          <cell r="B4132">
            <v>9150.81</v>
          </cell>
        </row>
        <row r="4133">
          <cell r="A4133" t="str">
            <v>05.105.0205-0</v>
          </cell>
          <cell r="B4133">
            <v>21128.080000000002</v>
          </cell>
        </row>
        <row r="4134">
          <cell r="A4134" t="str">
            <v>05.105.0205-A</v>
          </cell>
          <cell r="B4134">
            <v>18301.63</v>
          </cell>
        </row>
        <row r="4135">
          <cell r="A4135" t="str">
            <v>05.105.0206-0</v>
          </cell>
          <cell r="B4135">
            <v>31692.13</v>
          </cell>
        </row>
        <row r="4136">
          <cell r="A4136" t="str">
            <v>05.105.0206-A</v>
          </cell>
          <cell r="B4136">
            <v>27452.44</v>
          </cell>
        </row>
        <row r="4137">
          <cell r="A4137" t="str">
            <v>05.105.0207-0</v>
          </cell>
          <cell r="B4137">
            <v>42256.17</v>
          </cell>
        </row>
        <row r="4138">
          <cell r="A4138" t="str">
            <v>05.105.0207-A</v>
          </cell>
          <cell r="B4138">
            <v>36603.26</v>
          </cell>
        </row>
        <row r="4139">
          <cell r="A4139" t="str">
            <v>05.105.9999-0</v>
          </cell>
          <cell r="B4139">
            <v>8545</v>
          </cell>
        </row>
        <row r="4140">
          <cell r="A4140" t="str">
            <v>05.105.9999-A</v>
          </cell>
          <cell r="B4140">
            <v>7404</v>
          </cell>
        </row>
        <row r="4141">
          <cell r="A4141" t="str">
            <v>05.205.0010-0</v>
          </cell>
          <cell r="B4141">
            <v>15629.09</v>
          </cell>
        </row>
        <row r="4142">
          <cell r="A4142" t="str">
            <v>05.205.0010-A</v>
          </cell>
          <cell r="B4142">
            <v>13541.36</v>
          </cell>
        </row>
        <row r="4143">
          <cell r="A4143" t="str">
            <v>05.205.0011-0</v>
          </cell>
          <cell r="B4143">
            <v>31258.19</v>
          </cell>
        </row>
        <row r="4144">
          <cell r="A4144" t="str">
            <v>05.205.0011-A</v>
          </cell>
          <cell r="B4144">
            <v>27082.73</v>
          </cell>
        </row>
        <row r="4145">
          <cell r="A4145" t="str">
            <v>05.205.0012-0</v>
          </cell>
          <cell r="B4145">
            <v>46887.29</v>
          </cell>
        </row>
        <row r="4146">
          <cell r="A4146" t="str">
            <v>05.205.0012-A</v>
          </cell>
          <cell r="B4146">
            <v>40624.1</v>
          </cell>
        </row>
        <row r="4147">
          <cell r="A4147" t="str">
            <v>05.205.0013-0</v>
          </cell>
          <cell r="B4147">
            <v>62516.39</v>
          </cell>
        </row>
        <row r="4148">
          <cell r="A4148" t="str">
            <v>05.205.0013-A</v>
          </cell>
          <cell r="B4148">
            <v>54165.47</v>
          </cell>
        </row>
        <row r="4149">
          <cell r="A4149" t="str">
            <v>05.205.0015-0</v>
          </cell>
          <cell r="B4149">
            <v>12111.56</v>
          </cell>
        </row>
        <row r="4150">
          <cell r="A4150" t="str">
            <v>05.205.0015-A</v>
          </cell>
          <cell r="B4150">
            <v>10493.7</v>
          </cell>
        </row>
        <row r="4151">
          <cell r="A4151" t="str">
            <v>05.205.0016-0</v>
          </cell>
          <cell r="B4151">
            <v>24223.119999999999</v>
          </cell>
        </row>
        <row r="4152">
          <cell r="A4152" t="str">
            <v>05.205.0016-A</v>
          </cell>
          <cell r="B4152">
            <v>20987.4</v>
          </cell>
        </row>
        <row r="4153">
          <cell r="A4153" t="str">
            <v>05.205.0017-0</v>
          </cell>
          <cell r="B4153">
            <v>36334.68</v>
          </cell>
        </row>
        <row r="4154">
          <cell r="A4154" t="str">
            <v>05.205.0017-A</v>
          </cell>
          <cell r="B4154">
            <v>31481.1</v>
          </cell>
        </row>
        <row r="4155">
          <cell r="A4155" t="str">
            <v>05.205.0018-0</v>
          </cell>
          <cell r="B4155">
            <v>48446.239999999998</v>
          </cell>
        </row>
        <row r="4156">
          <cell r="A4156" t="str">
            <v>05.205.0018-A</v>
          </cell>
          <cell r="B4156">
            <v>41974.81</v>
          </cell>
        </row>
        <row r="4157">
          <cell r="A4157" t="str">
            <v>05.205.9999-0</v>
          </cell>
          <cell r="B4157">
            <v>4434</v>
          </cell>
        </row>
        <row r="4158">
          <cell r="A4158" t="str">
            <v>05.205.9999-A</v>
          </cell>
          <cell r="B4158">
            <v>3964</v>
          </cell>
        </row>
        <row r="4159">
          <cell r="A4159" t="str">
            <v>06.001.0020-0</v>
          </cell>
          <cell r="B4159">
            <v>26.73</v>
          </cell>
        </row>
        <row r="4160">
          <cell r="A4160" t="str">
            <v>06.001.0020-A</v>
          </cell>
          <cell r="B4160">
            <v>23.19</v>
          </cell>
        </row>
        <row r="4161">
          <cell r="A4161" t="str">
            <v>06.001.0022-0</v>
          </cell>
          <cell r="B4161">
            <v>39.08</v>
          </cell>
        </row>
        <row r="4162">
          <cell r="A4162" t="str">
            <v>06.001.0022-A</v>
          </cell>
          <cell r="B4162">
            <v>33.92</v>
          </cell>
        </row>
        <row r="4163">
          <cell r="A4163" t="str">
            <v>06.001.0023-0</v>
          </cell>
          <cell r="B4163">
            <v>54.32</v>
          </cell>
        </row>
        <row r="4164">
          <cell r="A4164" t="str">
            <v>06.001.0023-A</v>
          </cell>
          <cell r="B4164">
            <v>47.48</v>
          </cell>
        </row>
        <row r="4165">
          <cell r="A4165" t="str">
            <v>06.001.0024-0</v>
          </cell>
          <cell r="B4165">
            <v>69.290000000000006</v>
          </cell>
        </row>
        <row r="4166">
          <cell r="A4166" t="str">
            <v>06.001.0024-A</v>
          </cell>
          <cell r="B4166">
            <v>60.7</v>
          </cell>
        </row>
        <row r="4167">
          <cell r="A4167" t="str">
            <v>06.001.0025-0</v>
          </cell>
          <cell r="B4167">
            <v>81.56</v>
          </cell>
        </row>
        <row r="4168">
          <cell r="A4168" t="str">
            <v>06.001.0025-A</v>
          </cell>
          <cell r="B4168">
            <v>71.47</v>
          </cell>
        </row>
        <row r="4169">
          <cell r="A4169" t="str">
            <v>06.001.0030-0</v>
          </cell>
          <cell r="B4169">
            <v>38.979999999999997</v>
          </cell>
        </row>
        <row r="4170">
          <cell r="A4170" t="str">
            <v>06.001.0030-A</v>
          </cell>
          <cell r="B4170">
            <v>34.08</v>
          </cell>
        </row>
        <row r="4171">
          <cell r="A4171" t="str">
            <v>06.001.0031-0</v>
          </cell>
          <cell r="B4171">
            <v>57.83</v>
          </cell>
        </row>
        <row r="4172">
          <cell r="A4172" t="str">
            <v>06.001.0031-A</v>
          </cell>
          <cell r="B4172">
            <v>50.55</v>
          </cell>
        </row>
        <row r="4173">
          <cell r="A4173" t="str">
            <v>06.001.0032-0</v>
          </cell>
          <cell r="B4173">
            <v>71.680000000000007</v>
          </cell>
        </row>
        <row r="4174">
          <cell r="A4174" t="str">
            <v>06.001.0032-A</v>
          </cell>
          <cell r="B4174">
            <v>62.8</v>
          </cell>
        </row>
        <row r="4175">
          <cell r="A4175" t="str">
            <v>06.001.0033-0</v>
          </cell>
          <cell r="B4175">
            <v>89.42</v>
          </cell>
        </row>
        <row r="4176">
          <cell r="A4176" t="str">
            <v>06.001.0033-A</v>
          </cell>
          <cell r="B4176">
            <v>78.31</v>
          </cell>
        </row>
        <row r="4177">
          <cell r="A4177" t="str">
            <v>06.001.0034-0</v>
          </cell>
          <cell r="B4177">
            <v>103.84</v>
          </cell>
        </row>
        <row r="4178">
          <cell r="A4178" t="str">
            <v>06.001.0034-A</v>
          </cell>
          <cell r="B4178">
            <v>91.04</v>
          </cell>
        </row>
        <row r="4179">
          <cell r="A4179" t="str">
            <v>06.001.0035-0</v>
          </cell>
          <cell r="B4179">
            <v>128.05000000000001</v>
          </cell>
        </row>
        <row r="4180">
          <cell r="A4180" t="str">
            <v>06.001.0035-A</v>
          </cell>
          <cell r="B4180">
            <v>112.28</v>
          </cell>
        </row>
        <row r="4181">
          <cell r="A4181" t="str">
            <v>06.001.0036-0</v>
          </cell>
          <cell r="B4181">
            <v>148.07</v>
          </cell>
        </row>
        <row r="4182">
          <cell r="A4182" t="str">
            <v>06.001.0036-A</v>
          </cell>
          <cell r="B4182">
            <v>129.91999999999999</v>
          </cell>
        </row>
        <row r="4183">
          <cell r="A4183" t="str">
            <v>06.001.0037-0</v>
          </cell>
          <cell r="B4183">
            <v>229.26</v>
          </cell>
        </row>
        <row r="4184">
          <cell r="A4184" t="str">
            <v>06.001.0037-A</v>
          </cell>
          <cell r="B4184">
            <v>208.52</v>
          </cell>
        </row>
        <row r="4185">
          <cell r="A4185" t="str">
            <v>06.001.0038-0</v>
          </cell>
          <cell r="B4185">
            <v>254.1</v>
          </cell>
        </row>
        <row r="4186">
          <cell r="A4186" t="str">
            <v>06.001.0038-A</v>
          </cell>
          <cell r="B4186">
            <v>231.46</v>
          </cell>
        </row>
        <row r="4187">
          <cell r="A4187" t="str">
            <v>06.001.0039-0</v>
          </cell>
          <cell r="B4187">
            <v>286.33</v>
          </cell>
        </row>
        <row r="4188">
          <cell r="A4188" t="str">
            <v>06.001.0039-A</v>
          </cell>
          <cell r="B4188">
            <v>260.8</v>
          </cell>
        </row>
        <row r="4189">
          <cell r="A4189" t="str">
            <v>06.001.0040-0</v>
          </cell>
          <cell r="B4189">
            <v>347.06</v>
          </cell>
        </row>
        <row r="4190">
          <cell r="A4190" t="str">
            <v>06.001.0040-A</v>
          </cell>
          <cell r="B4190">
            <v>315.05</v>
          </cell>
        </row>
        <row r="4191">
          <cell r="A4191" t="str">
            <v>06.001.0041-0</v>
          </cell>
          <cell r="B4191">
            <v>411.44</v>
          </cell>
        </row>
        <row r="4192">
          <cell r="A4192" t="str">
            <v>06.001.0041-A</v>
          </cell>
          <cell r="B4192">
            <v>372.68</v>
          </cell>
        </row>
        <row r="4193">
          <cell r="A4193" t="str">
            <v>06.001.0042-0</v>
          </cell>
          <cell r="B4193">
            <v>458.45</v>
          </cell>
        </row>
        <row r="4194">
          <cell r="A4194" t="str">
            <v>06.001.0042-A</v>
          </cell>
          <cell r="B4194">
            <v>414.71</v>
          </cell>
        </row>
        <row r="4195">
          <cell r="A4195" t="str">
            <v>06.001.0059-0</v>
          </cell>
          <cell r="B4195">
            <v>27.34</v>
          </cell>
        </row>
        <row r="4196">
          <cell r="A4196" t="str">
            <v>06.001.0059-A</v>
          </cell>
          <cell r="B4196">
            <v>24.07</v>
          </cell>
        </row>
        <row r="4197">
          <cell r="A4197" t="str">
            <v>06.001.0060-0</v>
          </cell>
          <cell r="B4197">
            <v>37.08</v>
          </cell>
        </row>
        <row r="4198">
          <cell r="A4198" t="str">
            <v>06.001.0060-A</v>
          </cell>
          <cell r="B4198">
            <v>32.51</v>
          </cell>
        </row>
        <row r="4199">
          <cell r="A4199" t="str">
            <v>06.001.0061-0</v>
          </cell>
          <cell r="B4199">
            <v>51.65</v>
          </cell>
        </row>
        <row r="4200">
          <cell r="A4200" t="str">
            <v>06.001.0061-A</v>
          </cell>
          <cell r="B4200">
            <v>45.36</v>
          </cell>
        </row>
        <row r="4201">
          <cell r="A4201" t="str">
            <v>06.001.0062-0</v>
          </cell>
          <cell r="B4201">
            <v>61.86</v>
          </cell>
        </row>
        <row r="4202">
          <cell r="A4202" t="str">
            <v>06.001.0062-A</v>
          </cell>
          <cell r="B4202">
            <v>54.33</v>
          </cell>
        </row>
        <row r="4203">
          <cell r="A4203" t="str">
            <v>06.001.0063-0</v>
          </cell>
          <cell r="B4203">
            <v>73.75</v>
          </cell>
        </row>
        <row r="4204">
          <cell r="A4204" t="str">
            <v>06.001.0063-A</v>
          </cell>
          <cell r="B4204">
            <v>64.81</v>
          </cell>
        </row>
        <row r="4205">
          <cell r="A4205" t="str">
            <v>06.001.0064-0</v>
          </cell>
          <cell r="B4205">
            <v>89.97</v>
          </cell>
        </row>
        <row r="4206">
          <cell r="A4206" t="str">
            <v>06.001.0064-A</v>
          </cell>
          <cell r="B4206">
            <v>79.06</v>
          </cell>
        </row>
        <row r="4207">
          <cell r="A4207" t="str">
            <v>06.001.0065-0</v>
          </cell>
          <cell r="B4207">
            <v>105.08</v>
          </cell>
        </row>
        <row r="4208">
          <cell r="A4208" t="str">
            <v>06.001.0065-A</v>
          </cell>
          <cell r="B4208">
            <v>92.39</v>
          </cell>
        </row>
        <row r="4209">
          <cell r="A4209" t="str">
            <v>06.001.0066-0</v>
          </cell>
          <cell r="B4209">
            <v>178.11</v>
          </cell>
        </row>
        <row r="4210">
          <cell r="A4210" t="str">
            <v>06.001.0066-A</v>
          </cell>
          <cell r="B4210">
            <v>163.95</v>
          </cell>
        </row>
        <row r="4211">
          <cell r="A4211" t="str">
            <v>06.001.0067-0</v>
          </cell>
          <cell r="B4211">
            <v>196.88</v>
          </cell>
        </row>
        <row r="4212">
          <cell r="A4212" t="str">
            <v>06.001.0067-A</v>
          </cell>
          <cell r="B4212">
            <v>181.6</v>
          </cell>
        </row>
        <row r="4213">
          <cell r="A4213" t="str">
            <v>06.001.0068-0</v>
          </cell>
          <cell r="B4213">
            <v>223.85</v>
          </cell>
        </row>
        <row r="4214">
          <cell r="A4214" t="str">
            <v>06.001.0068-A</v>
          </cell>
          <cell r="B4214">
            <v>206.35</v>
          </cell>
        </row>
        <row r="4215">
          <cell r="A4215" t="str">
            <v>06.001.0069-0</v>
          </cell>
          <cell r="B4215">
            <v>265.92</v>
          </cell>
        </row>
        <row r="4216">
          <cell r="A4216" t="str">
            <v>06.001.0069-A</v>
          </cell>
          <cell r="B4216">
            <v>244.18</v>
          </cell>
        </row>
        <row r="4217">
          <cell r="A4217" t="str">
            <v>06.001.0070-0</v>
          </cell>
          <cell r="B4217">
            <v>310.07</v>
          </cell>
        </row>
        <row r="4218">
          <cell r="A4218" t="str">
            <v>06.001.0070-A</v>
          </cell>
          <cell r="B4218">
            <v>284.64</v>
          </cell>
        </row>
        <row r="4219">
          <cell r="A4219" t="str">
            <v>06.001.0071-0</v>
          </cell>
          <cell r="B4219">
            <v>354.23</v>
          </cell>
        </row>
        <row r="4220">
          <cell r="A4220" t="str">
            <v>06.001.0071-A</v>
          </cell>
          <cell r="B4220">
            <v>325.11</v>
          </cell>
        </row>
        <row r="4221">
          <cell r="A4221" t="str">
            <v>06.001.0080-0</v>
          </cell>
          <cell r="B4221">
            <v>4.43</v>
          </cell>
        </row>
        <row r="4222">
          <cell r="A4222" t="str">
            <v>06.001.0080-A</v>
          </cell>
          <cell r="B4222">
            <v>3.83</v>
          </cell>
        </row>
        <row r="4223">
          <cell r="A4223" t="str">
            <v>06.001.0081-0</v>
          </cell>
          <cell r="B4223">
            <v>5.13</v>
          </cell>
        </row>
        <row r="4224">
          <cell r="A4224" t="str">
            <v>06.001.0081-A</v>
          </cell>
          <cell r="B4224">
            <v>4.45</v>
          </cell>
        </row>
        <row r="4225">
          <cell r="A4225" t="str">
            <v>06.001.0082-0</v>
          </cell>
          <cell r="B4225">
            <v>5.92</v>
          </cell>
        </row>
        <row r="4226">
          <cell r="A4226" t="str">
            <v>06.001.0082-A</v>
          </cell>
          <cell r="B4226">
            <v>5.13</v>
          </cell>
        </row>
        <row r="4227">
          <cell r="A4227" t="str">
            <v>06.001.0083-0</v>
          </cell>
          <cell r="B4227">
            <v>6.79</v>
          </cell>
        </row>
        <row r="4228">
          <cell r="A4228" t="str">
            <v>06.001.0083-A</v>
          </cell>
          <cell r="B4228">
            <v>5.89</v>
          </cell>
        </row>
        <row r="4229">
          <cell r="A4229" t="str">
            <v>06.001.0084-0</v>
          </cell>
          <cell r="B4229">
            <v>7.74</v>
          </cell>
        </row>
        <row r="4230">
          <cell r="A4230" t="str">
            <v>06.001.0084-A</v>
          </cell>
          <cell r="B4230">
            <v>6.71</v>
          </cell>
        </row>
        <row r="4231">
          <cell r="A4231" t="str">
            <v>06.001.0085-0</v>
          </cell>
          <cell r="B4231">
            <v>8.77</v>
          </cell>
        </row>
        <row r="4232">
          <cell r="A4232" t="str">
            <v>06.001.0085-A</v>
          </cell>
          <cell r="B4232">
            <v>7.6</v>
          </cell>
        </row>
        <row r="4233">
          <cell r="A4233" t="str">
            <v>06.001.0101-0</v>
          </cell>
          <cell r="B4233">
            <v>22.15</v>
          </cell>
        </row>
        <row r="4234">
          <cell r="A4234" t="str">
            <v>06.001.0101-A</v>
          </cell>
          <cell r="B4234">
            <v>19.239999999999998</v>
          </cell>
        </row>
        <row r="4235">
          <cell r="A4235" t="str">
            <v>06.001.0102-0</v>
          </cell>
          <cell r="B4235">
            <v>26.54</v>
          </cell>
        </row>
        <row r="4236">
          <cell r="A4236" t="str">
            <v>06.001.0102-A</v>
          </cell>
          <cell r="B4236">
            <v>23.05</v>
          </cell>
        </row>
        <row r="4237">
          <cell r="A4237" t="str">
            <v>06.001.0103-0</v>
          </cell>
          <cell r="B4237">
            <v>31</v>
          </cell>
        </row>
        <row r="4238">
          <cell r="A4238" t="str">
            <v>06.001.0103-A</v>
          </cell>
          <cell r="B4238">
            <v>26.93</v>
          </cell>
        </row>
        <row r="4239">
          <cell r="A4239" t="str">
            <v>06.001.0105-0</v>
          </cell>
          <cell r="B4239">
            <v>39.58</v>
          </cell>
        </row>
        <row r="4240">
          <cell r="A4240" t="str">
            <v>06.001.0105-A</v>
          </cell>
          <cell r="B4240">
            <v>34.409999999999997</v>
          </cell>
        </row>
        <row r="4241">
          <cell r="A4241" t="str">
            <v>06.001.0106-0</v>
          </cell>
          <cell r="B4241">
            <v>44.34</v>
          </cell>
        </row>
        <row r="4242">
          <cell r="A4242" t="str">
            <v>06.001.0106-A</v>
          </cell>
          <cell r="B4242">
            <v>38.56</v>
          </cell>
        </row>
        <row r="4243">
          <cell r="A4243" t="str">
            <v>06.001.0110-0</v>
          </cell>
          <cell r="B4243">
            <v>14.78</v>
          </cell>
        </row>
        <row r="4244">
          <cell r="A4244" t="str">
            <v>06.001.0110-A</v>
          </cell>
          <cell r="B4244">
            <v>12.81</v>
          </cell>
        </row>
        <row r="4245">
          <cell r="A4245" t="str">
            <v>06.001.0115-0</v>
          </cell>
          <cell r="B4245">
            <v>17.940000000000001</v>
          </cell>
        </row>
        <row r="4246">
          <cell r="A4246" t="str">
            <v>06.001.0115-A</v>
          </cell>
          <cell r="B4246">
            <v>15.55</v>
          </cell>
        </row>
        <row r="4247">
          <cell r="A4247" t="str">
            <v>06.001.0120-0</v>
          </cell>
          <cell r="B4247">
            <v>21.42</v>
          </cell>
        </row>
        <row r="4248">
          <cell r="A4248" t="str">
            <v>06.001.0120-A</v>
          </cell>
          <cell r="B4248">
            <v>18.559999999999999</v>
          </cell>
        </row>
        <row r="4249">
          <cell r="A4249" t="str">
            <v>06.001.0125-0</v>
          </cell>
          <cell r="B4249">
            <v>25.22</v>
          </cell>
        </row>
        <row r="4250">
          <cell r="A4250" t="str">
            <v>06.001.0125-A</v>
          </cell>
          <cell r="B4250">
            <v>21.85</v>
          </cell>
        </row>
        <row r="4251">
          <cell r="A4251" t="str">
            <v>06.001.0130-0</v>
          </cell>
          <cell r="B4251">
            <v>29.34</v>
          </cell>
        </row>
        <row r="4252">
          <cell r="A4252" t="str">
            <v>06.001.0130-A</v>
          </cell>
          <cell r="B4252">
            <v>25.43</v>
          </cell>
        </row>
        <row r="4253">
          <cell r="A4253" t="str">
            <v>06.001.0151-0</v>
          </cell>
          <cell r="B4253">
            <v>31.89</v>
          </cell>
        </row>
        <row r="4254">
          <cell r="A4254" t="str">
            <v>06.001.0151-A</v>
          </cell>
          <cell r="B4254">
            <v>27.68</v>
          </cell>
        </row>
        <row r="4255">
          <cell r="A4255" t="str">
            <v>06.001.0152-0</v>
          </cell>
          <cell r="B4255">
            <v>39.64</v>
          </cell>
        </row>
        <row r="4256">
          <cell r="A4256" t="str">
            <v>06.001.0152-A</v>
          </cell>
          <cell r="B4256">
            <v>34.4</v>
          </cell>
        </row>
        <row r="4257">
          <cell r="A4257" t="str">
            <v>06.001.0153-0</v>
          </cell>
          <cell r="B4257">
            <v>55.22</v>
          </cell>
        </row>
        <row r="4258">
          <cell r="A4258" t="str">
            <v>06.001.0153-A</v>
          </cell>
          <cell r="B4258">
            <v>47.92</v>
          </cell>
        </row>
        <row r="4259">
          <cell r="A4259" t="str">
            <v>06.001.0155-0</v>
          </cell>
          <cell r="B4259">
            <v>63.05</v>
          </cell>
        </row>
        <row r="4260">
          <cell r="A4260" t="str">
            <v>06.001.0155-A</v>
          </cell>
          <cell r="B4260">
            <v>54.71</v>
          </cell>
        </row>
        <row r="4261">
          <cell r="A4261" t="str">
            <v>06.001.0161-0</v>
          </cell>
          <cell r="B4261">
            <v>18.3</v>
          </cell>
        </row>
        <row r="4262">
          <cell r="A4262" t="str">
            <v>06.001.0161-A</v>
          </cell>
          <cell r="B4262">
            <v>15.88</v>
          </cell>
        </row>
        <row r="4263">
          <cell r="A4263" t="str">
            <v>06.001.0162-0</v>
          </cell>
          <cell r="B4263">
            <v>25.43</v>
          </cell>
        </row>
        <row r="4264">
          <cell r="A4264" t="str">
            <v>06.001.0162-A</v>
          </cell>
          <cell r="B4264">
            <v>22.08</v>
          </cell>
        </row>
        <row r="4265">
          <cell r="A4265" t="str">
            <v>06.001.0163-0</v>
          </cell>
          <cell r="B4265">
            <v>31.23</v>
          </cell>
        </row>
        <row r="4266">
          <cell r="A4266" t="str">
            <v>06.001.0163-A</v>
          </cell>
          <cell r="B4266">
            <v>27.1</v>
          </cell>
        </row>
        <row r="4267">
          <cell r="A4267" t="str">
            <v>06.001.0165-0</v>
          </cell>
          <cell r="B4267">
            <v>34.72</v>
          </cell>
        </row>
        <row r="4268">
          <cell r="A4268" t="str">
            <v>06.001.0165-A</v>
          </cell>
          <cell r="B4268">
            <v>30.13</v>
          </cell>
        </row>
        <row r="4269">
          <cell r="A4269" t="str">
            <v>06.001.0170-0</v>
          </cell>
          <cell r="B4269">
            <v>34.69</v>
          </cell>
        </row>
        <row r="4270">
          <cell r="A4270" t="str">
            <v>06.001.0170-A</v>
          </cell>
          <cell r="B4270">
            <v>30.1</v>
          </cell>
        </row>
        <row r="4271">
          <cell r="A4271" t="str">
            <v>06.001.0171-0</v>
          </cell>
          <cell r="B4271">
            <v>39.520000000000003</v>
          </cell>
        </row>
        <row r="4272">
          <cell r="A4272" t="str">
            <v>06.001.0171-A</v>
          </cell>
          <cell r="B4272">
            <v>34.31</v>
          </cell>
        </row>
        <row r="4273">
          <cell r="A4273" t="str">
            <v>06.001.0172-0</v>
          </cell>
          <cell r="B4273">
            <v>48.94</v>
          </cell>
        </row>
        <row r="4274">
          <cell r="A4274" t="str">
            <v>06.001.0172-A</v>
          </cell>
          <cell r="B4274">
            <v>42.49</v>
          </cell>
        </row>
        <row r="4275">
          <cell r="A4275" t="str">
            <v>06.001.0173-0</v>
          </cell>
          <cell r="B4275">
            <v>53.72</v>
          </cell>
        </row>
        <row r="4276">
          <cell r="A4276" t="str">
            <v>06.001.0173-A</v>
          </cell>
          <cell r="B4276">
            <v>46.65</v>
          </cell>
        </row>
        <row r="4277">
          <cell r="A4277" t="str">
            <v>06.001.0174-0</v>
          </cell>
          <cell r="B4277">
            <v>72.56</v>
          </cell>
        </row>
        <row r="4278">
          <cell r="A4278" t="str">
            <v>06.001.0174-A</v>
          </cell>
          <cell r="B4278">
            <v>63.01</v>
          </cell>
        </row>
        <row r="4279">
          <cell r="A4279" t="str">
            <v>06.001.0180-0</v>
          </cell>
          <cell r="B4279">
            <v>12.61</v>
          </cell>
        </row>
        <row r="4280">
          <cell r="A4280" t="str">
            <v>06.001.0180-A</v>
          </cell>
          <cell r="B4280">
            <v>10.93</v>
          </cell>
        </row>
        <row r="4281">
          <cell r="A4281" t="str">
            <v>06.001.0183-0</v>
          </cell>
          <cell r="B4281">
            <v>15.65</v>
          </cell>
        </row>
        <row r="4282">
          <cell r="A4282" t="str">
            <v>06.001.0183-A</v>
          </cell>
          <cell r="B4282">
            <v>13.56</v>
          </cell>
        </row>
        <row r="4283">
          <cell r="A4283" t="str">
            <v>06.001.0184-0</v>
          </cell>
          <cell r="B4283">
            <v>21.47</v>
          </cell>
        </row>
        <row r="4284">
          <cell r="A4284" t="str">
            <v>06.001.0184-A</v>
          </cell>
          <cell r="B4284">
            <v>18.600000000000001</v>
          </cell>
        </row>
        <row r="4285">
          <cell r="A4285" t="str">
            <v>06.001.0185-0</v>
          </cell>
          <cell r="B4285">
            <v>25.45</v>
          </cell>
        </row>
        <row r="4286">
          <cell r="A4286" t="str">
            <v>06.001.0185-A</v>
          </cell>
          <cell r="B4286">
            <v>22.05</v>
          </cell>
        </row>
        <row r="4287">
          <cell r="A4287" t="str">
            <v>06.001.0187-0</v>
          </cell>
          <cell r="B4287">
            <v>29.94</v>
          </cell>
        </row>
        <row r="4288">
          <cell r="A4288" t="str">
            <v>06.001.0187-A</v>
          </cell>
          <cell r="B4288">
            <v>25.94</v>
          </cell>
        </row>
        <row r="4289">
          <cell r="A4289" t="str">
            <v>06.001.0188-0</v>
          </cell>
          <cell r="B4289">
            <v>35.75</v>
          </cell>
        </row>
        <row r="4290">
          <cell r="A4290" t="str">
            <v>06.001.0188-A</v>
          </cell>
          <cell r="B4290">
            <v>30.98</v>
          </cell>
        </row>
        <row r="4291">
          <cell r="A4291" t="str">
            <v>06.001.0189-0</v>
          </cell>
          <cell r="B4291">
            <v>42.05</v>
          </cell>
        </row>
        <row r="4292">
          <cell r="A4292" t="str">
            <v>06.001.0189-A</v>
          </cell>
          <cell r="B4292">
            <v>36.43</v>
          </cell>
        </row>
        <row r="4293">
          <cell r="A4293" t="str">
            <v>06.001.0190-0</v>
          </cell>
          <cell r="B4293">
            <v>48.3</v>
          </cell>
        </row>
        <row r="4294">
          <cell r="A4294" t="str">
            <v>06.001.0190-A</v>
          </cell>
          <cell r="B4294">
            <v>41.85</v>
          </cell>
        </row>
        <row r="4295">
          <cell r="A4295" t="str">
            <v>06.001.0192-0</v>
          </cell>
          <cell r="B4295">
            <v>56.77</v>
          </cell>
        </row>
        <row r="4296">
          <cell r="A4296" t="str">
            <v>06.001.0192-A</v>
          </cell>
          <cell r="B4296">
            <v>49.19</v>
          </cell>
        </row>
        <row r="4297">
          <cell r="A4297" t="str">
            <v>06.001.0193-0</v>
          </cell>
          <cell r="B4297">
            <v>68.2</v>
          </cell>
        </row>
        <row r="4298">
          <cell r="A4298" t="str">
            <v>06.001.0193-A</v>
          </cell>
          <cell r="B4298">
            <v>59.09</v>
          </cell>
        </row>
        <row r="4299">
          <cell r="A4299" t="str">
            <v>06.001.0195-0</v>
          </cell>
          <cell r="B4299">
            <v>99.42</v>
          </cell>
        </row>
        <row r="4300">
          <cell r="A4300" t="str">
            <v>06.001.0195-A</v>
          </cell>
          <cell r="B4300">
            <v>86.14</v>
          </cell>
        </row>
        <row r="4301">
          <cell r="A4301" t="str">
            <v>06.001.0198-0</v>
          </cell>
          <cell r="B4301">
            <v>128.54</v>
          </cell>
        </row>
        <row r="4302">
          <cell r="A4302" t="str">
            <v>06.001.0198-A</v>
          </cell>
          <cell r="B4302">
            <v>111.38</v>
          </cell>
        </row>
        <row r="4303">
          <cell r="A4303" t="str">
            <v>06.001.0200-0</v>
          </cell>
          <cell r="B4303">
            <v>151.04</v>
          </cell>
        </row>
        <row r="4304">
          <cell r="A4304" t="str">
            <v>06.001.0200-A</v>
          </cell>
          <cell r="B4304">
            <v>130.87</v>
          </cell>
        </row>
        <row r="4305">
          <cell r="A4305" t="str">
            <v>06.001.0205-0</v>
          </cell>
          <cell r="B4305">
            <v>220</v>
          </cell>
        </row>
        <row r="4306">
          <cell r="A4306" t="str">
            <v>06.001.0205-A</v>
          </cell>
          <cell r="B4306">
            <v>190.63</v>
          </cell>
        </row>
        <row r="4307">
          <cell r="A4307" t="str">
            <v>06.001.0210-0</v>
          </cell>
          <cell r="B4307">
            <v>305.24</v>
          </cell>
        </row>
        <row r="4308">
          <cell r="A4308" t="str">
            <v>06.001.0210-A</v>
          </cell>
          <cell r="B4308">
            <v>264.49</v>
          </cell>
        </row>
        <row r="4309">
          <cell r="A4309" t="str">
            <v>06.001.0220-0</v>
          </cell>
          <cell r="B4309">
            <v>13.64</v>
          </cell>
        </row>
        <row r="4310">
          <cell r="A4310" t="str">
            <v>06.001.0220-A</v>
          </cell>
          <cell r="B4310">
            <v>11.82</v>
          </cell>
        </row>
        <row r="4311">
          <cell r="A4311" t="str">
            <v>06.001.0221-0</v>
          </cell>
          <cell r="B4311">
            <v>15.49</v>
          </cell>
        </row>
        <row r="4312">
          <cell r="A4312" t="str">
            <v>06.001.0221-A</v>
          </cell>
          <cell r="B4312">
            <v>13.42</v>
          </cell>
        </row>
        <row r="4313">
          <cell r="A4313" t="str">
            <v>06.001.0222-0</v>
          </cell>
          <cell r="B4313">
            <v>17.079999999999998</v>
          </cell>
        </row>
        <row r="4314">
          <cell r="A4314" t="str">
            <v>06.001.0222-A</v>
          </cell>
          <cell r="B4314">
            <v>14.8</v>
          </cell>
        </row>
        <row r="4315">
          <cell r="A4315" t="str">
            <v>06.001.0224-0</v>
          </cell>
          <cell r="B4315">
            <v>23.29</v>
          </cell>
        </row>
        <row r="4316">
          <cell r="A4316" t="str">
            <v>06.001.0224-A</v>
          </cell>
          <cell r="B4316">
            <v>20.18</v>
          </cell>
        </row>
        <row r="4317">
          <cell r="A4317" t="str">
            <v>06.001.0225-0</v>
          </cell>
          <cell r="B4317">
            <v>27.65</v>
          </cell>
        </row>
        <row r="4318">
          <cell r="A4318" t="str">
            <v>06.001.0225-A</v>
          </cell>
          <cell r="B4318">
            <v>23.96</v>
          </cell>
        </row>
        <row r="4319">
          <cell r="A4319" t="str">
            <v>06.001.0226-0</v>
          </cell>
          <cell r="B4319">
            <v>32.56</v>
          </cell>
        </row>
        <row r="4320">
          <cell r="A4320" t="str">
            <v>06.001.0226-A</v>
          </cell>
          <cell r="B4320">
            <v>28.21</v>
          </cell>
        </row>
        <row r="4321">
          <cell r="A4321" t="str">
            <v>06.001.0227-0</v>
          </cell>
          <cell r="B4321">
            <v>38.78</v>
          </cell>
        </row>
        <row r="4322">
          <cell r="A4322" t="str">
            <v>06.001.0227-A</v>
          </cell>
          <cell r="B4322">
            <v>33.6</v>
          </cell>
        </row>
        <row r="4323">
          <cell r="A4323" t="str">
            <v>06.001.0228-0</v>
          </cell>
          <cell r="B4323">
            <v>45.58</v>
          </cell>
        </row>
        <row r="4324">
          <cell r="A4324" t="str">
            <v>06.001.0228-A</v>
          </cell>
          <cell r="B4324">
            <v>39.49</v>
          </cell>
        </row>
        <row r="4325">
          <cell r="A4325" t="str">
            <v>06.001.0229-0</v>
          </cell>
          <cell r="B4325">
            <v>52.5</v>
          </cell>
        </row>
        <row r="4326">
          <cell r="A4326" t="str">
            <v>06.001.0229-A</v>
          </cell>
          <cell r="B4326">
            <v>45.49</v>
          </cell>
        </row>
        <row r="4327">
          <cell r="A4327" t="str">
            <v>06.001.0231-0</v>
          </cell>
          <cell r="B4327">
            <v>74.11</v>
          </cell>
        </row>
        <row r="4328">
          <cell r="A4328" t="str">
            <v>06.001.0231-A</v>
          </cell>
          <cell r="B4328">
            <v>64.22</v>
          </cell>
        </row>
        <row r="4329">
          <cell r="A4329" t="str">
            <v>06.001.0233-0</v>
          </cell>
          <cell r="B4329">
            <v>85.36</v>
          </cell>
        </row>
        <row r="4330">
          <cell r="A4330" t="str">
            <v>06.001.0233-A</v>
          </cell>
          <cell r="B4330">
            <v>73.97</v>
          </cell>
        </row>
        <row r="4331">
          <cell r="A4331" t="str">
            <v>06.001.0235-0</v>
          </cell>
          <cell r="B4331">
            <v>89.8</v>
          </cell>
        </row>
        <row r="4332">
          <cell r="A4332" t="str">
            <v>06.001.0235-A</v>
          </cell>
          <cell r="B4332">
            <v>77.81</v>
          </cell>
        </row>
        <row r="4333">
          <cell r="A4333" t="str">
            <v>06.001.0237-0</v>
          </cell>
          <cell r="B4333">
            <v>94.31</v>
          </cell>
        </row>
        <row r="4334">
          <cell r="A4334" t="str">
            <v>06.001.0237-A</v>
          </cell>
          <cell r="B4334">
            <v>81.72</v>
          </cell>
        </row>
        <row r="4335">
          <cell r="A4335" t="str">
            <v>06.001.0242-0</v>
          </cell>
          <cell r="B4335">
            <v>7.46</v>
          </cell>
        </row>
        <row r="4336">
          <cell r="A4336" t="str">
            <v>06.001.0242-A</v>
          </cell>
          <cell r="B4336">
            <v>6.47</v>
          </cell>
        </row>
        <row r="4337">
          <cell r="A4337" t="str">
            <v>06.001.0243-0</v>
          </cell>
          <cell r="B4337">
            <v>10.23</v>
          </cell>
        </row>
        <row r="4338">
          <cell r="A4338" t="str">
            <v>06.001.0243-A</v>
          </cell>
          <cell r="B4338">
            <v>8.8699999999999992</v>
          </cell>
        </row>
        <row r="4339">
          <cell r="A4339" t="str">
            <v>06.001.0244-0</v>
          </cell>
          <cell r="B4339">
            <v>13.01</v>
          </cell>
        </row>
        <row r="4340">
          <cell r="A4340" t="str">
            <v>06.001.0244-A</v>
          </cell>
          <cell r="B4340">
            <v>11.27</v>
          </cell>
        </row>
        <row r="4341">
          <cell r="A4341" t="str">
            <v>06.001.0245-0</v>
          </cell>
          <cell r="B4341">
            <v>15.78</v>
          </cell>
        </row>
        <row r="4342">
          <cell r="A4342" t="str">
            <v>06.001.0245-A</v>
          </cell>
          <cell r="B4342">
            <v>13.67</v>
          </cell>
        </row>
        <row r="4343">
          <cell r="A4343" t="str">
            <v>06.001.0246-0</v>
          </cell>
          <cell r="B4343">
            <v>18.55</v>
          </cell>
        </row>
        <row r="4344">
          <cell r="A4344" t="str">
            <v>06.001.0246-A</v>
          </cell>
          <cell r="B4344">
            <v>16.079999999999998</v>
          </cell>
        </row>
        <row r="4345">
          <cell r="A4345" t="str">
            <v>06.001.0247-0</v>
          </cell>
          <cell r="B4345">
            <v>21.32</v>
          </cell>
        </row>
        <row r="4346">
          <cell r="A4346" t="str">
            <v>06.001.0247-A</v>
          </cell>
          <cell r="B4346">
            <v>18.48</v>
          </cell>
        </row>
        <row r="4347">
          <cell r="A4347" t="str">
            <v>06.001.0248-0</v>
          </cell>
          <cell r="B4347">
            <v>24.1</v>
          </cell>
        </row>
        <row r="4348">
          <cell r="A4348" t="str">
            <v>06.001.0248-A</v>
          </cell>
          <cell r="B4348">
            <v>20.88</v>
          </cell>
        </row>
        <row r="4349">
          <cell r="A4349" t="str">
            <v>06.001.0250-0</v>
          </cell>
          <cell r="B4349">
            <v>2.5299999999999998</v>
          </cell>
        </row>
        <row r="4350">
          <cell r="A4350" t="str">
            <v>06.001.0250-A</v>
          </cell>
          <cell r="B4350">
            <v>2.2000000000000002</v>
          </cell>
        </row>
        <row r="4351">
          <cell r="A4351" t="str">
            <v>06.001.0251-0</v>
          </cell>
          <cell r="B4351">
            <v>4.3899999999999997</v>
          </cell>
        </row>
        <row r="4352">
          <cell r="A4352" t="str">
            <v>06.001.0251-A</v>
          </cell>
          <cell r="B4352">
            <v>3.81</v>
          </cell>
        </row>
        <row r="4353">
          <cell r="A4353" t="str">
            <v>06.001.0252-0</v>
          </cell>
          <cell r="B4353">
            <v>5.91</v>
          </cell>
        </row>
        <row r="4354">
          <cell r="A4354" t="str">
            <v>06.001.0252-A</v>
          </cell>
          <cell r="B4354">
            <v>5.14</v>
          </cell>
        </row>
        <row r="4355">
          <cell r="A4355" t="str">
            <v>06.001.0254-0</v>
          </cell>
          <cell r="B4355">
            <v>8.9600000000000009</v>
          </cell>
        </row>
        <row r="4356">
          <cell r="A4356" t="str">
            <v>06.001.0254-A</v>
          </cell>
          <cell r="B4356">
            <v>7.8</v>
          </cell>
        </row>
        <row r="4357">
          <cell r="A4357" t="str">
            <v>06.001.0255-0</v>
          </cell>
          <cell r="B4357">
            <v>12.51</v>
          </cell>
        </row>
        <row r="4358">
          <cell r="A4358" t="str">
            <v>06.001.0255-A</v>
          </cell>
          <cell r="B4358">
            <v>10.9</v>
          </cell>
        </row>
        <row r="4359">
          <cell r="A4359" t="str">
            <v>06.001.0256-0</v>
          </cell>
          <cell r="B4359">
            <v>16.100000000000001</v>
          </cell>
        </row>
        <row r="4360">
          <cell r="A4360" t="str">
            <v>06.001.0256-A</v>
          </cell>
          <cell r="B4360">
            <v>14.04</v>
          </cell>
        </row>
        <row r="4361">
          <cell r="A4361" t="str">
            <v>06.001.0257-0</v>
          </cell>
          <cell r="B4361">
            <v>19.87</v>
          </cell>
        </row>
        <row r="4362">
          <cell r="A4362" t="str">
            <v>06.001.0257-A</v>
          </cell>
          <cell r="B4362">
            <v>17.34</v>
          </cell>
        </row>
        <row r="4363">
          <cell r="A4363" t="str">
            <v>06.001.0258-0</v>
          </cell>
          <cell r="B4363">
            <v>26.37</v>
          </cell>
        </row>
        <row r="4364">
          <cell r="A4364" t="str">
            <v>06.001.0258-A</v>
          </cell>
          <cell r="B4364">
            <v>23.04</v>
          </cell>
        </row>
        <row r="4365">
          <cell r="A4365" t="str">
            <v>06.001.0259-0</v>
          </cell>
          <cell r="B4365">
            <v>32.880000000000003</v>
          </cell>
        </row>
        <row r="4366">
          <cell r="A4366" t="str">
            <v>06.001.0259-A</v>
          </cell>
          <cell r="B4366">
            <v>28.74</v>
          </cell>
        </row>
        <row r="4367">
          <cell r="A4367" t="str">
            <v>06.001.0260-0</v>
          </cell>
          <cell r="B4367">
            <v>6.15</v>
          </cell>
        </row>
        <row r="4368">
          <cell r="A4368" t="str">
            <v>06.001.0260-A</v>
          </cell>
          <cell r="B4368">
            <v>5.33</v>
          </cell>
        </row>
        <row r="4369">
          <cell r="A4369" t="str">
            <v>06.001.0261-0</v>
          </cell>
          <cell r="B4369">
            <v>9.23</v>
          </cell>
        </row>
        <row r="4370">
          <cell r="A4370" t="str">
            <v>06.001.0261-A</v>
          </cell>
          <cell r="B4370">
            <v>8</v>
          </cell>
        </row>
        <row r="4371">
          <cell r="A4371" t="str">
            <v>06.001.0262-0</v>
          </cell>
          <cell r="B4371">
            <v>12.31</v>
          </cell>
        </row>
        <row r="4372">
          <cell r="A4372" t="str">
            <v>06.001.0262-A</v>
          </cell>
          <cell r="B4372">
            <v>10.66</v>
          </cell>
        </row>
        <row r="4373">
          <cell r="A4373" t="str">
            <v>06.001.0263-0</v>
          </cell>
          <cell r="B4373">
            <v>15.39</v>
          </cell>
        </row>
        <row r="4374">
          <cell r="A4374" t="str">
            <v>06.001.0263-A</v>
          </cell>
          <cell r="B4374">
            <v>13.33</v>
          </cell>
        </row>
        <row r="4375">
          <cell r="A4375" t="str">
            <v>06.001.0264-0</v>
          </cell>
          <cell r="B4375">
            <v>18.47</v>
          </cell>
        </row>
        <row r="4376">
          <cell r="A4376" t="str">
            <v>06.001.0264-A</v>
          </cell>
          <cell r="B4376">
            <v>16</v>
          </cell>
        </row>
        <row r="4377">
          <cell r="A4377" t="str">
            <v>06.001.0265-0</v>
          </cell>
          <cell r="B4377">
            <v>21.54</v>
          </cell>
        </row>
        <row r="4378">
          <cell r="A4378" t="str">
            <v>06.001.0265-A</v>
          </cell>
          <cell r="B4378">
            <v>18.670000000000002</v>
          </cell>
        </row>
        <row r="4379">
          <cell r="A4379" t="str">
            <v>06.001.0266-0</v>
          </cell>
          <cell r="B4379">
            <v>24.62</v>
          </cell>
        </row>
        <row r="4380">
          <cell r="A4380" t="str">
            <v>06.001.0266-A</v>
          </cell>
          <cell r="B4380">
            <v>21.33</v>
          </cell>
        </row>
        <row r="4381">
          <cell r="A4381" t="str">
            <v>06.001.0267-0</v>
          </cell>
          <cell r="B4381">
            <v>27.7</v>
          </cell>
        </row>
        <row r="4382">
          <cell r="A4382" t="str">
            <v>06.001.0267-A</v>
          </cell>
          <cell r="B4382">
            <v>24</v>
          </cell>
        </row>
        <row r="4383">
          <cell r="A4383" t="str">
            <v>06.001.0268-0</v>
          </cell>
          <cell r="B4383">
            <v>30.78</v>
          </cell>
        </row>
        <row r="4384">
          <cell r="A4384" t="str">
            <v>06.001.0268-A</v>
          </cell>
          <cell r="B4384">
            <v>26.67</v>
          </cell>
        </row>
        <row r="4385">
          <cell r="A4385" t="str">
            <v>06.001.0269-0</v>
          </cell>
          <cell r="B4385">
            <v>36.94</v>
          </cell>
        </row>
        <row r="4386">
          <cell r="A4386" t="str">
            <v>06.001.0269-A</v>
          </cell>
          <cell r="B4386">
            <v>32</v>
          </cell>
        </row>
        <row r="4387">
          <cell r="A4387" t="str">
            <v>06.001.0270-0</v>
          </cell>
          <cell r="B4387">
            <v>1.46</v>
          </cell>
        </row>
        <row r="4388">
          <cell r="A4388" t="str">
            <v>06.001.0270-A</v>
          </cell>
          <cell r="B4388">
            <v>1.26</v>
          </cell>
        </row>
        <row r="4389">
          <cell r="A4389" t="str">
            <v>06.001.0271-0</v>
          </cell>
          <cell r="B4389">
            <v>1.61</v>
          </cell>
        </row>
        <row r="4390">
          <cell r="A4390" t="str">
            <v>06.001.0271-A</v>
          </cell>
          <cell r="B4390">
            <v>1.4</v>
          </cell>
        </row>
        <row r="4391">
          <cell r="A4391" t="str">
            <v>06.001.0272-0</v>
          </cell>
          <cell r="B4391">
            <v>1.92</v>
          </cell>
        </row>
        <row r="4392">
          <cell r="A4392" t="str">
            <v>06.001.0272-A</v>
          </cell>
          <cell r="B4392">
            <v>1.66</v>
          </cell>
        </row>
        <row r="4393">
          <cell r="A4393" t="str">
            <v>06.001.0273-0</v>
          </cell>
          <cell r="B4393">
            <v>2.2999999999999998</v>
          </cell>
        </row>
        <row r="4394">
          <cell r="A4394" t="str">
            <v>06.001.0273-A</v>
          </cell>
          <cell r="B4394">
            <v>2</v>
          </cell>
        </row>
        <row r="4395">
          <cell r="A4395" t="str">
            <v>06.001.0274-0</v>
          </cell>
          <cell r="B4395">
            <v>2.5299999999999998</v>
          </cell>
        </row>
        <row r="4396">
          <cell r="A4396" t="str">
            <v>06.001.0274-A</v>
          </cell>
          <cell r="B4396">
            <v>2.2000000000000002</v>
          </cell>
        </row>
        <row r="4397">
          <cell r="A4397" t="str">
            <v>06.001.0275-0</v>
          </cell>
          <cell r="B4397">
            <v>3.27</v>
          </cell>
        </row>
        <row r="4398">
          <cell r="A4398" t="str">
            <v>06.001.0275-A</v>
          </cell>
          <cell r="B4398">
            <v>2.83</v>
          </cell>
        </row>
        <row r="4399">
          <cell r="A4399" t="str">
            <v>06.001.0276-0</v>
          </cell>
          <cell r="B4399">
            <v>4.1900000000000004</v>
          </cell>
        </row>
        <row r="4400">
          <cell r="A4400" t="str">
            <v>06.001.0276-A</v>
          </cell>
          <cell r="B4400">
            <v>3.63</v>
          </cell>
        </row>
        <row r="4401">
          <cell r="A4401" t="str">
            <v>06.001.0300-0</v>
          </cell>
          <cell r="B4401">
            <v>1470.8</v>
          </cell>
        </row>
        <row r="4402">
          <cell r="A4402" t="str">
            <v>06.001.0300-A</v>
          </cell>
          <cell r="B4402">
            <v>1276.57</v>
          </cell>
        </row>
        <row r="4403">
          <cell r="A4403" t="str">
            <v>06.001.0301-0</v>
          </cell>
          <cell r="B4403">
            <v>726.37</v>
          </cell>
        </row>
        <row r="4404">
          <cell r="A4404" t="str">
            <v>06.001.0301-A</v>
          </cell>
          <cell r="B4404">
            <v>630.5</v>
          </cell>
        </row>
        <row r="4405">
          <cell r="A4405" t="str">
            <v>06.001.0305-0</v>
          </cell>
          <cell r="B4405">
            <v>377.45</v>
          </cell>
        </row>
        <row r="4406">
          <cell r="A4406" t="str">
            <v>06.001.0305-A</v>
          </cell>
          <cell r="B4406">
            <v>327.60000000000002</v>
          </cell>
        </row>
        <row r="4407">
          <cell r="A4407" t="str">
            <v>06.001.0306-0</v>
          </cell>
          <cell r="B4407">
            <v>36.21</v>
          </cell>
        </row>
        <row r="4408">
          <cell r="A4408" t="str">
            <v>06.001.0306-A</v>
          </cell>
          <cell r="B4408">
            <v>31.73</v>
          </cell>
        </row>
        <row r="4409">
          <cell r="A4409" t="str">
            <v>06.001.0307-0</v>
          </cell>
          <cell r="B4409">
            <v>45.29</v>
          </cell>
        </row>
        <row r="4410">
          <cell r="A4410" t="str">
            <v>06.001.0307-A</v>
          </cell>
          <cell r="B4410">
            <v>39.729999999999997</v>
          </cell>
        </row>
        <row r="4411">
          <cell r="A4411" t="str">
            <v>06.001.0308-0</v>
          </cell>
          <cell r="B4411">
            <v>139.99</v>
          </cell>
        </row>
        <row r="4412">
          <cell r="A4412" t="str">
            <v>06.001.0308-A</v>
          </cell>
          <cell r="B4412">
            <v>131.82</v>
          </cell>
        </row>
        <row r="4413">
          <cell r="A4413" t="str">
            <v>06.001.0309-0</v>
          </cell>
          <cell r="B4413">
            <v>152.9</v>
          </cell>
        </row>
        <row r="4414">
          <cell r="A4414" t="str">
            <v>06.001.0309-A</v>
          </cell>
          <cell r="B4414">
            <v>144.69</v>
          </cell>
        </row>
        <row r="4415">
          <cell r="A4415" t="str">
            <v>06.001.0310-0</v>
          </cell>
          <cell r="B4415">
            <v>179.48</v>
          </cell>
        </row>
        <row r="4416">
          <cell r="A4416" t="str">
            <v>06.001.0310-A</v>
          </cell>
          <cell r="B4416">
            <v>169.65</v>
          </cell>
        </row>
        <row r="4417">
          <cell r="A4417" t="str">
            <v>06.001.0311-0</v>
          </cell>
          <cell r="B4417">
            <v>192.92</v>
          </cell>
        </row>
        <row r="4418">
          <cell r="A4418" t="str">
            <v>06.001.0311-A</v>
          </cell>
          <cell r="B4418">
            <v>181.81</v>
          </cell>
        </row>
        <row r="4419">
          <cell r="A4419" t="str">
            <v>06.001.0312-0</v>
          </cell>
          <cell r="B4419">
            <v>205.81</v>
          </cell>
        </row>
        <row r="4420">
          <cell r="A4420" t="str">
            <v>06.001.0312-A</v>
          </cell>
          <cell r="B4420">
            <v>193.94</v>
          </cell>
        </row>
        <row r="4421">
          <cell r="A4421" t="str">
            <v>06.001.0313-0</v>
          </cell>
          <cell r="B4421">
            <v>44.32</v>
          </cell>
        </row>
        <row r="4422">
          <cell r="A4422" t="str">
            <v>06.001.0313-A</v>
          </cell>
          <cell r="B4422">
            <v>38.76</v>
          </cell>
        </row>
        <row r="4423">
          <cell r="A4423" t="str">
            <v>06.001.0314-0</v>
          </cell>
          <cell r="B4423">
            <v>45.4</v>
          </cell>
        </row>
        <row r="4424">
          <cell r="A4424" t="str">
            <v>06.001.0314-A</v>
          </cell>
          <cell r="B4424">
            <v>39.83</v>
          </cell>
        </row>
        <row r="4425">
          <cell r="A4425" t="str">
            <v>06.001.0315-0</v>
          </cell>
          <cell r="B4425">
            <v>139.16</v>
          </cell>
        </row>
        <row r="4426">
          <cell r="A4426" t="str">
            <v>06.001.0315-A</v>
          </cell>
          <cell r="B4426">
            <v>131.02000000000001</v>
          </cell>
        </row>
        <row r="4427">
          <cell r="A4427" t="str">
            <v>06.001.0316-0</v>
          </cell>
          <cell r="B4427">
            <v>152.21</v>
          </cell>
        </row>
        <row r="4428">
          <cell r="A4428" t="str">
            <v>06.001.0316-A</v>
          </cell>
          <cell r="B4428">
            <v>144.04</v>
          </cell>
        </row>
        <row r="4429">
          <cell r="A4429" t="str">
            <v>06.001.0317-0</v>
          </cell>
          <cell r="B4429">
            <v>180.62</v>
          </cell>
        </row>
        <row r="4430">
          <cell r="A4430" t="str">
            <v>06.001.0317-A</v>
          </cell>
          <cell r="B4430">
            <v>170.73</v>
          </cell>
        </row>
        <row r="4431">
          <cell r="A4431" t="str">
            <v>06.001.0318-0</v>
          </cell>
          <cell r="B4431">
            <v>9.8800000000000008</v>
          </cell>
        </row>
        <row r="4432">
          <cell r="A4432" t="str">
            <v>06.001.0318-A</v>
          </cell>
          <cell r="B4432">
            <v>8.68</v>
          </cell>
        </row>
        <row r="4433">
          <cell r="A4433" t="str">
            <v>06.001.0319-0</v>
          </cell>
          <cell r="B4433">
            <v>39.270000000000003</v>
          </cell>
        </row>
        <row r="4434">
          <cell r="A4434" t="str">
            <v>06.001.0319-A</v>
          </cell>
          <cell r="B4434">
            <v>34.11</v>
          </cell>
        </row>
        <row r="4435">
          <cell r="A4435" t="str">
            <v>06.001.0320-0</v>
          </cell>
          <cell r="B4435">
            <v>156.57</v>
          </cell>
        </row>
        <row r="4436">
          <cell r="A4436" t="str">
            <v>06.001.0320-A</v>
          </cell>
          <cell r="B4436">
            <v>135.93</v>
          </cell>
        </row>
        <row r="4437">
          <cell r="A4437" t="str">
            <v>06.001.0325-0</v>
          </cell>
          <cell r="B4437">
            <v>216.6</v>
          </cell>
        </row>
        <row r="4438">
          <cell r="A4438" t="str">
            <v>06.001.0325-A</v>
          </cell>
          <cell r="B4438">
            <v>187.95</v>
          </cell>
        </row>
        <row r="4439">
          <cell r="A4439" t="str">
            <v>06.001.0327-0</v>
          </cell>
          <cell r="B4439">
            <v>78.28</v>
          </cell>
        </row>
        <row r="4440">
          <cell r="A4440" t="str">
            <v>06.001.0327-A</v>
          </cell>
          <cell r="B4440">
            <v>67.959999999999994</v>
          </cell>
        </row>
        <row r="4441">
          <cell r="A4441" t="str">
            <v>06.001.0328-0</v>
          </cell>
          <cell r="B4441">
            <v>78.28</v>
          </cell>
        </row>
        <row r="4442">
          <cell r="A4442" t="str">
            <v>06.001.0328-A</v>
          </cell>
          <cell r="B4442">
            <v>67.959999999999994</v>
          </cell>
        </row>
        <row r="4443">
          <cell r="A4443" t="str">
            <v>06.001.0329-0</v>
          </cell>
          <cell r="B4443">
            <v>156.57</v>
          </cell>
        </row>
        <row r="4444">
          <cell r="A4444" t="str">
            <v>06.001.0329-A</v>
          </cell>
          <cell r="B4444">
            <v>135.93</v>
          </cell>
        </row>
        <row r="4445">
          <cell r="A4445" t="str">
            <v>06.001.0330-0</v>
          </cell>
          <cell r="B4445">
            <v>234.86</v>
          </cell>
        </row>
        <row r="4446">
          <cell r="A4446" t="str">
            <v>06.001.0330-A</v>
          </cell>
          <cell r="B4446">
            <v>203.9</v>
          </cell>
        </row>
        <row r="4447">
          <cell r="A4447" t="str">
            <v>06.001.0331-0</v>
          </cell>
          <cell r="B4447">
            <v>395.42</v>
          </cell>
        </row>
        <row r="4448">
          <cell r="A4448" t="str">
            <v>06.001.0331-A</v>
          </cell>
          <cell r="B4448">
            <v>343.7</v>
          </cell>
        </row>
        <row r="4449">
          <cell r="A4449" t="str">
            <v>06.001.0332-0</v>
          </cell>
          <cell r="B4449">
            <v>102.17</v>
          </cell>
        </row>
        <row r="4450">
          <cell r="A4450" t="str">
            <v>06.001.0332-A</v>
          </cell>
          <cell r="B4450">
            <v>88.74</v>
          </cell>
        </row>
        <row r="4451">
          <cell r="A4451" t="str">
            <v>06.001.0335-0</v>
          </cell>
          <cell r="B4451">
            <v>59.04</v>
          </cell>
        </row>
        <row r="4452">
          <cell r="A4452" t="str">
            <v>06.001.0335-A</v>
          </cell>
          <cell r="B4452">
            <v>51.29</v>
          </cell>
        </row>
        <row r="4453">
          <cell r="A4453" t="str">
            <v>06.001.0500-0</v>
          </cell>
          <cell r="B4453">
            <v>3.97</v>
          </cell>
        </row>
        <row r="4454">
          <cell r="A4454" t="str">
            <v>06.001.0500-A</v>
          </cell>
          <cell r="B4454">
            <v>3.47</v>
          </cell>
        </row>
        <row r="4455">
          <cell r="A4455" t="str">
            <v>06.001.0501-0</v>
          </cell>
          <cell r="B4455">
            <v>6.46</v>
          </cell>
        </row>
        <row r="4456">
          <cell r="A4456" t="str">
            <v>06.001.0501-A</v>
          </cell>
          <cell r="B4456">
            <v>5.64</v>
          </cell>
        </row>
        <row r="4457">
          <cell r="A4457" t="str">
            <v>06.001.0502-0</v>
          </cell>
          <cell r="B4457">
            <v>9.4</v>
          </cell>
        </row>
        <row r="4458">
          <cell r="A4458" t="str">
            <v>06.001.0502-A</v>
          </cell>
          <cell r="B4458">
            <v>8.1999999999999993</v>
          </cell>
        </row>
        <row r="4459">
          <cell r="A4459" t="str">
            <v>06.001.0503-0</v>
          </cell>
          <cell r="B4459">
            <v>15.46</v>
          </cell>
        </row>
        <row r="4460">
          <cell r="A4460" t="str">
            <v>06.001.0503-A</v>
          </cell>
          <cell r="B4460">
            <v>13.47</v>
          </cell>
        </row>
        <row r="4461">
          <cell r="A4461" t="str">
            <v>06.001.0504-0</v>
          </cell>
          <cell r="B4461">
            <v>23.21</v>
          </cell>
        </row>
        <row r="4462">
          <cell r="A4462" t="str">
            <v>06.001.0504-A</v>
          </cell>
          <cell r="B4462">
            <v>20.22</v>
          </cell>
        </row>
        <row r="4463">
          <cell r="A4463" t="str">
            <v>06.001.0505-0</v>
          </cell>
          <cell r="B4463">
            <v>30.27</v>
          </cell>
        </row>
        <row r="4464">
          <cell r="A4464" t="str">
            <v>06.001.0505-A</v>
          </cell>
          <cell r="B4464">
            <v>26.38</v>
          </cell>
        </row>
        <row r="4465">
          <cell r="A4465" t="str">
            <v>06.001.0506-0</v>
          </cell>
          <cell r="B4465">
            <v>32.729999999999997</v>
          </cell>
        </row>
        <row r="4466">
          <cell r="A4466" t="str">
            <v>06.001.0506-A</v>
          </cell>
          <cell r="B4466">
            <v>28.89</v>
          </cell>
        </row>
        <row r="4467">
          <cell r="A4467" t="str">
            <v>06.001.0507-0</v>
          </cell>
          <cell r="B4467">
            <v>37.97</v>
          </cell>
        </row>
        <row r="4468">
          <cell r="A4468" t="str">
            <v>06.001.0507-A</v>
          </cell>
          <cell r="B4468">
            <v>33.520000000000003</v>
          </cell>
        </row>
        <row r="4469">
          <cell r="A4469" t="str">
            <v>06.001.0508-0</v>
          </cell>
          <cell r="B4469">
            <v>44.33</v>
          </cell>
        </row>
        <row r="4470">
          <cell r="A4470" t="str">
            <v>06.001.0508-A</v>
          </cell>
          <cell r="B4470">
            <v>39.15</v>
          </cell>
        </row>
        <row r="4471">
          <cell r="A4471" t="str">
            <v>06.001.0509-0</v>
          </cell>
          <cell r="B4471">
            <v>55.43</v>
          </cell>
        </row>
        <row r="4472">
          <cell r="A4472" t="str">
            <v>06.001.0509-A</v>
          </cell>
          <cell r="B4472">
            <v>49.39</v>
          </cell>
        </row>
        <row r="4473">
          <cell r="A4473" t="str">
            <v>06.001.0510-0</v>
          </cell>
          <cell r="B4473">
            <v>56.52</v>
          </cell>
        </row>
        <row r="4474">
          <cell r="A4474" t="str">
            <v>06.001.0510-A</v>
          </cell>
          <cell r="B4474">
            <v>49.93</v>
          </cell>
        </row>
        <row r="4475">
          <cell r="A4475" t="str">
            <v>06.001.0511-0</v>
          </cell>
          <cell r="B4475">
            <v>69.209999999999994</v>
          </cell>
        </row>
        <row r="4476">
          <cell r="A4476" t="str">
            <v>06.001.0511-A</v>
          </cell>
          <cell r="B4476">
            <v>61.17</v>
          </cell>
        </row>
        <row r="4477">
          <cell r="A4477" t="str">
            <v>06.001.0512-0</v>
          </cell>
          <cell r="B4477">
            <v>105.01</v>
          </cell>
        </row>
        <row r="4478">
          <cell r="A4478" t="str">
            <v>06.001.0512-A</v>
          </cell>
          <cell r="B4478">
            <v>95.76</v>
          </cell>
        </row>
        <row r="4479">
          <cell r="A4479" t="str">
            <v>06.001.0513-0</v>
          </cell>
          <cell r="B4479">
            <v>124.92</v>
          </cell>
        </row>
        <row r="4480">
          <cell r="A4480" t="str">
            <v>06.001.0513-A</v>
          </cell>
          <cell r="B4480">
            <v>113.98</v>
          </cell>
        </row>
        <row r="4481">
          <cell r="A4481" t="str">
            <v>06.001.0514-0</v>
          </cell>
          <cell r="B4481">
            <v>149.46</v>
          </cell>
        </row>
        <row r="4482">
          <cell r="A4482" t="str">
            <v>06.001.0514-A</v>
          </cell>
          <cell r="B4482">
            <v>136.53</v>
          </cell>
        </row>
        <row r="4483">
          <cell r="A4483" t="str">
            <v>06.001.0515-0</v>
          </cell>
          <cell r="B4483">
            <v>174.14</v>
          </cell>
        </row>
        <row r="4484">
          <cell r="A4484" t="str">
            <v>06.001.0515-A</v>
          </cell>
          <cell r="B4484">
            <v>159.18</v>
          </cell>
        </row>
        <row r="4485">
          <cell r="A4485" t="str">
            <v>06.001.0516-0</v>
          </cell>
          <cell r="B4485">
            <v>216.28</v>
          </cell>
        </row>
        <row r="4486">
          <cell r="A4486" t="str">
            <v>06.001.0516-A</v>
          </cell>
          <cell r="B4486">
            <v>197.7</v>
          </cell>
        </row>
        <row r="4487">
          <cell r="A4487" t="str">
            <v>06.001.0550-0</v>
          </cell>
          <cell r="B4487">
            <v>2.66</v>
          </cell>
        </row>
        <row r="4488">
          <cell r="A4488" t="str">
            <v>06.001.0550-A</v>
          </cell>
          <cell r="B4488">
            <v>2.33</v>
          </cell>
        </row>
        <row r="4489">
          <cell r="A4489" t="str">
            <v>06.001.0551-0</v>
          </cell>
          <cell r="B4489">
            <v>4.3499999999999996</v>
          </cell>
        </row>
        <row r="4490">
          <cell r="A4490" t="str">
            <v>06.001.0551-A</v>
          </cell>
          <cell r="B4490">
            <v>3.81</v>
          </cell>
        </row>
        <row r="4491">
          <cell r="A4491" t="str">
            <v>06.001.0552-0</v>
          </cell>
          <cell r="B4491">
            <v>6.45</v>
          </cell>
        </row>
        <row r="4492">
          <cell r="A4492" t="str">
            <v>06.001.0552-A</v>
          </cell>
          <cell r="B4492">
            <v>5.64</v>
          </cell>
        </row>
        <row r="4493">
          <cell r="A4493" t="str">
            <v>06.001.0553-0</v>
          </cell>
          <cell r="B4493">
            <v>10.79</v>
          </cell>
        </row>
        <row r="4494">
          <cell r="A4494" t="str">
            <v>06.001.0553-A</v>
          </cell>
          <cell r="B4494">
            <v>9.43</v>
          </cell>
        </row>
        <row r="4495">
          <cell r="A4495" t="str">
            <v>06.001.0554-0</v>
          </cell>
          <cell r="B4495">
            <v>16.5</v>
          </cell>
        </row>
        <row r="4496">
          <cell r="A4496" t="str">
            <v>06.001.0554-A</v>
          </cell>
          <cell r="B4496">
            <v>14.41</v>
          </cell>
        </row>
        <row r="4497">
          <cell r="A4497" t="str">
            <v>06.001.0555-0</v>
          </cell>
          <cell r="B4497">
            <v>21.68</v>
          </cell>
        </row>
        <row r="4498">
          <cell r="A4498" t="str">
            <v>06.001.0555-A</v>
          </cell>
          <cell r="B4498">
            <v>18.93</v>
          </cell>
        </row>
        <row r="4499">
          <cell r="A4499" t="str">
            <v>06.001.0556-0</v>
          </cell>
          <cell r="B4499">
            <v>24.36</v>
          </cell>
        </row>
        <row r="4500">
          <cell r="A4500" t="str">
            <v>06.001.0556-A</v>
          </cell>
          <cell r="B4500">
            <v>21.64</v>
          </cell>
        </row>
        <row r="4501">
          <cell r="A4501" t="str">
            <v>06.001.0557-0</v>
          </cell>
          <cell r="B4501">
            <v>28.78</v>
          </cell>
        </row>
        <row r="4502">
          <cell r="A4502" t="str">
            <v>06.001.0557-A</v>
          </cell>
          <cell r="B4502">
            <v>25.57</v>
          </cell>
        </row>
        <row r="4503">
          <cell r="A4503" t="str">
            <v>06.001.0558-0</v>
          </cell>
          <cell r="B4503">
            <v>33.18</v>
          </cell>
        </row>
        <row r="4504">
          <cell r="A4504" t="str">
            <v>06.001.0558-A</v>
          </cell>
          <cell r="B4504">
            <v>29.48</v>
          </cell>
        </row>
        <row r="4505">
          <cell r="A4505" t="str">
            <v>06.001.0559-0</v>
          </cell>
          <cell r="B4505">
            <v>37.869999999999997</v>
          </cell>
        </row>
        <row r="4506">
          <cell r="A4506" t="str">
            <v>06.001.0559-A</v>
          </cell>
          <cell r="B4506">
            <v>33.659999999999997</v>
          </cell>
        </row>
        <row r="4507">
          <cell r="A4507" t="str">
            <v>06.001.0560-0</v>
          </cell>
          <cell r="B4507">
            <v>42.57</v>
          </cell>
        </row>
        <row r="4508">
          <cell r="A4508" t="str">
            <v>06.001.0560-A</v>
          </cell>
          <cell r="B4508">
            <v>37.840000000000003</v>
          </cell>
        </row>
        <row r="4509">
          <cell r="A4509" t="str">
            <v>06.001.0561-0</v>
          </cell>
          <cell r="B4509">
            <v>52.47</v>
          </cell>
        </row>
        <row r="4510">
          <cell r="A4510" t="str">
            <v>06.001.0561-A</v>
          </cell>
          <cell r="B4510">
            <v>46.66</v>
          </cell>
        </row>
        <row r="4511">
          <cell r="A4511" t="str">
            <v>06.001.0562-0</v>
          </cell>
          <cell r="B4511">
            <v>84.99</v>
          </cell>
        </row>
        <row r="4512">
          <cell r="A4512" t="str">
            <v>06.001.0562-A</v>
          </cell>
          <cell r="B4512">
            <v>78.41</v>
          </cell>
        </row>
        <row r="4513">
          <cell r="A4513" t="str">
            <v>06.001.0563-0</v>
          </cell>
          <cell r="B4513">
            <v>101.96</v>
          </cell>
        </row>
        <row r="4514">
          <cell r="A4514" t="str">
            <v>06.001.0563-A</v>
          </cell>
          <cell r="B4514">
            <v>94.08</v>
          </cell>
        </row>
        <row r="4515">
          <cell r="A4515" t="str">
            <v>06.001.0564-0</v>
          </cell>
          <cell r="B4515">
            <v>123.06</v>
          </cell>
        </row>
        <row r="4516">
          <cell r="A4516" t="str">
            <v>06.001.0564-A</v>
          </cell>
          <cell r="B4516">
            <v>113.65</v>
          </cell>
        </row>
        <row r="4517">
          <cell r="A4517" t="str">
            <v>06.001.0565-0</v>
          </cell>
          <cell r="B4517">
            <v>144.30000000000001</v>
          </cell>
        </row>
        <row r="4518">
          <cell r="A4518" t="str">
            <v>06.001.0565-A</v>
          </cell>
          <cell r="B4518">
            <v>133.32</v>
          </cell>
        </row>
        <row r="4519">
          <cell r="A4519" t="str">
            <v>06.001.0566-0</v>
          </cell>
          <cell r="B4519">
            <v>180.22</v>
          </cell>
        </row>
        <row r="4520">
          <cell r="A4520" t="str">
            <v>06.001.0566-A</v>
          </cell>
          <cell r="B4520">
            <v>166.44</v>
          </cell>
        </row>
        <row r="4521">
          <cell r="A4521" t="str">
            <v>06.001.0630-0</v>
          </cell>
          <cell r="B4521">
            <v>9.2799999999999994</v>
          </cell>
        </row>
        <row r="4522">
          <cell r="A4522" t="str">
            <v>06.001.0630-A</v>
          </cell>
          <cell r="B4522">
            <v>8.08</v>
          </cell>
        </row>
        <row r="4523">
          <cell r="A4523" t="str">
            <v>06.001.0631-0</v>
          </cell>
          <cell r="B4523">
            <v>15.3</v>
          </cell>
        </row>
        <row r="4524">
          <cell r="A4524" t="str">
            <v>06.001.0631-A</v>
          </cell>
          <cell r="B4524">
            <v>13.32</v>
          </cell>
        </row>
        <row r="4525">
          <cell r="A4525" t="str">
            <v>06.001.0632-0</v>
          </cell>
          <cell r="B4525">
            <v>23.01</v>
          </cell>
        </row>
        <row r="4526">
          <cell r="A4526" t="str">
            <v>06.001.0632-A</v>
          </cell>
          <cell r="B4526">
            <v>20.03</v>
          </cell>
        </row>
        <row r="4527">
          <cell r="A4527" t="str">
            <v>06.001.0633-0</v>
          </cell>
          <cell r="B4527">
            <v>30</v>
          </cell>
        </row>
        <row r="4528">
          <cell r="A4528" t="str">
            <v>06.001.0633-A</v>
          </cell>
          <cell r="B4528">
            <v>26.11</v>
          </cell>
        </row>
        <row r="4529">
          <cell r="A4529" t="str">
            <v>06.001.0634-0</v>
          </cell>
          <cell r="B4529">
            <v>32.369999999999997</v>
          </cell>
        </row>
        <row r="4530">
          <cell r="A4530" t="str">
            <v>06.001.0634-A</v>
          </cell>
          <cell r="B4530">
            <v>28.54</v>
          </cell>
        </row>
        <row r="4531">
          <cell r="A4531" t="str">
            <v>06.001.0650-0</v>
          </cell>
          <cell r="B4531">
            <v>7.69</v>
          </cell>
        </row>
        <row r="4532">
          <cell r="A4532" t="str">
            <v>06.001.0650-A</v>
          </cell>
          <cell r="B4532">
            <v>6.66</v>
          </cell>
        </row>
        <row r="4533">
          <cell r="A4533" t="str">
            <v>06.001.0651-0</v>
          </cell>
          <cell r="B4533">
            <v>11.54</v>
          </cell>
        </row>
        <row r="4534">
          <cell r="A4534" t="str">
            <v>06.001.0651-A</v>
          </cell>
          <cell r="B4534">
            <v>10</v>
          </cell>
        </row>
        <row r="4535">
          <cell r="A4535" t="str">
            <v>06.001.0652-0</v>
          </cell>
          <cell r="B4535">
            <v>15.39</v>
          </cell>
        </row>
        <row r="4536">
          <cell r="A4536" t="str">
            <v>06.001.0652-A</v>
          </cell>
          <cell r="B4536">
            <v>13.33</v>
          </cell>
        </row>
        <row r="4537">
          <cell r="A4537" t="str">
            <v>06.001.0653-0</v>
          </cell>
          <cell r="B4537">
            <v>19.239999999999998</v>
          </cell>
        </row>
        <row r="4538">
          <cell r="A4538" t="str">
            <v>06.001.0653-A</v>
          </cell>
          <cell r="B4538">
            <v>16.670000000000002</v>
          </cell>
        </row>
        <row r="4539">
          <cell r="A4539" t="str">
            <v>06.001.0654-0</v>
          </cell>
          <cell r="B4539">
            <v>23.08</v>
          </cell>
        </row>
        <row r="4540">
          <cell r="A4540" t="str">
            <v>06.001.0654-A</v>
          </cell>
          <cell r="B4540">
            <v>20</v>
          </cell>
        </row>
        <row r="4541">
          <cell r="A4541" t="str">
            <v>06.001.0655-0</v>
          </cell>
          <cell r="B4541">
            <v>26.93</v>
          </cell>
        </row>
        <row r="4542">
          <cell r="A4542" t="str">
            <v>06.001.0655-A</v>
          </cell>
          <cell r="B4542">
            <v>23.33</v>
          </cell>
        </row>
        <row r="4543">
          <cell r="A4543" t="str">
            <v>06.001.0656-0</v>
          </cell>
          <cell r="B4543">
            <v>30.78</v>
          </cell>
        </row>
        <row r="4544">
          <cell r="A4544" t="str">
            <v>06.001.0656-A</v>
          </cell>
          <cell r="B4544">
            <v>26.67</v>
          </cell>
        </row>
        <row r="4545">
          <cell r="A4545" t="str">
            <v>06.001.0657-0</v>
          </cell>
          <cell r="B4545">
            <v>34.630000000000003</v>
          </cell>
        </row>
        <row r="4546">
          <cell r="A4546" t="str">
            <v>06.001.0657-A</v>
          </cell>
          <cell r="B4546">
            <v>30</v>
          </cell>
        </row>
        <row r="4547">
          <cell r="A4547" t="str">
            <v>06.001.0658-0</v>
          </cell>
          <cell r="B4547">
            <v>38.479999999999997</v>
          </cell>
        </row>
        <row r="4548">
          <cell r="A4548" t="str">
            <v>06.001.0658-A</v>
          </cell>
          <cell r="B4548">
            <v>33.340000000000003</v>
          </cell>
        </row>
        <row r="4549">
          <cell r="A4549" t="str">
            <v>06.001.0659-0</v>
          </cell>
          <cell r="B4549">
            <v>42.32</v>
          </cell>
        </row>
        <row r="4550">
          <cell r="A4550" t="str">
            <v>06.001.0659-A</v>
          </cell>
          <cell r="B4550">
            <v>36.67</v>
          </cell>
        </row>
        <row r="4551">
          <cell r="A4551" t="str">
            <v>06.001.0660-0</v>
          </cell>
          <cell r="B4551">
            <v>46.17</v>
          </cell>
        </row>
        <row r="4552">
          <cell r="A4552" t="str">
            <v>06.001.0660-A</v>
          </cell>
          <cell r="B4552">
            <v>40</v>
          </cell>
        </row>
        <row r="4553">
          <cell r="A4553" t="str">
            <v>06.001.0661-0</v>
          </cell>
          <cell r="B4553">
            <v>50.02</v>
          </cell>
        </row>
        <row r="4554">
          <cell r="A4554" t="str">
            <v>06.001.0661-A</v>
          </cell>
          <cell r="B4554">
            <v>43.34</v>
          </cell>
        </row>
        <row r="4555">
          <cell r="A4555" t="str">
            <v>06.001.0662-0</v>
          </cell>
          <cell r="B4555">
            <v>53.87</v>
          </cell>
        </row>
        <row r="4556">
          <cell r="A4556" t="str">
            <v>06.001.0662-A</v>
          </cell>
          <cell r="B4556">
            <v>46.67</v>
          </cell>
        </row>
        <row r="4557">
          <cell r="A4557" t="str">
            <v>06.001.0663-0</v>
          </cell>
          <cell r="B4557">
            <v>57.72</v>
          </cell>
        </row>
        <row r="4558">
          <cell r="A4558" t="str">
            <v>06.001.0663-A</v>
          </cell>
          <cell r="B4558">
            <v>50.01</v>
          </cell>
        </row>
        <row r="4559">
          <cell r="A4559" t="str">
            <v>06.001.0664-0</v>
          </cell>
          <cell r="B4559">
            <v>61.56</v>
          </cell>
        </row>
        <row r="4560">
          <cell r="A4560" t="str">
            <v>06.001.0664-A</v>
          </cell>
          <cell r="B4560">
            <v>53.34</v>
          </cell>
        </row>
        <row r="4561">
          <cell r="A4561" t="str">
            <v>06.001.0665-0</v>
          </cell>
          <cell r="B4561">
            <v>65.41</v>
          </cell>
        </row>
        <row r="4562">
          <cell r="A4562" t="str">
            <v>06.001.0665-A</v>
          </cell>
          <cell r="B4562">
            <v>56.67</v>
          </cell>
        </row>
        <row r="4563">
          <cell r="A4563" t="str">
            <v>06.001.0666-0</v>
          </cell>
          <cell r="B4563">
            <v>73.11</v>
          </cell>
        </row>
        <row r="4564">
          <cell r="A4564" t="str">
            <v>06.001.0666-A</v>
          </cell>
          <cell r="B4564">
            <v>63.34</v>
          </cell>
        </row>
        <row r="4565">
          <cell r="A4565" t="str">
            <v>06.001.0670-0</v>
          </cell>
          <cell r="B4565">
            <v>19.239999999999998</v>
          </cell>
        </row>
        <row r="4566">
          <cell r="A4566" t="str">
            <v>06.001.0670-A</v>
          </cell>
          <cell r="B4566">
            <v>16.670000000000002</v>
          </cell>
        </row>
        <row r="4567">
          <cell r="A4567" t="str">
            <v>06.001.0671-0</v>
          </cell>
          <cell r="B4567">
            <v>28.47</v>
          </cell>
        </row>
        <row r="4568">
          <cell r="A4568" t="str">
            <v>06.001.0671-A</v>
          </cell>
          <cell r="B4568">
            <v>24.67</v>
          </cell>
        </row>
        <row r="4569">
          <cell r="A4569" t="str">
            <v>06.001.0672-0</v>
          </cell>
          <cell r="B4569">
            <v>37.32</v>
          </cell>
        </row>
        <row r="4570">
          <cell r="A4570" t="str">
            <v>06.001.0672-A</v>
          </cell>
          <cell r="B4570">
            <v>32.340000000000003</v>
          </cell>
        </row>
        <row r="4571">
          <cell r="A4571" t="str">
            <v>06.001.0673-0</v>
          </cell>
          <cell r="B4571">
            <v>55.41</v>
          </cell>
        </row>
        <row r="4572">
          <cell r="A4572" t="str">
            <v>06.001.0673-A</v>
          </cell>
          <cell r="B4572">
            <v>48.01</v>
          </cell>
        </row>
        <row r="4573">
          <cell r="A4573" t="str">
            <v>06.001.0674-0</v>
          </cell>
          <cell r="B4573">
            <v>71.95</v>
          </cell>
        </row>
        <row r="4574">
          <cell r="A4574" t="str">
            <v>06.001.0674-A</v>
          </cell>
          <cell r="B4574">
            <v>62.34</v>
          </cell>
        </row>
        <row r="4575">
          <cell r="A4575" t="str">
            <v>06.001.0675-0</v>
          </cell>
          <cell r="B4575">
            <v>88.12</v>
          </cell>
        </row>
        <row r="4576">
          <cell r="A4576" t="str">
            <v>06.001.0675-A</v>
          </cell>
          <cell r="B4576">
            <v>76.349999999999994</v>
          </cell>
        </row>
        <row r="4577">
          <cell r="A4577" t="str">
            <v>06.001.0676-0</v>
          </cell>
          <cell r="B4577">
            <v>103.51</v>
          </cell>
        </row>
        <row r="4578">
          <cell r="A4578" t="str">
            <v>06.001.0676-A</v>
          </cell>
          <cell r="B4578">
            <v>89.68</v>
          </cell>
        </row>
        <row r="4579">
          <cell r="A4579" t="str">
            <v>06.001.0677-0</v>
          </cell>
          <cell r="B4579">
            <v>117.75</v>
          </cell>
        </row>
        <row r="4580">
          <cell r="A4580" t="str">
            <v>06.001.0677-A</v>
          </cell>
          <cell r="B4580">
            <v>102.02</v>
          </cell>
        </row>
        <row r="4581">
          <cell r="A4581" t="str">
            <v>06.001.0678-0</v>
          </cell>
          <cell r="B4581">
            <v>131.21</v>
          </cell>
        </row>
        <row r="4582">
          <cell r="A4582" t="str">
            <v>06.001.0678-A</v>
          </cell>
          <cell r="B4582">
            <v>113.69</v>
          </cell>
        </row>
        <row r="4583">
          <cell r="A4583" t="str">
            <v>06.001.0679-0</v>
          </cell>
          <cell r="B4583">
            <v>144.30000000000001</v>
          </cell>
        </row>
        <row r="4584">
          <cell r="A4584" t="str">
            <v>06.001.0679-A</v>
          </cell>
          <cell r="B4584">
            <v>125.02</v>
          </cell>
        </row>
        <row r="4585">
          <cell r="A4585" t="str">
            <v>06.001.0680-0</v>
          </cell>
          <cell r="B4585">
            <v>156.22999999999999</v>
          </cell>
        </row>
        <row r="4586">
          <cell r="A4586" t="str">
            <v>06.001.0680-A</v>
          </cell>
          <cell r="B4586">
            <v>135.36000000000001</v>
          </cell>
        </row>
        <row r="4587">
          <cell r="A4587" t="str">
            <v>06.001.0681-0</v>
          </cell>
          <cell r="B4587">
            <v>178.16</v>
          </cell>
        </row>
        <row r="4588">
          <cell r="A4588" t="str">
            <v>06.001.0681-A</v>
          </cell>
          <cell r="B4588">
            <v>154.36000000000001</v>
          </cell>
        </row>
        <row r="4589">
          <cell r="A4589" t="str">
            <v>06.001.0682-0</v>
          </cell>
          <cell r="B4589">
            <v>196.63</v>
          </cell>
        </row>
        <row r="4590">
          <cell r="A4590" t="str">
            <v>06.001.0682-A</v>
          </cell>
          <cell r="B4590">
            <v>170.37</v>
          </cell>
        </row>
        <row r="4591">
          <cell r="A4591" t="str">
            <v>06.001.0683-0</v>
          </cell>
          <cell r="B4591">
            <v>205.48</v>
          </cell>
        </row>
        <row r="4592">
          <cell r="A4592" t="str">
            <v>06.001.0683-A</v>
          </cell>
          <cell r="B4592">
            <v>178.04</v>
          </cell>
        </row>
        <row r="4593">
          <cell r="A4593" t="str">
            <v>06.001.0684-0</v>
          </cell>
          <cell r="B4593">
            <v>212.02</v>
          </cell>
        </row>
        <row r="4594">
          <cell r="A4594" t="str">
            <v>06.001.0684-A</v>
          </cell>
          <cell r="B4594">
            <v>183.7</v>
          </cell>
        </row>
        <row r="4595">
          <cell r="A4595" t="str">
            <v>06.001.0685-0</v>
          </cell>
          <cell r="B4595">
            <v>232.8</v>
          </cell>
        </row>
        <row r="4596">
          <cell r="A4596" t="str">
            <v>06.001.0685-A</v>
          </cell>
          <cell r="B4596">
            <v>201.71</v>
          </cell>
        </row>
        <row r="4597">
          <cell r="A4597" t="str">
            <v>06.001.0686-0</v>
          </cell>
          <cell r="B4597">
            <v>241.27</v>
          </cell>
        </row>
        <row r="4598">
          <cell r="A4598" t="str">
            <v>06.001.0686-A</v>
          </cell>
          <cell r="B4598">
            <v>209.04</v>
          </cell>
        </row>
        <row r="4599">
          <cell r="A4599" t="str">
            <v>06.001.0710-0</v>
          </cell>
          <cell r="B4599">
            <v>24.06</v>
          </cell>
        </row>
        <row r="4600">
          <cell r="A4600" t="str">
            <v>06.001.0710-A</v>
          </cell>
          <cell r="B4600">
            <v>20.85</v>
          </cell>
        </row>
        <row r="4601">
          <cell r="A4601" t="str">
            <v>06.001.0711-0</v>
          </cell>
          <cell r="B4601">
            <v>34.770000000000003</v>
          </cell>
        </row>
        <row r="4602">
          <cell r="A4602" t="str">
            <v>06.001.0711-A</v>
          </cell>
          <cell r="B4602">
            <v>30.14</v>
          </cell>
        </row>
        <row r="4603">
          <cell r="A4603" t="str">
            <v>06.001.0712-0</v>
          </cell>
          <cell r="B4603">
            <v>124.29</v>
          </cell>
        </row>
        <row r="4604">
          <cell r="A4604" t="str">
            <v>06.001.0712-A</v>
          </cell>
          <cell r="B4604">
            <v>117.49</v>
          </cell>
        </row>
        <row r="4605">
          <cell r="A4605" t="str">
            <v>06.001.0715-0</v>
          </cell>
          <cell r="B4605">
            <v>18.32</v>
          </cell>
        </row>
        <row r="4606">
          <cell r="A4606" t="str">
            <v>06.001.0715-A</v>
          </cell>
          <cell r="B4606">
            <v>15.87</v>
          </cell>
        </row>
        <row r="4607">
          <cell r="A4607" t="str">
            <v>06.001.0716-0</v>
          </cell>
          <cell r="B4607">
            <v>22.66</v>
          </cell>
        </row>
        <row r="4608">
          <cell r="A4608" t="str">
            <v>06.001.0716-A</v>
          </cell>
          <cell r="B4608">
            <v>19.64</v>
          </cell>
        </row>
        <row r="4609">
          <cell r="A4609" t="str">
            <v>06.001.0717-0</v>
          </cell>
          <cell r="B4609">
            <v>25.47</v>
          </cell>
        </row>
        <row r="4610">
          <cell r="A4610" t="str">
            <v>06.001.0717-A</v>
          </cell>
          <cell r="B4610">
            <v>22.07</v>
          </cell>
        </row>
        <row r="4611">
          <cell r="A4611" t="str">
            <v>06.001.0718-0</v>
          </cell>
          <cell r="B4611">
            <v>29.64</v>
          </cell>
        </row>
        <row r="4612">
          <cell r="A4612" t="str">
            <v>06.001.0718-A</v>
          </cell>
          <cell r="B4612">
            <v>25.69</v>
          </cell>
        </row>
        <row r="4613">
          <cell r="A4613" t="str">
            <v>06.001.0719-0</v>
          </cell>
          <cell r="B4613">
            <v>32.39</v>
          </cell>
        </row>
        <row r="4614">
          <cell r="A4614" t="str">
            <v>06.001.0719-A</v>
          </cell>
          <cell r="B4614">
            <v>28.07</v>
          </cell>
        </row>
        <row r="4615">
          <cell r="A4615" t="str">
            <v>06.001.0720-0</v>
          </cell>
          <cell r="B4615">
            <v>58.48</v>
          </cell>
        </row>
        <row r="4616">
          <cell r="A4616" t="str">
            <v>06.001.0720-A</v>
          </cell>
          <cell r="B4616">
            <v>51.33</v>
          </cell>
        </row>
        <row r="4617">
          <cell r="A4617" t="str">
            <v>06.001.0721-0</v>
          </cell>
          <cell r="B4617">
            <v>74.239999999999995</v>
          </cell>
        </row>
        <row r="4618">
          <cell r="A4618" t="str">
            <v>06.001.0721-A</v>
          </cell>
          <cell r="B4618">
            <v>65.06</v>
          </cell>
        </row>
        <row r="4619">
          <cell r="A4619" t="str">
            <v>06.001.0722-0</v>
          </cell>
          <cell r="B4619">
            <v>76.3</v>
          </cell>
        </row>
        <row r="4620">
          <cell r="A4620" t="str">
            <v>06.001.0722-A</v>
          </cell>
          <cell r="B4620">
            <v>67.09</v>
          </cell>
        </row>
        <row r="4621">
          <cell r="A4621" t="str">
            <v>06.001.0723-0</v>
          </cell>
          <cell r="B4621">
            <v>185.11</v>
          </cell>
        </row>
        <row r="4622">
          <cell r="A4622" t="str">
            <v>06.001.0723-A</v>
          </cell>
          <cell r="B4622">
            <v>171.53</v>
          </cell>
        </row>
        <row r="4623">
          <cell r="A4623" t="str">
            <v>06.001.0724-0</v>
          </cell>
          <cell r="B4623">
            <v>210.33</v>
          </cell>
        </row>
        <row r="4624">
          <cell r="A4624" t="str">
            <v>06.001.0724-A</v>
          </cell>
          <cell r="B4624">
            <v>196.72</v>
          </cell>
        </row>
        <row r="4625">
          <cell r="A4625" t="str">
            <v>06.001.0725-0</v>
          </cell>
          <cell r="B4625">
            <v>252.78</v>
          </cell>
        </row>
        <row r="4626">
          <cell r="A4626" t="str">
            <v>06.001.0725-A</v>
          </cell>
          <cell r="B4626">
            <v>236.4</v>
          </cell>
        </row>
        <row r="4627">
          <cell r="A4627" t="str">
            <v>06.001.0726-0</v>
          </cell>
          <cell r="B4627">
            <v>273.7</v>
          </cell>
        </row>
        <row r="4628">
          <cell r="A4628" t="str">
            <v>06.001.0726-A</v>
          </cell>
          <cell r="B4628">
            <v>255.34</v>
          </cell>
        </row>
        <row r="4629">
          <cell r="A4629" t="str">
            <v>06.001.0727-0</v>
          </cell>
          <cell r="B4629">
            <v>275.67</v>
          </cell>
        </row>
        <row r="4630">
          <cell r="A4630" t="str">
            <v>06.001.0727-A</v>
          </cell>
          <cell r="B4630">
            <v>257.29000000000002</v>
          </cell>
        </row>
        <row r="4631">
          <cell r="A4631" t="str">
            <v>06.001.0728-0</v>
          </cell>
          <cell r="B4631">
            <v>301.8</v>
          </cell>
        </row>
        <row r="4632">
          <cell r="A4632" t="str">
            <v>06.001.0728-A</v>
          </cell>
          <cell r="B4632">
            <v>280.17</v>
          </cell>
        </row>
        <row r="4633">
          <cell r="A4633" t="str">
            <v>06.001.0729-0</v>
          </cell>
          <cell r="B4633">
            <v>326.42</v>
          </cell>
        </row>
        <row r="4634">
          <cell r="A4634" t="str">
            <v>06.001.0729-A</v>
          </cell>
          <cell r="B4634">
            <v>302.91000000000003</v>
          </cell>
        </row>
        <row r="4635">
          <cell r="A4635" t="str">
            <v>06.001.0730-0</v>
          </cell>
          <cell r="B4635">
            <v>356.82</v>
          </cell>
        </row>
        <row r="4636">
          <cell r="A4636" t="str">
            <v>06.001.0730-A</v>
          </cell>
          <cell r="B4636">
            <v>329.63</v>
          </cell>
        </row>
        <row r="4637">
          <cell r="A4637" t="str">
            <v>06.001.0731-0</v>
          </cell>
          <cell r="B4637">
            <v>391.61</v>
          </cell>
        </row>
        <row r="4638">
          <cell r="A4638" t="str">
            <v>06.001.0731-A</v>
          </cell>
          <cell r="B4638">
            <v>362.1</v>
          </cell>
        </row>
        <row r="4639">
          <cell r="A4639" t="str">
            <v>06.001.0732-0</v>
          </cell>
          <cell r="B4639">
            <v>431.3</v>
          </cell>
        </row>
        <row r="4640">
          <cell r="A4640" t="str">
            <v>06.001.0732-A</v>
          </cell>
          <cell r="B4640">
            <v>397.76</v>
          </cell>
        </row>
        <row r="4641">
          <cell r="A4641" t="str">
            <v>06.001.0733-0</v>
          </cell>
          <cell r="B4641">
            <v>470.69</v>
          </cell>
        </row>
        <row r="4642">
          <cell r="A4642" t="str">
            <v>06.001.0733-A</v>
          </cell>
          <cell r="B4642">
            <v>434.49</v>
          </cell>
        </row>
        <row r="4643">
          <cell r="A4643" t="str">
            <v>06.001.0734-0</v>
          </cell>
          <cell r="B4643">
            <v>546.85</v>
          </cell>
        </row>
        <row r="4644">
          <cell r="A4644" t="str">
            <v>06.001.0734-A</v>
          </cell>
          <cell r="B4644">
            <v>503.02</v>
          </cell>
        </row>
        <row r="4645">
          <cell r="A4645" t="str">
            <v>06.001.0735-0</v>
          </cell>
          <cell r="B4645">
            <v>620.05999999999995</v>
          </cell>
        </row>
        <row r="4646">
          <cell r="A4646" t="str">
            <v>06.001.0735-A</v>
          </cell>
          <cell r="B4646">
            <v>569.24</v>
          </cell>
        </row>
        <row r="4647">
          <cell r="A4647" t="str">
            <v>06.001.0736-0</v>
          </cell>
          <cell r="B4647">
            <v>657.23</v>
          </cell>
        </row>
        <row r="4648">
          <cell r="A4648" t="str">
            <v>06.001.0736-A</v>
          </cell>
          <cell r="B4648">
            <v>604.78</v>
          </cell>
        </row>
        <row r="4649">
          <cell r="A4649" t="str">
            <v>06.001.0750-0</v>
          </cell>
          <cell r="B4649">
            <v>28.24</v>
          </cell>
        </row>
        <row r="4650">
          <cell r="A4650" t="str">
            <v>06.001.0750-A</v>
          </cell>
          <cell r="B4650">
            <v>24.48</v>
          </cell>
        </row>
        <row r="4651">
          <cell r="A4651" t="str">
            <v>06.001.0751-0</v>
          </cell>
          <cell r="B4651">
            <v>28.28</v>
          </cell>
        </row>
        <row r="4652">
          <cell r="A4652" t="str">
            <v>06.001.0751-A</v>
          </cell>
          <cell r="B4652">
            <v>24.51</v>
          </cell>
        </row>
        <row r="4653">
          <cell r="A4653" t="str">
            <v>06.001.0752-0</v>
          </cell>
          <cell r="B4653">
            <v>31.09</v>
          </cell>
        </row>
        <row r="4654">
          <cell r="A4654" t="str">
            <v>06.001.0752-A</v>
          </cell>
          <cell r="B4654">
            <v>26.95</v>
          </cell>
        </row>
        <row r="4655">
          <cell r="A4655" t="str">
            <v>06.001.0753-0</v>
          </cell>
          <cell r="B4655">
            <v>31.13</v>
          </cell>
        </row>
        <row r="4656">
          <cell r="A4656" t="str">
            <v>06.001.0753-A</v>
          </cell>
          <cell r="B4656">
            <v>26.98</v>
          </cell>
        </row>
        <row r="4657">
          <cell r="A4657" t="str">
            <v>06.001.0754-0</v>
          </cell>
          <cell r="B4657">
            <v>31.13</v>
          </cell>
        </row>
        <row r="4658">
          <cell r="A4658" t="str">
            <v>06.001.0754-A</v>
          </cell>
          <cell r="B4658">
            <v>26.98</v>
          </cell>
        </row>
        <row r="4659">
          <cell r="A4659" t="str">
            <v>06.001.0755-0</v>
          </cell>
          <cell r="B4659">
            <v>42</v>
          </cell>
        </row>
        <row r="4660">
          <cell r="A4660" t="str">
            <v>06.001.0755-A</v>
          </cell>
          <cell r="B4660">
            <v>36.4</v>
          </cell>
        </row>
        <row r="4661">
          <cell r="A4661" t="str">
            <v>06.001.0756-0</v>
          </cell>
          <cell r="B4661">
            <v>42</v>
          </cell>
        </row>
        <row r="4662">
          <cell r="A4662" t="str">
            <v>06.001.0756-A</v>
          </cell>
          <cell r="B4662">
            <v>36.4</v>
          </cell>
        </row>
        <row r="4663">
          <cell r="A4663" t="str">
            <v>06.001.0757-0</v>
          </cell>
          <cell r="B4663">
            <v>44.87</v>
          </cell>
        </row>
        <row r="4664">
          <cell r="A4664" t="str">
            <v>06.001.0757-A</v>
          </cell>
          <cell r="B4664">
            <v>38.89</v>
          </cell>
        </row>
        <row r="4665">
          <cell r="A4665" t="str">
            <v>06.001.0758-0</v>
          </cell>
          <cell r="B4665">
            <v>47.74</v>
          </cell>
        </row>
        <row r="4666">
          <cell r="A4666" t="str">
            <v>06.001.0758-A</v>
          </cell>
          <cell r="B4666">
            <v>41.38</v>
          </cell>
        </row>
        <row r="4667">
          <cell r="A4667" t="str">
            <v>06.001.0759-0</v>
          </cell>
          <cell r="B4667">
            <v>47.8</v>
          </cell>
        </row>
        <row r="4668">
          <cell r="A4668" t="str">
            <v>06.001.0759-A</v>
          </cell>
          <cell r="B4668">
            <v>41.43</v>
          </cell>
        </row>
        <row r="4669">
          <cell r="A4669" t="str">
            <v>06.001.0760-0</v>
          </cell>
          <cell r="B4669">
            <v>135.22999999999999</v>
          </cell>
        </row>
        <row r="4670">
          <cell r="A4670" t="str">
            <v>06.001.0760-A</v>
          </cell>
          <cell r="B4670">
            <v>126.85</v>
          </cell>
        </row>
        <row r="4671">
          <cell r="A4671" t="str">
            <v>06.001.0761-0</v>
          </cell>
          <cell r="B4671">
            <v>138.25</v>
          </cell>
        </row>
        <row r="4672">
          <cell r="A4672" t="str">
            <v>06.001.0761-A</v>
          </cell>
          <cell r="B4672">
            <v>129.47999999999999</v>
          </cell>
        </row>
        <row r="4673">
          <cell r="A4673" t="str">
            <v>06.001.0762-0</v>
          </cell>
          <cell r="B4673">
            <v>140.5</v>
          </cell>
        </row>
        <row r="4674">
          <cell r="A4674" t="str">
            <v>06.001.0762-A</v>
          </cell>
          <cell r="B4674">
            <v>131.63</v>
          </cell>
        </row>
        <row r="4675">
          <cell r="A4675" t="str">
            <v>06.001.0763-0</v>
          </cell>
          <cell r="B4675">
            <v>146.61000000000001</v>
          </cell>
        </row>
        <row r="4676">
          <cell r="A4676" t="str">
            <v>06.001.0763-A</v>
          </cell>
          <cell r="B4676">
            <v>136.97</v>
          </cell>
        </row>
        <row r="4677">
          <cell r="A4677" t="str">
            <v>06.001.0764-0</v>
          </cell>
          <cell r="B4677">
            <v>150.11000000000001</v>
          </cell>
        </row>
        <row r="4678">
          <cell r="A4678" t="str">
            <v>06.001.0764-A</v>
          </cell>
          <cell r="B4678">
            <v>140.06</v>
          </cell>
        </row>
        <row r="4679">
          <cell r="A4679" t="str">
            <v>06.001.0765-0</v>
          </cell>
          <cell r="B4679">
            <v>154.29</v>
          </cell>
        </row>
        <row r="4680">
          <cell r="A4680" t="str">
            <v>06.001.0765-A</v>
          </cell>
          <cell r="B4680">
            <v>143.80000000000001</v>
          </cell>
        </row>
        <row r="4681">
          <cell r="A4681" t="str">
            <v>06.001.0766-0</v>
          </cell>
          <cell r="B4681">
            <v>167.79</v>
          </cell>
        </row>
        <row r="4682">
          <cell r="A4682" t="str">
            <v>06.001.0766-A</v>
          </cell>
          <cell r="B4682">
            <v>155.69999999999999</v>
          </cell>
        </row>
        <row r="4683">
          <cell r="A4683" t="str">
            <v>06.001.0767-0</v>
          </cell>
          <cell r="B4683">
            <v>172.86</v>
          </cell>
        </row>
        <row r="4684">
          <cell r="A4684" t="str">
            <v>06.001.0767-A</v>
          </cell>
          <cell r="B4684">
            <v>160.28</v>
          </cell>
        </row>
        <row r="4685">
          <cell r="A4685" t="str">
            <v>06.001.0770-0</v>
          </cell>
          <cell r="B4685">
            <v>23.96</v>
          </cell>
        </row>
        <row r="4686">
          <cell r="A4686" t="str">
            <v>06.001.0770-A</v>
          </cell>
          <cell r="B4686">
            <v>21.21</v>
          </cell>
        </row>
        <row r="4687">
          <cell r="A4687" t="str">
            <v>06.001.0771-0</v>
          </cell>
          <cell r="B4687">
            <v>24.51</v>
          </cell>
        </row>
        <row r="4688">
          <cell r="A4688" t="str">
            <v>06.001.0771-A</v>
          </cell>
          <cell r="B4688">
            <v>21.69</v>
          </cell>
        </row>
        <row r="4689">
          <cell r="A4689" t="str">
            <v>06.001.0772-0</v>
          </cell>
          <cell r="B4689">
            <v>25.23</v>
          </cell>
        </row>
        <row r="4690">
          <cell r="A4690" t="str">
            <v>06.001.0772-A</v>
          </cell>
          <cell r="B4690">
            <v>22.33</v>
          </cell>
        </row>
        <row r="4691">
          <cell r="A4691" t="str">
            <v>06.001.0773-0</v>
          </cell>
          <cell r="B4691">
            <v>25.96</v>
          </cell>
        </row>
        <row r="4692">
          <cell r="A4692" t="str">
            <v>06.001.0773-A</v>
          </cell>
          <cell r="B4692">
            <v>22.98</v>
          </cell>
        </row>
        <row r="4693">
          <cell r="A4693" t="str">
            <v>06.001.0774-0</v>
          </cell>
          <cell r="B4693">
            <v>26.69</v>
          </cell>
        </row>
        <row r="4694">
          <cell r="A4694" t="str">
            <v>06.001.0774-A</v>
          </cell>
          <cell r="B4694">
            <v>23.63</v>
          </cell>
        </row>
        <row r="4695">
          <cell r="A4695" t="str">
            <v>06.001.0775-0</v>
          </cell>
          <cell r="B4695">
            <v>27.41</v>
          </cell>
        </row>
        <row r="4696">
          <cell r="A4696" t="str">
            <v>06.001.0775-A</v>
          </cell>
          <cell r="B4696">
            <v>24.28</v>
          </cell>
        </row>
        <row r="4697">
          <cell r="A4697" t="str">
            <v>06.001.0776-0</v>
          </cell>
          <cell r="B4697">
            <v>28.14</v>
          </cell>
        </row>
        <row r="4698">
          <cell r="A4698" t="str">
            <v>06.001.0776-A</v>
          </cell>
          <cell r="B4698">
            <v>24.92</v>
          </cell>
        </row>
        <row r="4699">
          <cell r="A4699" t="str">
            <v>06.001.0777-0</v>
          </cell>
          <cell r="B4699">
            <v>28.86</v>
          </cell>
        </row>
        <row r="4700">
          <cell r="A4700" t="str">
            <v>06.001.0777-A</v>
          </cell>
          <cell r="B4700">
            <v>25.57</v>
          </cell>
        </row>
        <row r="4701">
          <cell r="A4701" t="str">
            <v>06.001.0778-0</v>
          </cell>
          <cell r="B4701">
            <v>34.520000000000003</v>
          </cell>
        </row>
        <row r="4702">
          <cell r="A4702" t="str">
            <v>06.001.0778-A</v>
          </cell>
          <cell r="B4702">
            <v>30.79</v>
          </cell>
        </row>
        <row r="4703">
          <cell r="A4703" t="str">
            <v>06.001.0779-0</v>
          </cell>
          <cell r="B4703">
            <v>44.78</v>
          </cell>
        </row>
        <row r="4704">
          <cell r="A4704" t="str">
            <v>06.001.0779-A</v>
          </cell>
          <cell r="B4704">
            <v>40.35</v>
          </cell>
        </row>
        <row r="4705">
          <cell r="A4705" t="str">
            <v>06.001.0780-0</v>
          </cell>
          <cell r="B4705">
            <v>51.55</v>
          </cell>
        </row>
        <row r="4706">
          <cell r="A4706" t="str">
            <v>06.001.0780-A</v>
          </cell>
          <cell r="B4706">
            <v>47.01</v>
          </cell>
        </row>
        <row r="4707">
          <cell r="A4707" t="str">
            <v>06.001.0781-0</v>
          </cell>
          <cell r="B4707">
            <v>69.37</v>
          </cell>
        </row>
        <row r="4708">
          <cell r="A4708" t="str">
            <v>06.001.0781-A</v>
          </cell>
          <cell r="B4708">
            <v>63.89</v>
          </cell>
        </row>
        <row r="4709">
          <cell r="A4709" t="str">
            <v>06.002.0010-0</v>
          </cell>
          <cell r="B4709">
            <v>166.28</v>
          </cell>
        </row>
        <row r="4710">
          <cell r="A4710" t="str">
            <v>06.002.0010-A</v>
          </cell>
          <cell r="B4710">
            <v>160.12</v>
          </cell>
        </row>
        <row r="4711">
          <cell r="A4711" t="str">
            <v>06.002.0011-0</v>
          </cell>
          <cell r="B4711">
            <v>212.24</v>
          </cell>
        </row>
        <row r="4712">
          <cell r="A4712" t="str">
            <v>06.002.0011-A</v>
          </cell>
          <cell r="B4712">
            <v>205.95</v>
          </cell>
        </row>
        <row r="4713">
          <cell r="A4713" t="str">
            <v>06.002.0012-0</v>
          </cell>
          <cell r="B4713">
            <v>257.89999999999998</v>
          </cell>
        </row>
        <row r="4714">
          <cell r="A4714" t="str">
            <v>06.002.0012-A</v>
          </cell>
          <cell r="B4714">
            <v>250.37</v>
          </cell>
        </row>
        <row r="4715">
          <cell r="A4715" t="str">
            <v>06.002.0013-0</v>
          </cell>
          <cell r="B4715">
            <v>272.60000000000002</v>
          </cell>
        </row>
        <row r="4716">
          <cell r="A4716" t="str">
            <v>06.002.0013-A</v>
          </cell>
          <cell r="B4716">
            <v>263.64999999999998</v>
          </cell>
        </row>
        <row r="4717">
          <cell r="A4717" t="str">
            <v>06.002.0014-0</v>
          </cell>
          <cell r="B4717">
            <v>387.64</v>
          </cell>
        </row>
        <row r="4718">
          <cell r="A4718" t="str">
            <v>06.002.0014-A</v>
          </cell>
          <cell r="B4718">
            <v>376.73</v>
          </cell>
        </row>
        <row r="4719">
          <cell r="A4719" t="str">
            <v>06.002.0015-0</v>
          </cell>
          <cell r="B4719">
            <v>441.61</v>
          </cell>
        </row>
        <row r="4720">
          <cell r="A4720" t="str">
            <v>06.002.0015-A</v>
          </cell>
          <cell r="B4720">
            <v>428.92</v>
          </cell>
        </row>
        <row r="4721">
          <cell r="A4721" t="str">
            <v>06.002.0016-0</v>
          </cell>
          <cell r="B4721">
            <v>594.21</v>
          </cell>
        </row>
        <row r="4722">
          <cell r="A4722" t="str">
            <v>06.002.0016-A</v>
          </cell>
          <cell r="B4722">
            <v>580.05999999999995</v>
          </cell>
        </row>
        <row r="4723">
          <cell r="A4723" t="str">
            <v>06.002.0017-0</v>
          </cell>
          <cell r="B4723">
            <v>933.66</v>
          </cell>
        </row>
        <row r="4724">
          <cell r="A4724" t="str">
            <v>06.002.0017-A</v>
          </cell>
          <cell r="B4724">
            <v>916.16</v>
          </cell>
        </row>
        <row r="4725">
          <cell r="A4725" t="str">
            <v>06.002.0018-0</v>
          </cell>
          <cell r="B4725">
            <v>1337.94</v>
          </cell>
        </row>
        <row r="4726">
          <cell r="A4726" t="str">
            <v>06.002.0018-A</v>
          </cell>
          <cell r="B4726">
            <v>1316.21</v>
          </cell>
        </row>
        <row r="4727">
          <cell r="A4727" t="str">
            <v>06.002.0019-0</v>
          </cell>
          <cell r="B4727">
            <v>1678.26</v>
          </cell>
        </row>
        <row r="4728">
          <cell r="A4728" t="str">
            <v>06.002.0019-A</v>
          </cell>
          <cell r="B4728">
            <v>1651.77</v>
          </cell>
        </row>
        <row r="4729">
          <cell r="A4729" t="str">
            <v>06.002.0020-0</v>
          </cell>
          <cell r="B4729">
            <v>2039.74</v>
          </cell>
        </row>
        <row r="4730">
          <cell r="A4730" t="str">
            <v>06.002.0020-A</v>
          </cell>
          <cell r="B4730">
            <v>2010.8</v>
          </cell>
        </row>
        <row r="4731">
          <cell r="A4731" t="str">
            <v>06.002.0041-0</v>
          </cell>
          <cell r="B4731">
            <v>160.77000000000001</v>
          </cell>
        </row>
        <row r="4732">
          <cell r="A4732" t="str">
            <v>06.002.0041-A</v>
          </cell>
          <cell r="B4732">
            <v>156.19999999999999</v>
          </cell>
        </row>
        <row r="4733">
          <cell r="A4733" t="str">
            <v>06.002.0042-0</v>
          </cell>
          <cell r="B4733">
            <v>242.49</v>
          </cell>
        </row>
        <row r="4734">
          <cell r="A4734" t="str">
            <v>06.002.0042-A</v>
          </cell>
          <cell r="B4734">
            <v>236.21</v>
          </cell>
        </row>
        <row r="4735">
          <cell r="A4735" t="str">
            <v>06.002.0043-0</v>
          </cell>
          <cell r="B4735">
            <v>274.45999999999998</v>
          </cell>
        </row>
        <row r="4736">
          <cell r="A4736" t="str">
            <v>06.002.0043-A</v>
          </cell>
          <cell r="B4736">
            <v>266.93</v>
          </cell>
        </row>
        <row r="4737">
          <cell r="A4737" t="str">
            <v>06.002.0044-0</v>
          </cell>
          <cell r="B4737">
            <v>310.82</v>
          </cell>
        </row>
        <row r="4738">
          <cell r="A4738" t="str">
            <v>06.002.0044-A</v>
          </cell>
          <cell r="B4738">
            <v>301.88</v>
          </cell>
        </row>
        <row r="4739">
          <cell r="A4739" t="str">
            <v>06.002.0045-0</v>
          </cell>
          <cell r="B4739">
            <v>381.65</v>
          </cell>
        </row>
        <row r="4740">
          <cell r="A4740" t="str">
            <v>06.002.0045-A</v>
          </cell>
          <cell r="B4740">
            <v>370.74</v>
          </cell>
        </row>
        <row r="4741">
          <cell r="A4741" t="str">
            <v>06.002.0046-0</v>
          </cell>
          <cell r="B4741">
            <v>526.76</v>
          </cell>
        </row>
        <row r="4742">
          <cell r="A4742" t="str">
            <v>06.002.0046-A</v>
          </cell>
          <cell r="B4742">
            <v>514.07000000000005</v>
          </cell>
        </row>
        <row r="4743">
          <cell r="A4743" t="str">
            <v>06.002.0047-0</v>
          </cell>
          <cell r="B4743">
            <v>639.36</v>
          </cell>
        </row>
        <row r="4744">
          <cell r="A4744" t="str">
            <v>06.002.0047-A</v>
          </cell>
          <cell r="B4744">
            <v>625.21</v>
          </cell>
        </row>
        <row r="4745">
          <cell r="A4745" t="str">
            <v>06.002.0049-0</v>
          </cell>
          <cell r="B4745">
            <v>1004.74</v>
          </cell>
        </row>
        <row r="4746">
          <cell r="A4746" t="str">
            <v>06.002.0049-A</v>
          </cell>
          <cell r="B4746">
            <v>987.24</v>
          </cell>
        </row>
        <row r="4747">
          <cell r="A4747" t="str">
            <v>06.002.0050-0</v>
          </cell>
          <cell r="B4747">
            <v>1445.05</v>
          </cell>
        </row>
        <row r="4748">
          <cell r="A4748" t="str">
            <v>06.002.0050-A</v>
          </cell>
          <cell r="B4748">
            <v>1423.31</v>
          </cell>
        </row>
        <row r="4749">
          <cell r="A4749" t="str">
            <v>06.002.0061-0</v>
          </cell>
          <cell r="B4749">
            <v>178.26</v>
          </cell>
        </row>
        <row r="4750">
          <cell r="A4750" t="str">
            <v>06.002.0061-A</v>
          </cell>
          <cell r="B4750">
            <v>173.69</v>
          </cell>
        </row>
        <row r="4751">
          <cell r="A4751" t="str">
            <v>06.002.0062-0</v>
          </cell>
          <cell r="B4751">
            <v>261.95999999999998</v>
          </cell>
        </row>
        <row r="4752">
          <cell r="A4752" t="str">
            <v>06.002.0062-A</v>
          </cell>
          <cell r="B4752">
            <v>255.68</v>
          </cell>
        </row>
        <row r="4753">
          <cell r="A4753" t="str">
            <v>06.002.0063-0</v>
          </cell>
          <cell r="B4753">
            <v>323.77999999999997</v>
          </cell>
        </row>
        <row r="4754">
          <cell r="A4754" t="str">
            <v>06.002.0063-A</v>
          </cell>
          <cell r="B4754">
            <v>316.25</v>
          </cell>
        </row>
        <row r="4755">
          <cell r="A4755" t="str">
            <v>06.002.0064-0</v>
          </cell>
          <cell r="B4755">
            <v>408.7</v>
          </cell>
        </row>
        <row r="4756">
          <cell r="A4756" t="str">
            <v>06.002.0064-A</v>
          </cell>
          <cell r="B4756">
            <v>399.75</v>
          </cell>
        </row>
        <row r="4757">
          <cell r="A4757" t="str">
            <v>06.002.0065-0</v>
          </cell>
          <cell r="B4757">
            <v>500.87</v>
          </cell>
        </row>
        <row r="4758">
          <cell r="A4758" t="str">
            <v>06.002.0065-A</v>
          </cell>
          <cell r="B4758">
            <v>489.96</v>
          </cell>
        </row>
        <row r="4759">
          <cell r="A4759" t="str">
            <v>06.002.0066-0</v>
          </cell>
          <cell r="B4759">
            <v>627.95000000000005</v>
          </cell>
        </row>
        <row r="4760">
          <cell r="A4760" t="str">
            <v>06.002.0066-A</v>
          </cell>
          <cell r="B4760">
            <v>615.26</v>
          </cell>
        </row>
        <row r="4761">
          <cell r="A4761" t="str">
            <v>06.002.0067-0</v>
          </cell>
          <cell r="B4761">
            <v>774.98</v>
          </cell>
        </row>
        <row r="4762">
          <cell r="A4762" t="str">
            <v>06.002.0067-A</v>
          </cell>
          <cell r="B4762">
            <v>760.82</v>
          </cell>
        </row>
        <row r="4763">
          <cell r="A4763" t="str">
            <v>06.002.0069-0</v>
          </cell>
          <cell r="B4763">
            <v>1083.6099999999999</v>
          </cell>
        </row>
        <row r="4764">
          <cell r="A4764" t="str">
            <v>06.002.0069-A</v>
          </cell>
          <cell r="B4764">
            <v>1066.1099999999999</v>
          </cell>
        </row>
        <row r="4765">
          <cell r="A4765" t="str">
            <v>06.002.0070-0</v>
          </cell>
          <cell r="B4765">
            <v>1562.86</v>
          </cell>
        </row>
        <row r="4766">
          <cell r="A4766" t="str">
            <v>06.002.0070-A</v>
          </cell>
          <cell r="B4766">
            <v>1541.13</v>
          </cell>
        </row>
        <row r="4767">
          <cell r="A4767" t="str">
            <v>06.003.0010-0</v>
          </cell>
          <cell r="B4767">
            <v>43.85</v>
          </cell>
        </row>
        <row r="4768">
          <cell r="A4768" t="str">
            <v>06.003.0010-A</v>
          </cell>
          <cell r="B4768">
            <v>41.44</v>
          </cell>
        </row>
        <row r="4769">
          <cell r="A4769" t="str">
            <v>06.003.0011-0</v>
          </cell>
          <cell r="B4769">
            <v>64.64</v>
          </cell>
        </row>
        <row r="4770">
          <cell r="A4770" t="str">
            <v>06.003.0011-A</v>
          </cell>
          <cell r="B4770">
            <v>60</v>
          </cell>
        </row>
        <row r="4771">
          <cell r="A4771" t="str">
            <v>06.003.0012-0</v>
          </cell>
          <cell r="B4771">
            <v>108.1</v>
          </cell>
        </row>
        <row r="4772">
          <cell r="A4772" t="str">
            <v>06.003.0012-A</v>
          </cell>
          <cell r="B4772">
            <v>100.49</v>
          </cell>
        </row>
        <row r="4773">
          <cell r="A4773" t="str">
            <v>06.003.0013-0</v>
          </cell>
          <cell r="B4773">
            <v>141.57</v>
          </cell>
        </row>
        <row r="4774">
          <cell r="A4774" t="str">
            <v>06.003.0013-A</v>
          </cell>
          <cell r="B4774">
            <v>129.94999999999999</v>
          </cell>
        </row>
        <row r="4775">
          <cell r="A4775" t="str">
            <v>06.003.0015-0</v>
          </cell>
          <cell r="B4775">
            <v>302.95999999999998</v>
          </cell>
        </row>
        <row r="4776">
          <cell r="A4776" t="str">
            <v>06.003.0015-A</v>
          </cell>
          <cell r="B4776">
            <v>291.67</v>
          </cell>
        </row>
        <row r="4777">
          <cell r="A4777" t="str">
            <v>06.003.0017-0</v>
          </cell>
          <cell r="B4777">
            <v>377.95</v>
          </cell>
        </row>
        <row r="4778">
          <cell r="A4778" t="str">
            <v>06.003.0017-A</v>
          </cell>
          <cell r="B4778">
            <v>362.13</v>
          </cell>
        </row>
        <row r="4779">
          <cell r="A4779" t="str">
            <v>06.003.0050-0</v>
          </cell>
          <cell r="B4779">
            <v>53.28</v>
          </cell>
        </row>
        <row r="4780">
          <cell r="A4780" t="str">
            <v>06.003.0050-A</v>
          </cell>
          <cell r="B4780">
            <v>49.37</v>
          </cell>
        </row>
        <row r="4781">
          <cell r="A4781" t="str">
            <v>06.003.0053-0</v>
          </cell>
          <cell r="B4781">
            <v>68.87</v>
          </cell>
        </row>
        <row r="4782">
          <cell r="A4782" t="str">
            <v>06.003.0053-A</v>
          </cell>
          <cell r="B4782">
            <v>63.71</v>
          </cell>
        </row>
        <row r="4783">
          <cell r="A4783" t="str">
            <v>06.003.0055-0</v>
          </cell>
          <cell r="B4783">
            <v>101.31</v>
          </cell>
        </row>
        <row r="4784">
          <cell r="A4784" t="str">
            <v>06.003.0055-A</v>
          </cell>
          <cell r="B4784">
            <v>94.47</v>
          </cell>
        </row>
        <row r="4785">
          <cell r="A4785" t="str">
            <v>06.003.0057-0</v>
          </cell>
          <cell r="B4785">
            <v>137.57</v>
          </cell>
        </row>
        <row r="4786">
          <cell r="A4786" t="str">
            <v>06.003.0057-A</v>
          </cell>
          <cell r="B4786">
            <v>128.99</v>
          </cell>
        </row>
        <row r="4787">
          <cell r="A4787" t="str">
            <v>06.003.0058-0</v>
          </cell>
          <cell r="B4787">
            <v>171.99</v>
          </cell>
        </row>
        <row r="4788">
          <cell r="A4788" t="str">
            <v>06.003.0058-A</v>
          </cell>
          <cell r="B4788">
            <v>161.9</v>
          </cell>
        </row>
        <row r="4789">
          <cell r="A4789" t="str">
            <v>06.003.0060-0</v>
          </cell>
          <cell r="B4789">
            <v>60.76</v>
          </cell>
        </row>
        <row r="4790">
          <cell r="A4790" t="str">
            <v>06.003.0060-A</v>
          </cell>
          <cell r="B4790">
            <v>57.22</v>
          </cell>
        </row>
        <row r="4791">
          <cell r="A4791" t="str">
            <v>06.003.0062-0</v>
          </cell>
          <cell r="B4791">
            <v>78.680000000000007</v>
          </cell>
        </row>
        <row r="4792">
          <cell r="A4792" t="str">
            <v>06.003.0062-A</v>
          </cell>
          <cell r="B4792">
            <v>73.52</v>
          </cell>
        </row>
        <row r="4793">
          <cell r="A4793" t="str">
            <v>06.003.0064-0</v>
          </cell>
          <cell r="B4793">
            <v>115.66</v>
          </cell>
        </row>
        <row r="4794">
          <cell r="A4794" t="str">
            <v>06.003.0064-A</v>
          </cell>
          <cell r="B4794">
            <v>108.82</v>
          </cell>
        </row>
        <row r="4795">
          <cell r="A4795" t="str">
            <v>06.003.0066-0</v>
          </cell>
          <cell r="B4795">
            <v>161.79</v>
          </cell>
        </row>
        <row r="4796">
          <cell r="A4796" t="str">
            <v>06.003.0066-A</v>
          </cell>
          <cell r="B4796">
            <v>153.19999999999999</v>
          </cell>
        </row>
        <row r="4797">
          <cell r="A4797" t="str">
            <v>06.003.0068-0</v>
          </cell>
          <cell r="B4797">
            <v>179</v>
          </cell>
        </row>
        <row r="4798">
          <cell r="A4798" t="str">
            <v>06.003.0068-A</v>
          </cell>
          <cell r="B4798">
            <v>168.91</v>
          </cell>
        </row>
        <row r="4799">
          <cell r="A4799" t="str">
            <v>06.004.0060-0</v>
          </cell>
          <cell r="B4799">
            <v>96.88</v>
          </cell>
        </row>
        <row r="4800">
          <cell r="A4800" t="str">
            <v>06.004.0060-A</v>
          </cell>
          <cell r="B4800">
            <v>91.44</v>
          </cell>
        </row>
        <row r="4801">
          <cell r="A4801" t="str">
            <v>06.004.0062-0</v>
          </cell>
          <cell r="B4801">
            <v>113.52</v>
          </cell>
        </row>
        <row r="4802">
          <cell r="A4802" t="str">
            <v>06.004.0062-A</v>
          </cell>
          <cell r="B4802">
            <v>106.68</v>
          </cell>
        </row>
        <row r="4803">
          <cell r="A4803" t="str">
            <v>06.004.0064-0</v>
          </cell>
          <cell r="B4803">
            <v>165.57</v>
          </cell>
        </row>
        <row r="4804">
          <cell r="A4804" t="str">
            <v>06.004.0064-A</v>
          </cell>
          <cell r="B4804">
            <v>156.97999999999999</v>
          </cell>
        </row>
        <row r="4805">
          <cell r="A4805" t="str">
            <v>06.004.0066-0</v>
          </cell>
          <cell r="B4805">
            <v>192.56</v>
          </cell>
        </row>
        <row r="4806">
          <cell r="A4806" t="str">
            <v>06.004.0066-A</v>
          </cell>
          <cell r="B4806">
            <v>182.47</v>
          </cell>
        </row>
        <row r="4807">
          <cell r="A4807" t="str">
            <v>06.004.0068-0</v>
          </cell>
          <cell r="B4807">
            <v>243.95</v>
          </cell>
        </row>
        <row r="4808">
          <cell r="A4808" t="str">
            <v>06.004.0068-A</v>
          </cell>
          <cell r="B4808">
            <v>232.28</v>
          </cell>
        </row>
        <row r="4809">
          <cell r="A4809" t="str">
            <v>06.004.0070-0</v>
          </cell>
          <cell r="B4809">
            <v>313.75</v>
          </cell>
        </row>
        <row r="4810">
          <cell r="A4810" t="str">
            <v>06.004.0070-A</v>
          </cell>
          <cell r="B4810">
            <v>300.5</v>
          </cell>
        </row>
        <row r="4811">
          <cell r="A4811" t="str">
            <v>06.004.0072-0</v>
          </cell>
          <cell r="B4811">
            <v>394.67</v>
          </cell>
        </row>
        <row r="4812">
          <cell r="A4812" t="str">
            <v>06.004.0072-A</v>
          </cell>
          <cell r="B4812">
            <v>376.96</v>
          </cell>
        </row>
        <row r="4813">
          <cell r="A4813" t="str">
            <v>06.004.0074-0</v>
          </cell>
          <cell r="B4813">
            <v>535.92999999999995</v>
          </cell>
        </row>
        <row r="4814">
          <cell r="A4814" t="str">
            <v>06.004.0074-A</v>
          </cell>
          <cell r="B4814">
            <v>516.44000000000005</v>
          </cell>
        </row>
        <row r="4815">
          <cell r="A4815" t="str">
            <v>06.004.0076-0</v>
          </cell>
          <cell r="B4815">
            <v>677.84</v>
          </cell>
        </row>
        <row r="4816">
          <cell r="A4816" t="str">
            <v>06.004.0076-A</v>
          </cell>
          <cell r="B4816">
            <v>655.56</v>
          </cell>
        </row>
        <row r="4817">
          <cell r="A4817" t="str">
            <v>06.004.0078-0</v>
          </cell>
          <cell r="B4817">
            <v>750.35</v>
          </cell>
        </row>
        <row r="4818">
          <cell r="A4818" t="str">
            <v>06.004.0078-A</v>
          </cell>
          <cell r="B4818">
            <v>725.35</v>
          </cell>
        </row>
        <row r="4819">
          <cell r="A4819" t="str">
            <v>06.004.0080-0</v>
          </cell>
          <cell r="B4819">
            <v>1045.3800000000001</v>
          </cell>
        </row>
        <row r="4820">
          <cell r="A4820" t="str">
            <v>06.004.0080-A</v>
          </cell>
          <cell r="B4820">
            <v>1013.73</v>
          </cell>
        </row>
        <row r="4821">
          <cell r="A4821" t="str">
            <v>06.004.0082-0</v>
          </cell>
          <cell r="B4821">
            <v>1705.22</v>
          </cell>
        </row>
        <row r="4822">
          <cell r="A4822" t="str">
            <v>06.004.0082-A</v>
          </cell>
          <cell r="B4822">
            <v>1667.89</v>
          </cell>
        </row>
        <row r="4823">
          <cell r="A4823" t="str">
            <v>06.004.0084-0</v>
          </cell>
          <cell r="B4823">
            <v>1807.57</v>
          </cell>
        </row>
        <row r="4824">
          <cell r="A4824" t="str">
            <v>06.004.0084-A</v>
          </cell>
          <cell r="B4824">
            <v>1764.95</v>
          </cell>
        </row>
        <row r="4825">
          <cell r="A4825" t="str">
            <v>06.004.0090-0</v>
          </cell>
          <cell r="B4825">
            <v>113.22</v>
          </cell>
        </row>
        <row r="4826">
          <cell r="A4826" t="str">
            <v>06.004.0090-A</v>
          </cell>
          <cell r="B4826">
            <v>107.78</v>
          </cell>
        </row>
        <row r="4827">
          <cell r="A4827" t="str">
            <v>06.004.0092-0</v>
          </cell>
          <cell r="B4827">
            <v>133.19</v>
          </cell>
        </row>
        <row r="4828">
          <cell r="A4828" t="str">
            <v>06.004.0092-A</v>
          </cell>
          <cell r="B4828">
            <v>126.35</v>
          </cell>
        </row>
        <row r="4829">
          <cell r="A4829" t="str">
            <v>06.004.0094-0</v>
          </cell>
          <cell r="B4829">
            <v>179.66</v>
          </cell>
        </row>
        <row r="4830">
          <cell r="A4830" t="str">
            <v>06.004.0094-A</v>
          </cell>
          <cell r="B4830">
            <v>171.08</v>
          </cell>
        </row>
        <row r="4831">
          <cell r="A4831" t="str">
            <v>06.004.0096-0</v>
          </cell>
          <cell r="B4831">
            <v>227.61</v>
          </cell>
        </row>
        <row r="4832">
          <cell r="A4832" t="str">
            <v>06.004.0096-A</v>
          </cell>
          <cell r="B4832">
            <v>217.53</v>
          </cell>
        </row>
        <row r="4833">
          <cell r="A4833" t="str">
            <v>06.004.0098-0</v>
          </cell>
          <cell r="B4833">
            <v>316.2</v>
          </cell>
        </row>
        <row r="4834">
          <cell r="A4834" t="str">
            <v>06.004.0098-A</v>
          </cell>
          <cell r="B4834">
            <v>304.52999999999997</v>
          </cell>
        </row>
        <row r="4835">
          <cell r="A4835" t="str">
            <v>06.004.0100-0</v>
          </cell>
          <cell r="B4835">
            <v>337.6</v>
          </cell>
        </row>
        <row r="4836">
          <cell r="A4836" t="str">
            <v>06.004.0100-A</v>
          </cell>
          <cell r="B4836">
            <v>324.35000000000002</v>
          </cell>
        </row>
        <row r="4837">
          <cell r="A4837" t="str">
            <v>06.004.0102-0</v>
          </cell>
          <cell r="B4837">
            <v>386.78</v>
          </cell>
        </row>
        <row r="4838">
          <cell r="A4838" t="str">
            <v>06.004.0102-A</v>
          </cell>
          <cell r="B4838">
            <v>369.07</v>
          </cell>
        </row>
        <row r="4839">
          <cell r="A4839" t="str">
            <v>06.004.0104-0</v>
          </cell>
          <cell r="B4839">
            <v>569.03</v>
          </cell>
        </row>
        <row r="4840">
          <cell r="A4840" t="str">
            <v>06.004.0104-A</v>
          </cell>
          <cell r="B4840">
            <v>549.54</v>
          </cell>
        </row>
        <row r="4841">
          <cell r="A4841" t="str">
            <v>06.004.0106-0</v>
          </cell>
          <cell r="B4841">
            <v>734.32</v>
          </cell>
        </row>
        <row r="4842">
          <cell r="A4842" t="str">
            <v>06.004.0106-A</v>
          </cell>
          <cell r="B4842">
            <v>712.04</v>
          </cell>
        </row>
        <row r="4843">
          <cell r="A4843" t="str">
            <v>06.004.0108-0</v>
          </cell>
          <cell r="B4843">
            <v>803.42</v>
          </cell>
        </row>
        <row r="4844">
          <cell r="A4844" t="str">
            <v>06.004.0108-A</v>
          </cell>
          <cell r="B4844">
            <v>778.42</v>
          </cell>
        </row>
        <row r="4845">
          <cell r="A4845" t="str">
            <v>06.004.0110-0</v>
          </cell>
          <cell r="B4845">
            <v>912.41</v>
          </cell>
        </row>
        <row r="4846">
          <cell r="A4846" t="str">
            <v>06.004.0110-A</v>
          </cell>
          <cell r="B4846">
            <v>880.77</v>
          </cell>
        </row>
        <row r="4847">
          <cell r="A4847" t="str">
            <v>06.004.0112-0</v>
          </cell>
          <cell r="B4847">
            <v>1893.87</v>
          </cell>
        </row>
        <row r="4848">
          <cell r="A4848" t="str">
            <v>06.004.0112-A</v>
          </cell>
          <cell r="B4848">
            <v>1856.54</v>
          </cell>
        </row>
        <row r="4849">
          <cell r="A4849" t="str">
            <v>06.004.0114-0</v>
          </cell>
          <cell r="B4849">
            <v>1966.28</v>
          </cell>
        </row>
        <row r="4850">
          <cell r="A4850" t="str">
            <v>06.004.0114-A</v>
          </cell>
          <cell r="B4850">
            <v>1923.66</v>
          </cell>
        </row>
        <row r="4851">
          <cell r="A4851" t="str">
            <v>06.004.0120-0</v>
          </cell>
          <cell r="B4851">
            <v>123.93</v>
          </cell>
        </row>
        <row r="4852">
          <cell r="A4852" t="str">
            <v>06.004.0120-A</v>
          </cell>
          <cell r="B4852">
            <v>118.49</v>
          </cell>
        </row>
        <row r="4853">
          <cell r="A4853" t="str">
            <v>06.004.0122-0</v>
          </cell>
          <cell r="B4853">
            <v>137.22</v>
          </cell>
        </row>
        <row r="4854">
          <cell r="A4854" t="str">
            <v>06.004.0122-A</v>
          </cell>
          <cell r="B4854">
            <v>130.38</v>
          </cell>
        </row>
        <row r="4855">
          <cell r="A4855" t="str">
            <v>06.004.0124-0</v>
          </cell>
          <cell r="B4855">
            <v>184.05</v>
          </cell>
        </row>
        <row r="4856">
          <cell r="A4856" t="str">
            <v>06.004.0124-A</v>
          </cell>
          <cell r="B4856">
            <v>175.46</v>
          </cell>
        </row>
        <row r="4857">
          <cell r="A4857" t="str">
            <v>06.004.0126-0</v>
          </cell>
          <cell r="B4857">
            <v>238.23</v>
          </cell>
        </row>
        <row r="4858">
          <cell r="A4858" t="str">
            <v>06.004.0126-A</v>
          </cell>
          <cell r="B4858">
            <v>228.14</v>
          </cell>
        </row>
        <row r="4859">
          <cell r="A4859" t="str">
            <v>06.004.0128-0</v>
          </cell>
          <cell r="B4859">
            <v>360.02</v>
          </cell>
        </row>
        <row r="4860">
          <cell r="A4860" t="str">
            <v>06.004.0128-A</v>
          </cell>
          <cell r="B4860">
            <v>348.35</v>
          </cell>
        </row>
        <row r="4861">
          <cell r="A4861" t="str">
            <v>06.004.0130-0</v>
          </cell>
          <cell r="B4861">
            <v>383.37</v>
          </cell>
        </row>
        <row r="4862">
          <cell r="A4862" t="str">
            <v>06.004.0130-A</v>
          </cell>
          <cell r="B4862">
            <v>370.12</v>
          </cell>
        </row>
        <row r="4863">
          <cell r="A4863" t="str">
            <v>06.004.0132-0</v>
          </cell>
          <cell r="B4863">
            <v>539.71</v>
          </cell>
        </row>
        <row r="4864">
          <cell r="A4864" t="str">
            <v>06.004.0132-A</v>
          </cell>
          <cell r="B4864">
            <v>522</v>
          </cell>
        </row>
        <row r="4865">
          <cell r="A4865" t="str">
            <v>06.004.0134-0</v>
          </cell>
          <cell r="B4865">
            <v>640.11</v>
          </cell>
        </row>
        <row r="4866">
          <cell r="A4866" t="str">
            <v>06.004.0134-A</v>
          </cell>
          <cell r="B4866">
            <v>620.62</v>
          </cell>
        </row>
        <row r="4867">
          <cell r="A4867" t="str">
            <v>06.004.0136-0</v>
          </cell>
          <cell r="B4867">
            <v>831.69</v>
          </cell>
        </row>
        <row r="4868">
          <cell r="A4868" t="str">
            <v>06.004.0136-A</v>
          </cell>
          <cell r="B4868">
            <v>809.41</v>
          </cell>
        </row>
        <row r="4869">
          <cell r="A4869" t="str">
            <v>06.004.0138-0</v>
          </cell>
          <cell r="B4869">
            <v>916.85</v>
          </cell>
        </row>
        <row r="4870">
          <cell r="A4870" t="str">
            <v>06.004.0138-A</v>
          </cell>
          <cell r="B4870">
            <v>891.85</v>
          </cell>
        </row>
        <row r="4871">
          <cell r="A4871" t="str">
            <v>06.004.0140-0</v>
          </cell>
          <cell r="B4871">
            <v>1233.3</v>
          </cell>
        </row>
        <row r="4872">
          <cell r="A4872" t="str">
            <v>06.004.0140-A</v>
          </cell>
          <cell r="B4872">
            <v>1201.6500000000001</v>
          </cell>
        </row>
        <row r="4873">
          <cell r="A4873" t="str">
            <v>06.004.0142-0</v>
          </cell>
          <cell r="B4873">
            <v>2425.5</v>
          </cell>
        </row>
        <row r="4874">
          <cell r="A4874" t="str">
            <v>06.004.0142-A</v>
          </cell>
          <cell r="B4874">
            <v>2388.17</v>
          </cell>
        </row>
        <row r="4875">
          <cell r="A4875" t="str">
            <v>06.004.0144-0</v>
          </cell>
          <cell r="B4875">
            <v>2674.15</v>
          </cell>
        </row>
        <row r="4876">
          <cell r="A4876" t="str">
            <v>06.004.0144-A</v>
          </cell>
          <cell r="B4876">
            <v>2631.53</v>
          </cell>
        </row>
        <row r="4877">
          <cell r="A4877" t="str">
            <v>06.004.0150-0</v>
          </cell>
          <cell r="B4877">
            <v>135.61000000000001</v>
          </cell>
        </row>
        <row r="4878">
          <cell r="A4878" t="str">
            <v>06.004.0150-A</v>
          </cell>
          <cell r="B4878">
            <v>130.18</v>
          </cell>
        </row>
        <row r="4879">
          <cell r="A4879" t="str">
            <v>06.004.0152-0</v>
          </cell>
          <cell r="B4879">
            <v>162.02000000000001</v>
          </cell>
        </row>
        <row r="4880">
          <cell r="A4880" t="str">
            <v>06.004.0152-A</v>
          </cell>
          <cell r="B4880">
            <v>154.74</v>
          </cell>
        </row>
        <row r="4881">
          <cell r="A4881" t="str">
            <v>06.004.0154-0</v>
          </cell>
          <cell r="B4881">
            <v>196.18</v>
          </cell>
        </row>
        <row r="4882">
          <cell r="A4882" t="str">
            <v>06.004.0154-A</v>
          </cell>
          <cell r="B4882">
            <v>187.3</v>
          </cell>
        </row>
        <row r="4883">
          <cell r="A4883" t="str">
            <v>06.004.0156-0</v>
          </cell>
          <cell r="B4883">
            <v>258.26</v>
          </cell>
        </row>
        <row r="4884">
          <cell r="A4884" t="str">
            <v>06.004.0156-A</v>
          </cell>
          <cell r="B4884">
            <v>247.15</v>
          </cell>
        </row>
        <row r="4885">
          <cell r="A4885" t="str">
            <v>06.004.0158-0</v>
          </cell>
          <cell r="B4885">
            <v>394.97</v>
          </cell>
        </row>
        <row r="4886">
          <cell r="A4886" t="str">
            <v>06.004.0158-A</v>
          </cell>
          <cell r="B4886">
            <v>382.17</v>
          </cell>
        </row>
        <row r="4887">
          <cell r="A4887" t="str">
            <v>06.004.0160-0</v>
          </cell>
          <cell r="B4887">
            <v>429.89</v>
          </cell>
        </row>
        <row r="4888">
          <cell r="A4888" t="str">
            <v>06.004.0160-A</v>
          </cell>
          <cell r="B4888">
            <v>414.12</v>
          </cell>
        </row>
        <row r="4889">
          <cell r="A4889" t="str">
            <v>06.004.0162-0</v>
          </cell>
          <cell r="B4889">
            <v>583.30999999999995</v>
          </cell>
        </row>
        <row r="4890">
          <cell r="A4890" t="str">
            <v>06.004.0162-A</v>
          </cell>
          <cell r="B4890">
            <v>565.16</v>
          </cell>
        </row>
        <row r="4891">
          <cell r="A4891" t="str">
            <v>06.004.0164-0</v>
          </cell>
          <cell r="B4891">
            <v>702.47</v>
          </cell>
        </row>
        <row r="4892">
          <cell r="A4892" t="str">
            <v>06.004.0164-A</v>
          </cell>
          <cell r="B4892">
            <v>681.73</v>
          </cell>
        </row>
        <row r="4893">
          <cell r="A4893" t="str">
            <v>06.004.0166-0</v>
          </cell>
          <cell r="B4893">
            <v>905.5</v>
          </cell>
        </row>
        <row r="4894">
          <cell r="A4894" t="str">
            <v>06.004.0166-A</v>
          </cell>
          <cell r="B4894">
            <v>882.85</v>
          </cell>
        </row>
        <row r="4895">
          <cell r="A4895" t="str">
            <v>06.004.0168-0</v>
          </cell>
          <cell r="B4895">
            <v>1015.23</v>
          </cell>
        </row>
        <row r="4896">
          <cell r="A4896" t="str">
            <v>06.004.0168-A</v>
          </cell>
          <cell r="B4896">
            <v>989.7</v>
          </cell>
        </row>
        <row r="4897">
          <cell r="A4897" t="str">
            <v>06.004.0170-0</v>
          </cell>
          <cell r="B4897">
            <v>1279.3599999999999</v>
          </cell>
        </row>
        <row r="4898">
          <cell r="A4898" t="str">
            <v>06.004.0170-A</v>
          </cell>
          <cell r="B4898">
            <v>1247.3499999999999</v>
          </cell>
        </row>
        <row r="4899">
          <cell r="A4899" t="str">
            <v>06.004.0172-0</v>
          </cell>
          <cell r="B4899">
            <v>2627.05</v>
          </cell>
        </row>
        <row r="4900">
          <cell r="A4900" t="str">
            <v>06.004.0172-A</v>
          </cell>
          <cell r="B4900">
            <v>2589.7199999999998</v>
          </cell>
        </row>
        <row r="4901">
          <cell r="A4901" t="str">
            <v>06.004.0174-0</v>
          </cell>
          <cell r="B4901">
            <v>2895.18</v>
          </cell>
        </row>
        <row r="4902">
          <cell r="A4902" t="str">
            <v>06.004.0174-A</v>
          </cell>
          <cell r="B4902">
            <v>2852.56</v>
          </cell>
        </row>
        <row r="4903">
          <cell r="A4903" t="str">
            <v>06.004.0253-1</v>
          </cell>
          <cell r="B4903">
            <v>631.65</v>
          </cell>
        </row>
        <row r="4904">
          <cell r="A4904" t="str">
            <v>06.004.0253-B</v>
          </cell>
          <cell r="B4904">
            <v>578.51</v>
          </cell>
        </row>
        <row r="4905">
          <cell r="A4905" t="str">
            <v>06.004.0254-1</v>
          </cell>
          <cell r="B4905">
            <v>698.56</v>
          </cell>
        </row>
        <row r="4906">
          <cell r="A4906" t="str">
            <v>06.004.0254-B</v>
          </cell>
          <cell r="B4906">
            <v>642.55999999999995</v>
          </cell>
        </row>
        <row r="4907">
          <cell r="A4907" t="str">
            <v>06.004.0400-0</v>
          </cell>
          <cell r="B4907">
            <v>4700.34</v>
          </cell>
        </row>
        <row r="4908">
          <cell r="A4908" t="str">
            <v>06.004.0400-A</v>
          </cell>
          <cell r="B4908">
            <v>4512.84</v>
          </cell>
        </row>
        <row r="4909">
          <cell r="A4909" t="str">
            <v>06.004.0405-0</v>
          </cell>
          <cell r="B4909">
            <v>4883.33</v>
          </cell>
        </row>
        <row r="4910">
          <cell r="A4910" t="str">
            <v>06.004.0405-A</v>
          </cell>
          <cell r="B4910">
            <v>4679.34</v>
          </cell>
        </row>
        <row r="4911">
          <cell r="A4911" t="str">
            <v>06.004.0410-0</v>
          </cell>
          <cell r="B4911">
            <v>5348.02</v>
          </cell>
        </row>
        <row r="4912">
          <cell r="A4912" t="str">
            <v>06.004.0410-A</v>
          </cell>
          <cell r="B4912">
            <v>5122.3500000000004</v>
          </cell>
        </row>
        <row r="4913">
          <cell r="A4913" t="str">
            <v>06.004.0415-0</v>
          </cell>
          <cell r="B4913">
            <v>8058.51</v>
          </cell>
        </row>
        <row r="4914">
          <cell r="A4914" t="str">
            <v>06.004.0415-A</v>
          </cell>
          <cell r="B4914">
            <v>7638.64</v>
          </cell>
        </row>
        <row r="4915">
          <cell r="A4915" t="str">
            <v>06.004.0420-0</v>
          </cell>
          <cell r="B4915">
            <v>7115.64</v>
          </cell>
        </row>
        <row r="4916">
          <cell r="A4916" t="str">
            <v>06.004.0420-A</v>
          </cell>
          <cell r="B4916">
            <v>6841.42</v>
          </cell>
        </row>
        <row r="4917">
          <cell r="A4917" t="str">
            <v>06.004.0425-0</v>
          </cell>
          <cell r="B4917">
            <v>9281.06</v>
          </cell>
        </row>
        <row r="4918">
          <cell r="A4918" t="str">
            <v>06.004.0425-A</v>
          </cell>
          <cell r="B4918">
            <v>8925.9699999999993</v>
          </cell>
        </row>
        <row r="4919">
          <cell r="A4919" t="str">
            <v>06.004.0430-0</v>
          </cell>
          <cell r="B4919">
            <v>8717.3799999999992</v>
          </cell>
        </row>
        <row r="4920">
          <cell r="A4920" t="str">
            <v>06.004.0430-A</v>
          </cell>
          <cell r="B4920">
            <v>8361.69</v>
          </cell>
        </row>
        <row r="4921">
          <cell r="A4921" t="str">
            <v>06.004.0435-0</v>
          </cell>
          <cell r="B4921">
            <v>12843.59</v>
          </cell>
        </row>
        <row r="4922">
          <cell r="A4922" t="str">
            <v>06.004.0435-A</v>
          </cell>
          <cell r="B4922">
            <v>12177.3</v>
          </cell>
        </row>
        <row r="4923">
          <cell r="A4923" t="str">
            <v>06.004.0440-0</v>
          </cell>
          <cell r="B4923">
            <v>9874.2199999999993</v>
          </cell>
        </row>
        <row r="4924">
          <cell r="A4924" t="str">
            <v>06.004.0440-A</v>
          </cell>
          <cell r="B4924">
            <v>9509.14</v>
          </cell>
        </row>
        <row r="4925">
          <cell r="A4925" t="str">
            <v>06.004.0445-0</v>
          </cell>
          <cell r="B4925">
            <v>11020.39</v>
          </cell>
        </row>
        <row r="4926">
          <cell r="A4926" t="str">
            <v>06.004.0445-A</v>
          </cell>
          <cell r="B4926">
            <v>10585.41</v>
          </cell>
        </row>
        <row r="4927">
          <cell r="A4927" t="str">
            <v>06.004.0450-0</v>
          </cell>
          <cell r="B4927">
            <v>11453.53</v>
          </cell>
        </row>
        <row r="4928">
          <cell r="A4928" t="str">
            <v>06.004.0450-A</v>
          </cell>
          <cell r="B4928">
            <v>10992.45</v>
          </cell>
        </row>
        <row r="4929">
          <cell r="A4929" t="str">
            <v>06.004.0455-0</v>
          </cell>
          <cell r="B4929">
            <v>16905.12</v>
          </cell>
        </row>
        <row r="4930">
          <cell r="A4930" t="str">
            <v>06.004.0455-A</v>
          </cell>
          <cell r="B4930">
            <v>16030.44</v>
          </cell>
        </row>
        <row r="4931">
          <cell r="A4931" t="str">
            <v>06.004.0500-0</v>
          </cell>
          <cell r="B4931">
            <v>2593.52</v>
          </cell>
        </row>
        <row r="4932">
          <cell r="A4932" t="str">
            <v>06.004.0500-A</v>
          </cell>
          <cell r="B4932">
            <v>2378.11</v>
          </cell>
        </row>
        <row r="4933">
          <cell r="A4933" t="str">
            <v>06.004.0505-0</v>
          </cell>
          <cell r="B4933">
            <v>3258.63</v>
          </cell>
        </row>
        <row r="4934">
          <cell r="A4934" t="str">
            <v>06.004.0505-A</v>
          </cell>
          <cell r="B4934">
            <v>2988.65</v>
          </cell>
        </row>
        <row r="4935">
          <cell r="A4935" t="str">
            <v>06.004.0510-0</v>
          </cell>
          <cell r="B4935">
            <v>4176.3999999999996</v>
          </cell>
        </row>
        <row r="4936">
          <cell r="A4936" t="str">
            <v>06.004.0510-A</v>
          </cell>
          <cell r="B4936">
            <v>3830.6</v>
          </cell>
        </row>
        <row r="4937">
          <cell r="A4937" t="str">
            <v>06.004.0515-0</v>
          </cell>
          <cell r="B4937">
            <v>4555.3900000000003</v>
          </cell>
        </row>
        <row r="4938">
          <cell r="A4938" t="str">
            <v>06.004.0515-A</v>
          </cell>
          <cell r="B4938">
            <v>4177.71</v>
          </cell>
        </row>
        <row r="4939">
          <cell r="A4939" t="str">
            <v>06.004.0520-0</v>
          </cell>
          <cell r="B4939">
            <v>5220.5</v>
          </cell>
        </row>
        <row r="4940">
          <cell r="A4940" t="str">
            <v>06.004.0520-A</v>
          </cell>
          <cell r="B4940">
            <v>4788.25</v>
          </cell>
        </row>
        <row r="4941">
          <cell r="A4941" t="str">
            <v>06.004.0525-0</v>
          </cell>
          <cell r="B4941">
            <v>5852.15</v>
          </cell>
        </row>
        <row r="4942">
          <cell r="A4942" t="str">
            <v>06.004.0525-A</v>
          </cell>
          <cell r="B4942">
            <v>5366.76</v>
          </cell>
        </row>
        <row r="4943">
          <cell r="A4943" t="str">
            <v>06.004.0530-0</v>
          </cell>
          <cell r="B4943">
            <v>6517.26</v>
          </cell>
        </row>
        <row r="4944">
          <cell r="A4944" t="str">
            <v>06.004.0530-A</v>
          </cell>
          <cell r="B4944">
            <v>5977.3</v>
          </cell>
        </row>
        <row r="4945">
          <cell r="A4945" t="str">
            <v>06.004.0535-0</v>
          </cell>
          <cell r="B4945">
            <v>7182.37</v>
          </cell>
        </row>
        <row r="4946">
          <cell r="A4946" t="str">
            <v>06.004.0535-A</v>
          </cell>
          <cell r="B4946">
            <v>6587.85</v>
          </cell>
        </row>
        <row r="4947">
          <cell r="A4947" t="str">
            <v>06.005.0030-0</v>
          </cell>
          <cell r="B4947">
            <v>32.61</v>
          </cell>
        </row>
        <row r="4948">
          <cell r="A4948" t="str">
            <v>06.005.0030-A</v>
          </cell>
          <cell r="B4948">
            <v>29.7</v>
          </cell>
        </row>
        <row r="4949">
          <cell r="A4949" t="str">
            <v>06.005.0035-0</v>
          </cell>
          <cell r="B4949">
            <v>41.73</v>
          </cell>
        </row>
        <row r="4950">
          <cell r="A4950" t="str">
            <v>06.005.0035-A</v>
          </cell>
          <cell r="B4950">
            <v>38.24</v>
          </cell>
        </row>
        <row r="4951">
          <cell r="A4951" t="str">
            <v>06.005.0040-0</v>
          </cell>
          <cell r="B4951">
            <v>57.11</v>
          </cell>
        </row>
        <row r="4952">
          <cell r="A4952" t="str">
            <v>06.005.0040-A</v>
          </cell>
          <cell r="B4952">
            <v>53.04</v>
          </cell>
        </row>
        <row r="4953">
          <cell r="A4953" t="str">
            <v>06.005.0045-0</v>
          </cell>
          <cell r="B4953">
            <v>85.8</v>
          </cell>
        </row>
        <row r="4954">
          <cell r="A4954" t="str">
            <v>06.005.0045-A</v>
          </cell>
          <cell r="B4954">
            <v>80.63</v>
          </cell>
        </row>
        <row r="4955">
          <cell r="A4955" t="str">
            <v>06.005.0050-0</v>
          </cell>
          <cell r="B4955">
            <v>108.1</v>
          </cell>
        </row>
        <row r="4956">
          <cell r="A4956" t="str">
            <v>06.005.0050-A</v>
          </cell>
          <cell r="B4956">
            <v>102.31</v>
          </cell>
        </row>
        <row r="4957">
          <cell r="A4957" t="str">
            <v>06.006.0010-0</v>
          </cell>
          <cell r="B4957">
            <v>161.81</v>
          </cell>
        </row>
        <row r="4958">
          <cell r="A4958" t="str">
            <v>06.006.0010-A</v>
          </cell>
          <cell r="B4958">
            <v>150.6</v>
          </cell>
        </row>
        <row r="4959">
          <cell r="A4959" t="str">
            <v>06.006.0011-0</v>
          </cell>
          <cell r="B4959">
            <v>32.83</v>
          </cell>
        </row>
        <row r="4960">
          <cell r="A4960" t="str">
            <v>06.006.0011-A</v>
          </cell>
          <cell r="B4960">
            <v>30.84</v>
          </cell>
        </row>
        <row r="4961">
          <cell r="A4961" t="str">
            <v>06.006.0015-0</v>
          </cell>
          <cell r="B4961">
            <v>108.61</v>
          </cell>
        </row>
        <row r="4962">
          <cell r="A4962" t="str">
            <v>06.006.0015-A</v>
          </cell>
          <cell r="B4962">
            <v>101.78</v>
          </cell>
        </row>
        <row r="4963">
          <cell r="A4963" t="str">
            <v>06.006.0016-0</v>
          </cell>
          <cell r="B4963">
            <v>22.11</v>
          </cell>
        </row>
        <row r="4964">
          <cell r="A4964" t="str">
            <v>06.006.0016-A</v>
          </cell>
          <cell r="B4964">
            <v>20.79</v>
          </cell>
        </row>
        <row r="4965">
          <cell r="A4965" t="str">
            <v>06.006.0020-0</v>
          </cell>
          <cell r="B4965">
            <v>76.739999999999995</v>
          </cell>
        </row>
        <row r="4966">
          <cell r="A4966" t="str">
            <v>06.006.0020-A</v>
          </cell>
          <cell r="B4966">
            <v>72.25</v>
          </cell>
        </row>
        <row r="4967">
          <cell r="A4967" t="str">
            <v>06.006.0030-0</v>
          </cell>
          <cell r="B4967">
            <v>130.25</v>
          </cell>
        </row>
        <row r="4968">
          <cell r="A4968" t="str">
            <v>06.006.0030-A</v>
          </cell>
          <cell r="B4968">
            <v>120.42</v>
          </cell>
        </row>
        <row r="4969">
          <cell r="A4969" t="str">
            <v>06.006.0031-0</v>
          </cell>
          <cell r="B4969">
            <v>90.01</v>
          </cell>
        </row>
        <row r="4970">
          <cell r="A4970" t="str">
            <v>06.006.0031-A</v>
          </cell>
          <cell r="B4970">
            <v>82.26</v>
          </cell>
        </row>
        <row r="4971">
          <cell r="A4971" t="str">
            <v>06.006.0035-0</v>
          </cell>
          <cell r="B4971">
            <v>169.53</v>
          </cell>
        </row>
        <row r="4972">
          <cell r="A4972" t="str">
            <v>06.006.0035-A</v>
          </cell>
          <cell r="B4972">
            <v>157.38999999999999</v>
          </cell>
        </row>
        <row r="4973">
          <cell r="A4973" t="str">
            <v>06.006.0036-0</v>
          </cell>
          <cell r="B4973">
            <v>113.21</v>
          </cell>
        </row>
        <row r="4974">
          <cell r="A4974" t="str">
            <v>06.006.0036-A</v>
          </cell>
          <cell r="B4974">
            <v>103.79</v>
          </cell>
        </row>
        <row r="4975">
          <cell r="A4975" t="str">
            <v>06.006.0040-0</v>
          </cell>
          <cell r="B4975">
            <v>236.83</v>
          </cell>
        </row>
        <row r="4976">
          <cell r="A4976" t="str">
            <v>06.006.0040-A</v>
          </cell>
          <cell r="B4976">
            <v>221.76</v>
          </cell>
        </row>
        <row r="4977">
          <cell r="A4977" t="str">
            <v>06.006.0041-0</v>
          </cell>
          <cell r="B4977">
            <v>142.29</v>
          </cell>
        </row>
        <row r="4978">
          <cell r="A4978" t="str">
            <v>06.006.0041-A</v>
          </cell>
          <cell r="B4978">
            <v>131.22</v>
          </cell>
        </row>
        <row r="4979">
          <cell r="A4979" t="str">
            <v>06.006.0050-0</v>
          </cell>
          <cell r="B4979">
            <v>587.78</v>
          </cell>
        </row>
        <row r="4980">
          <cell r="A4980" t="str">
            <v>06.006.0050-A</v>
          </cell>
          <cell r="B4980">
            <v>568.82000000000005</v>
          </cell>
        </row>
        <row r="4981">
          <cell r="A4981" t="str">
            <v>06.006.0051-0</v>
          </cell>
          <cell r="B4981">
            <v>184.67</v>
          </cell>
        </row>
        <row r="4982">
          <cell r="A4982" t="str">
            <v>06.006.0051-A</v>
          </cell>
          <cell r="B4982">
            <v>171.44</v>
          </cell>
        </row>
        <row r="4983">
          <cell r="A4983" t="str">
            <v>06.006.0060-0</v>
          </cell>
          <cell r="B4983">
            <v>851.9</v>
          </cell>
        </row>
        <row r="4984">
          <cell r="A4984" t="str">
            <v>06.006.0060-A</v>
          </cell>
          <cell r="B4984">
            <v>829.49</v>
          </cell>
        </row>
        <row r="4985">
          <cell r="A4985" t="str">
            <v>06.006.0061-0</v>
          </cell>
          <cell r="B4985">
            <v>225.7</v>
          </cell>
        </row>
        <row r="4986">
          <cell r="A4986" t="str">
            <v>06.006.0061-A</v>
          </cell>
          <cell r="B4986">
            <v>210.47</v>
          </cell>
        </row>
        <row r="4987">
          <cell r="A4987" t="str">
            <v>06.006.0090-0</v>
          </cell>
          <cell r="B4987">
            <v>55.09</v>
          </cell>
        </row>
        <row r="4988">
          <cell r="A4988" t="str">
            <v>06.006.0090-A</v>
          </cell>
          <cell r="B4988">
            <v>52.3</v>
          </cell>
        </row>
        <row r="4989">
          <cell r="A4989" t="str">
            <v>06.006.0091-0</v>
          </cell>
          <cell r="B4989">
            <v>72.87</v>
          </cell>
        </row>
        <row r="4990">
          <cell r="A4990" t="str">
            <v>06.006.0091-A</v>
          </cell>
          <cell r="B4990">
            <v>69.38</v>
          </cell>
        </row>
        <row r="4991">
          <cell r="A4991" t="str">
            <v>06.007.0010-0</v>
          </cell>
          <cell r="B4991">
            <v>34.49</v>
          </cell>
        </row>
        <row r="4992">
          <cell r="A4992" t="str">
            <v>06.007.0010-A</v>
          </cell>
          <cell r="B4992">
            <v>30.33</v>
          </cell>
        </row>
        <row r="4993">
          <cell r="A4993" t="str">
            <v>06.007.0011-0</v>
          </cell>
          <cell r="B4993">
            <v>43.43</v>
          </cell>
        </row>
        <row r="4994">
          <cell r="A4994" t="str">
            <v>06.007.0011-A</v>
          </cell>
          <cell r="B4994">
            <v>38.18</v>
          </cell>
        </row>
        <row r="4995">
          <cell r="A4995" t="str">
            <v>06.007.0012-0</v>
          </cell>
          <cell r="B4995">
            <v>59.05</v>
          </cell>
        </row>
        <row r="4996">
          <cell r="A4996" t="str">
            <v>06.007.0012-A</v>
          </cell>
          <cell r="B4996">
            <v>51.91</v>
          </cell>
        </row>
        <row r="4997">
          <cell r="A4997" t="str">
            <v>06.007.0013-0</v>
          </cell>
          <cell r="B4997">
            <v>72.77</v>
          </cell>
        </row>
        <row r="4998">
          <cell r="A4998" t="str">
            <v>06.007.0013-A</v>
          </cell>
          <cell r="B4998">
            <v>63.95</v>
          </cell>
        </row>
        <row r="4999">
          <cell r="A4999" t="str">
            <v>06.007.0015-0</v>
          </cell>
          <cell r="B4999">
            <v>78.09</v>
          </cell>
        </row>
        <row r="5000">
          <cell r="A5000" t="str">
            <v>06.007.0015-A</v>
          </cell>
          <cell r="B5000">
            <v>68.66</v>
          </cell>
        </row>
        <row r="5001">
          <cell r="A5001" t="str">
            <v>06.007.0016-0</v>
          </cell>
          <cell r="B5001">
            <v>88.95</v>
          </cell>
        </row>
        <row r="5002">
          <cell r="A5002" t="str">
            <v>06.007.0016-A</v>
          </cell>
          <cell r="B5002">
            <v>78.19</v>
          </cell>
        </row>
        <row r="5003">
          <cell r="A5003" t="str">
            <v>06.007.0017-0</v>
          </cell>
          <cell r="B5003">
            <v>105.59</v>
          </cell>
        </row>
        <row r="5004">
          <cell r="A5004" t="str">
            <v>06.007.0017-A</v>
          </cell>
          <cell r="B5004">
            <v>92.85</v>
          </cell>
        </row>
        <row r="5005">
          <cell r="A5005" t="str">
            <v>06.007.0060-0</v>
          </cell>
          <cell r="B5005">
            <v>52.11</v>
          </cell>
        </row>
        <row r="5006">
          <cell r="A5006" t="str">
            <v>06.007.0060-A</v>
          </cell>
          <cell r="B5006">
            <v>46.77</v>
          </cell>
        </row>
        <row r="5007">
          <cell r="A5007" t="str">
            <v>06.007.0061-0</v>
          </cell>
          <cell r="B5007">
            <v>69.69</v>
          </cell>
        </row>
        <row r="5008">
          <cell r="A5008" t="str">
            <v>06.007.0061-A</v>
          </cell>
          <cell r="B5008">
            <v>62.49</v>
          </cell>
        </row>
        <row r="5009">
          <cell r="A5009" t="str">
            <v>06.007.0062-0</v>
          </cell>
          <cell r="B5009">
            <v>106.86</v>
          </cell>
        </row>
        <row r="5010">
          <cell r="A5010" t="str">
            <v>06.007.0062-A</v>
          </cell>
          <cell r="B5010">
            <v>96.07</v>
          </cell>
        </row>
        <row r="5011">
          <cell r="A5011" t="str">
            <v>06.007.0063-0</v>
          </cell>
          <cell r="B5011">
            <v>167.4</v>
          </cell>
        </row>
        <row r="5012">
          <cell r="A5012" t="str">
            <v>06.007.0063-A</v>
          </cell>
          <cell r="B5012">
            <v>150.15</v>
          </cell>
        </row>
        <row r="5013">
          <cell r="A5013" t="str">
            <v>06.007.0064-0</v>
          </cell>
          <cell r="B5013">
            <v>216.94</v>
          </cell>
        </row>
        <row r="5014">
          <cell r="A5014" t="str">
            <v>06.007.0064-A</v>
          </cell>
          <cell r="B5014">
            <v>194.56</v>
          </cell>
        </row>
        <row r="5015">
          <cell r="A5015" t="str">
            <v>06.007.0065-0</v>
          </cell>
          <cell r="B5015">
            <v>266.27999999999997</v>
          </cell>
        </row>
        <row r="5016">
          <cell r="A5016" t="str">
            <v>06.007.0065-A</v>
          </cell>
          <cell r="B5016">
            <v>238.93</v>
          </cell>
        </row>
        <row r="5017">
          <cell r="A5017" t="str">
            <v>06.007.0080-0</v>
          </cell>
          <cell r="B5017">
            <v>105</v>
          </cell>
        </row>
        <row r="5018">
          <cell r="A5018" t="str">
            <v>06.007.0080-A</v>
          </cell>
          <cell r="B5018">
            <v>94.21</v>
          </cell>
        </row>
        <row r="5019">
          <cell r="A5019" t="str">
            <v>06.007.0081-0</v>
          </cell>
          <cell r="B5019">
            <v>136.46</v>
          </cell>
        </row>
        <row r="5020">
          <cell r="A5020" t="str">
            <v>06.007.0081-A</v>
          </cell>
          <cell r="B5020">
            <v>122.59</v>
          </cell>
        </row>
        <row r="5021">
          <cell r="A5021" t="str">
            <v>06.007.0082-0</v>
          </cell>
          <cell r="B5021">
            <v>212.73</v>
          </cell>
        </row>
        <row r="5022">
          <cell r="A5022" t="str">
            <v>06.007.0082-A</v>
          </cell>
          <cell r="B5022">
            <v>191.4</v>
          </cell>
        </row>
        <row r="5023">
          <cell r="A5023" t="str">
            <v>06.007.0083-0</v>
          </cell>
          <cell r="B5023">
            <v>334.81</v>
          </cell>
        </row>
        <row r="5024">
          <cell r="A5024" t="str">
            <v>06.007.0083-A</v>
          </cell>
          <cell r="B5024">
            <v>300.3</v>
          </cell>
        </row>
        <row r="5025">
          <cell r="A5025" t="str">
            <v>06.007.0084-0</v>
          </cell>
          <cell r="B5025">
            <v>434.81</v>
          </cell>
        </row>
        <row r="5026">
          <cell r="A5026" t="str">
            <v>06.007.0084-A</v>
          </cell>
          <cell r="B5026">
            <v>390.05</v>
          </cell>
        </row>
        <row r="5027">
          <cell r="A5027" t="str">
            <v>06.007.0085-0</v>
          </cell>
          <cell r="B5027">
            <v>531.64</v>
          </cell>
        </row>
        <row r="5028">
          <cell r="A5028" t="str">
            <v>06.007.0085-A</v>
          </cell>
          <cell r="B5028">
            <v>476.94</v>
          </cell>
        </row>
        <row r="5029">
          <cell r="A5029" t="str">
            <v>06.007.0100-0</v>
          </cell>
          <cell r="B5029">
            <v>105</v>
          </cell>
        </row>
        <row r="5030">
          <cell r="A5030" t="str">
            <v>06.007.0100-A</v>
          </cell>
          <cell r="B5030">
            <v>94.21</v>
          </cell>
        </row>
        <row r="5031">
          <cell r="A5031" t="str">
            <v>06.007.0101-0</v>
          </cell>
          <cell r="B5031">
            <v>137.38999999999999</v>
          </cell>
        </row>
        <row r="5032">
          <cell r="A5032" t="str">
            <v>06.007.0101-A</v>
          </cell>
          <cell r="B5032">
            <v>123.52</v>
          </cell>
        </row>
        <row r="5033">
          <cell r="A5033" t="str">
            <v>06.007.0102-0</v>
          </cell>
          <cell r="B5033">
            <v>210.81</v>
          </cell>
        </row>
        <row r="5034">
          <cell r="A5034" t="str">
            <v>06.007.0102-A</v>
          </cell>
          <cell r="B5034">
            <v>189.74</v>
          </cell>
        </row>
        <row r="5035">
          <cell r="A5035" t="str">
            <v>06.007.0120-0</v>
          </cell>
          <cell r="B5035">
            <v>142.85</v>
          </cell>
        </row>
        <row r="5036">
          <cell r="A5036" t="str">
            <v>06.007.0120-A</v>
          </cell>
          <cell r="B5036">
            <v>129.49</v>
          </cell>
        </row>
        <row r="5037">
          <cell r="A5037" t="str">
            <v>06.007.0121-0</v>
          </cell>
          <cell r="B5037">
            <v>185.05</v>
          </cell>
        </row>
        <row r="5038">
          <cell r="A5038" t="str">
            <v>06.007.0121-A</v>
          </cell>
          <cell r="B5038">
            <v>166.55</v>
          </cell>
        </row>
        <row r="5039">
          <cell r="A5039" t="str">
            <v>06.007.0122-0</v>
          </cell>
          <cell r="B5039">
            <v>306.43</v>
          </cell>
        </row>
        <row r="5040">
          <cell r="A5040" t="str">
            <v>06.007.0122-A</v>
          </cell>
          <cell r="B5040">
            <v>278.68</v>
          </cell>
        </row>
        <row r="5041">
          <cell r="A5041" t="str">
            <v>06.007.0123-0</v>
          </cell>
          <cell r="B5041">
            <v>502.74</v>
          </cell>
        </row>
        <row r="5042">
          <cell r="A5042" t="str">
            <v>06.007.0123-A</v>
          </cell>
          <cell r="B5042">
            <v>457.98</v>
          </cell>
        </row>
        <row r="5043">
          <cell r="A5043" t="str">
            <v>06.007.0124-0</v>
          </cell>
          <cell r="B5043">
            <v>689.17</v>
          </cell>
        </row>
        <row r="5044">
          <cell r="A5044" t="str">
            <v>06.007.0124-A</v>
          </cell>
          <cell r="B5044">
            <v>630.96</v>
          </cell>
        </row>
        <row r="5045">
          <cell r="A5045" t="str">
            <v>06.007.0125-0</v>
          </cell>
          <cell r="B5045">
            <v>826.84</v>
          </cell>
        </row>
        <row r="5046">
          <cell r="A5046" t="str">
            <v>06.007.0125-A</v>
          </cell>
          <cell r="B5046">
            <v>755.47</v>
          </cell>
        </row>
        <row r="5047">
          <cell r="A5047" t="str">
            <v>06.008.0050-0</v>
          </cell>
          <cell r="B5047">
            <v>126.98</v>
          </cell>
        </row>
        <row r="5048">
          <cell r="A5048" t="str">
            <v>06.008.0050-A</v>
          </cell>
          <cell r="B5048">
            <v>125.48</v>
          </cell>
        </row>
        <row r="5049">
          <cell r="A5049" t="str">
            <v>06.008.0053-0</v>
          </cell>
          <cell r="B5049">
            <v>154.80000000000001</v>
          </cell>
        </row>
        <row r="5050">
          <cell r="A5050" t="str">
            <v>06.008.0053-A</v>
          </cell>
          <cell r="B5050">
            <v>152.79</v>
          </cell>
        </row>
        <row r="5051">
          <cell r="A5051" t="str">
            <v>06.008.0055-0</v>
          </cell>
          <cell r="B5051">
            <v>177.14</v>
          </cell>
        </row>
        <row r="5052">
          <cell r="A5052" t="str">
            <v>06.008.0055-A</v>
          </cell>
          <cell r="B5052">
            <v>174.61</v>
          </cell>
        </row>
        <row r="5053">
          <cell r="A5053" t="str">
            <v>06.008.0056-0</v>
          </cell>
          <cell r="B5053">
            <v>292.69</v>
          </cell>
        </row>
        <row r="5054">
          <cell r="A5054" t="str">
            <v>06.008.0056-A</v>
          </cell>
          <cell r="B5054">
            <v>289.89999999999998</v>
          </cell>
        </row>
        <row r="5055">
          <cell r="A5055" t="str">
            <v>06.008.0058-0</v>
          </cell>
          <cell r="B5055">
            <v>277.45</v>
          </cell>
        </row>
        <row r="5056">
          <cell r="A5056" t="str">
            <v>06.008.0058-A</v>
          </cell>
          <cell r="B5056">
            <v>274.41000000000003</v>
          </cell>
        </row>
        <row r="5057">
          <cell r="A5057" t="str">
            <v>06.008.0060-0</v>
          </cell>
          <cell r="B5057">
            <v>442.51</v>
          </cell>
        </row>
        <row r="5058">
          <cell r="A5058" t="str">
            <v>06.008.0060-A</v>
          </cell>
          <cell r="B5058">
            <v>438.95</v>
          </cell>
        </row>
        <row r="5059">
          <cell r="A5059" t="str">
            <v>06.008.0062-0</v>
          </cell>
          <cell r="B5059">
            <v>725.05</v>
          </cell>
        </row>
        <row r="5060">
          <cell r="A5060" t="str">
            <v>06.008.0062-A</v>
          </cell>
          <cell r="B5060">
            <v>720.98</v>
          </cell>
        </row>
        <row r="5061">
          <cell r="A5061" t="str">
            <v>06.008.0065-0</v>
          </cell>
          <cell r="B5061">
            <v>1196.8</v>
          </cell>
        </row>
        <row r="5062">
          <cell r="A5062" t="str">
            <v>06.008.0065-A</v>
          </cell>
          <cell r="B5062">
            <v>1192.21</v>
          </cell>
        </row>
        <row r="5063">
          <cell r="A5063" t="str">
            <v>06.008.0068-0</v>
          </cell>
          <cell r="B5063">
            <v>3270.98</v>
          </cell>
        </row>
        <row r="5064">
          <cell r="A5064" t="str">
            <v>06.008.0068-A</v>
          </cell>
          <cell r="B5064">
            <v>3265.88</v>
          </cell>
        </row>
        <row r="5065">
          <cell r="A5065" t="str">
            <v>06.008.0070-0</v>
          </cell>
          <cell r="B5065">
            <v>3975.08</v>
          </cell>
        </row>
        <row r="5066">
          <cell r="A5066" t="str">
            <v>06.008.0070-A</v>
          </cell>
          <cell r="B5066">
            <v>3969.47</v>
          </cell>
        </row>
        <row r="5067">
          <cell r="A5067" t="str">
            <v>06.008.0072-0</v>
          </cell>
          <cell r="B5067">
            <v>5344.32</v>
          </cell>
        </row>
        <row r="5068">
          <cell r="A5068" t="str">
            <v>06.008.0072-A</v>
          </cell>
          <cell r="B5068">
            <v>5338.19</v>
          </cell>
        </row>
        <row r="5069">
          <cell r="A5069" t="str">
            <v>06.008.0100-0</v>
          </cell>
          <cell r="B5069">
            <v>205.9</v>
          </cell>
        </row>
        <row r="5070">
          <cell r="A5070" t="str">
            <v>06.008.0100-A</v>
          </cell>
          <cell r="B5070">
            <v>203.37</v>
          </cell>
        </row>
        <row r="5071">
          <cell r="A5071" t="str">
            <v>06.008.0105-0</v>
          </cell>
          <cell r="B5071">
            <v>323.23</v>
          </cell>
        </row>
        <row r="5072">
          <cell r="A5072" t="str">
            <v>06.008.0105-A</v>
          </cell>
          <cell r="B5072">
            <v>320.19</v>
          </cell>
        </row>
        <row r="5073">
          <cell r="A5073" t="str">
            <v>06.009.0030-0</v>
          </cell>
          <cell r="B5073">
            <v>154.59</v>
          </cell>
        </row>
        <row r="5074">
          <cell r="A5074" t="str">
            <v>06.009.0030-A</v>
          </cell>
          <cell r="B5074">
            <v>154.03</v>
          </cell>
        </row>
        <row r="5075">
          <cell r="A5075" t="str">
            <v>06.009.0033-0</v>
          </cell>
          <cell r="B5075">
            <v>218.11</v>
          </cell>
        </row>
        <row r="5076">
          <cell r="A5076" t="str">
            <v>06.009.0033-A</v>
          </cell>
          <cell r="B5076">
            <v>217.31</v>
          </cell>
        </row>
        <row r="5077">
          <cell r="A5077" t="str">
            <v>06.009.0035-0</v>
          </cell>
          <cell r="B5077">
            <v>299.86</v>
          </cell>
        </row>
        <row r="5078">
          <cell r="A5078" t="str">
            <v>06.009.0035-A</v>
          </cell>
          <cell r="B5078">
            <v>298.95</v>
          </cell>
        </row>
        <row r="5079">
          <cell r="A5079" t="str">
            <v>06.009.0051-0</v>
          </cell>
          <cell r="B5079">
            <v>353.5</v>
          </cell>
        </row>
        <row r="5080">
          <cell r="A5080" t="str">
            <v>06.009.0051-A</v>
          </cell>
          <cell r="B5080">
            <v>352.68</v>
          </cell>
        </row>
        <row r="5081">
          <cell r="A5081" t="str">
            <v>06.009.0052-0</v>
          </cell>
          <cell r="B5081">
            <v>358.42</v>
          </cell>
        </row>
        <row r="5082">
          <cell r="A5082" t="str">
            <v>06.009.0052-A</v>
          </cell>
          <cell r="B5082">
            <v>357.22</v>
          </cell>
        </row>
        <row r="5083">
          <cell r="A5083" t="str">
            <v>06.009.0053-0</v>
          </cell>
          <cell r="B5083">
            <v>430.34</v>
          </cell>
        </row>
        <row r="5084">
          <cell r="A5084" t="str">
            <v>06.009.0053-A</v>
          </cell>
          <cell r="B5084">
            <v>428.35</v>
          </cell>
        </row>
        <row r="5085">
          <cell r="A5085" t="str">
            <v>06.009.0054-0</v>
          </cell>
          <cell r="B5085">
            <v>528.19000000000005</v>
          </cell>
        </row>
        <row r="5086">
          <cell r="A5086" t="str">
            <v>06.009.0054-A</v>
          </cell>
          <cell r="B5086">
            <v>525.20000000000005</v>
          </cell>
        </row>
        <row r="5087">
          <cell r="A5087" t="str">
            <v>06.009.0055-0</v>
          </cell>
          <cell r="B5087">
            <v>649.55999999999995</v>
          </cell>
        </row>
        <row r="5088">
          <cell r="A5088" t="str">
            <v>06.009.0055-A</v>
          </cell>
          <cell r="B5088">
            <v>645.66999999999996</v>
          </cell>
        </row>
        <row r="5089">
          <cell r="A5089" t="str">
            <v>06.009.0056-0</v>
          </cell>
          <cell r="B5089">
            <v>763.61</v>
          </cell>
        </row>
        <row r="5090">
          <cell r="A5090" t="str">
            <v>06.009.0056-A</v>
          </cell>
          <cell r="B5090">
            <v>759.77</v>
          </cell>
        </row>
        <row r="5091">
          <cell r="A5091" t="str">
            <v>06.009.0057-0</v>
          </cell>
          <cell r="B5091">
            <v>1042.22</v>
          </cell>
        </row>
        <row r="5092">
          <cell r="A5092" t="str">
            <v>06.009.0057-A</v>
          </cell>
          <cell r="B5092">
            <v>1037.04</v>
          </cell>
        </row>
        <row r="5093">
          <cell r="A5093" t="str">
            <v>06.009.0058-0</v>
          </cell>
          <cell r="B5093">
            <v>1340.37</v>
          </cell>
        </row>
        <row r="5094">
          <cell r="A5094" t="str">
            <v>06.009.0058-A</v>
          </cell>
          <cell r="B5094">
            <v>1333.78</v>
          </cell>
        </row>
        <row r="5095">
          <cell r="A5095" t="str">
            <v>06.009.0059-0</v>
          </cell>
          <cell r="B5095">
            <v>1734.48</v>
          </cell>
        </row>
        <row r="5096">
          <cell r="A5096" t="str">
            <v>06.009.0059-A</v>
          </cell>
          <cell r="B5096">
            <v>1726.44</v>
          </cell>
        </row>
        <row r="5097">
          <cell r="A5097" t="str">
            <v>06.009.0060-0</v>
          </cell>
          <cell r="B5097">
            <v>2426.61</v>
          </cell>
        </row>
        <row r="5098">
          <cell r="A5098" t="str">
            <v>06.009.0060-A</v>
          </cell>
          <cell r="B5098">
            <v>2417.2399999999998</v>
          </cell>
        </row>
        <row r="5099">
          <cell r="A5099" t="str">
            <v>06.009.0061-0</v>
          </cell>
          <cell r="B5099">
            <v>2901.28</v>
          </cell>
        </row>
        <row r="5100">
          <cell r="A5100" t="str">
            <v>06.009.0061-A</v>
          </cell>
          <cell r="B5100">
            <v>2890.57</v>
          </cell>
        </row>
        <row r="5101">
          <cell r="A5101" t="str">
            <v>06.009.0062-0</v>
          </cell>
          <cell r="B5101">
            <v>3391.74</v>
          </cell>
        </row>
        <row r="5102">
          <cell r="A5102" t="str">
            <v>06.009.0062-A</v>
          </cell>
          <cell r="B5102">
            <v>3379.69</v>
          </cell>
        </row>
        <row r="5103">
          <cell r="A5103" t="str">
            <v>06.009.0063-0</v>
          </cell>
          <cell r="B5103">
            <v>3950.46</v>
          </cell>
        </row>
        <row r="5104">
          <cell r="A5104" t="str">
            <v>06.009.0063-A</v>
          </cell>
          <cell r="B5104">
            <v>3937.08</v>
          </cell>
        </row>
        <row r="5105">
          <cell r="A5105" t="str">
            <v>06.009.0064-0</v>
          </cell>
          <cell r="B5105">
            <v>5155.1000000000004</v>
          </cell>
        </row>
        <row r="5106">
          <cell r="A5106" t="str">
            <v>06.009.0064-A</v>
          </cell>
          <cell r="B5106">
            <v>5139.28</v>
          </cell>
        </row>
        <row r="5107">
          <cell r="A5107" t="str">
            <v>06.009.0081-0</v>
          </cell>
          <cell r="B5107">
            <v>402.25</v>
          </cell>
        </row>
        <row r="5108">
          <cell r="A5108" t="str">
            <v>06.009.0081-A</v>
          </cell>
          <cell r="B5108">
            <v>400.26</v>
          </cell>
        </row>
        <row r="5109">
          <cell r="A5109" t="str">
            <v>06.009.0082-0</v>
          </cell>
          <cell r="B5109">
            <v>485.6</v>
          </cell>
        </row>
        <row r="5110">
          <cell r="A5110" t="str">
            <v>06.009.0082-A</v>
          </cell>
          <cell r="B5110">
            <v>482.61</v>
          </cell>
        </row>
        <row r="5111">
          <cell r="A5111" t="str">
            <v>06.009.0083-0</v>
          </cell>
          <cell r="B5111">
            <v>595.73</v>
          </cell>
        </row>
        <row r="5112">
          <cell r="A5112" t="str">
            <v>06.009.0083-A</v>
          </cell>
          <cell r="B5112">
            <v>591.84</v>
          </cell>
        </row>
        <row r="5113">
          <cell r="A5113" t="str">
            <v>06.009.0084-0</v>
          </cell>
          <cell r="B5113">
            <v>677.81</v>
          </cell>
        </row>
        <row r="5114">
          <cell r="A5114" t="str">
            <v>06.009.0084-A</v>
          </cell>
          <cell r="B5114">
            <v>673.97</v>
          </cell>
        </row>
        <row r="5115">
          <cell r="A5115" t="str">
            <v>06.009.0085-0</v>
          </cell>
          <cell r="B5115">
            <v>952.49</v>
          </cell>
        </row>
        <row r="5116">
          <cell r="A5116" t="str">
            <v>06.009.0085-A</v>
          </cell>
          <cell r="B5116">
            <v>947.31</v>
          </cell>
        </row>
        <row r="5117">
          <cell r="A5117" t="str">
            <v>06.009.0086-0</v>
          </cell>
          <cell r="B5117">
            <v>1188.9000000000001</v>
          </cell>
        </row>
        <row r="5118">
          <cell r="A5118" t="str">
            <v>06.009.0086-A</v>
          </cell>
          <cell r="B5118">
            <v>1182.31</v>
          </cell>
        </row>
        <row r="5119">
          <cell r="A5119" t="str">
            <v>06.009.0087-0</v>
          </cell>
          <cell r="B5119">
            <v>1523.15</v>
          </cell>
        </row>
        <row r="5120">
          <cell r="A5120" t="str">
            <v>06.009.0087-A</v>
          </cell>
          <cell r="B5120">
            <v>1516.47</v>
          </cell>
        </row>
        <row r="5121">
          <cell r="A5121" t="str">
            <v>06.009.0088-0</v>
          </cell>
          <cell r="B5121">
            <v>2150.4499999999998</v>
          </cell>
        </row>
        <row r="5122">
          <cell r="A5122" t="str">
            <v>06.009.0088-A</v>
          </cell>
          <cell r="B5122">
            <v>2142.66</v>
          </cell>
        </row>
        <row r="5123">
          <cell r="A5123" t="str">
            <v>06.009.0089-0</v>
          </cell>
          <cell r="B5123">
            <v>2494.84</v>
          </cell>
        </row>
        <row r="5124">
          <cell r="A5124" t="str">
            <v>06.009.0089-A</v>
          </cell>
          <cell r="B5124">
            <v>2485.94</v>
          </cell>
        </row>
        <row r="5125">
          <cell r="A5125" t="str">
            <v>06.009.0090-0</v>
          </cell>
          <cell r="B5125">
            <v>2879.65</v>
          </cell>
        </row>
        <row r="5126">
          <cell r="A5126" t="str">
            <v>06.009.0090-A</v>
          </cell>
          <cell r="B5126">
            <v>2869.64</v>
          </cell>
        </row>
        <row r="5127">
          <cell r="A5127" t="str">
            <v>06.009.0091-0</v>
          </cell>
          <cell r="B5127">
            <v>3379.62</v>
          </cell>
        </row>
        <row r="5128">
          <cell r="A5128" t="str">
            <v>06.009.0091-A</v>
          </cell>
          <cell r="B5128">
            <v>3368.5</v>
          </cell>
        </row>
        <row r="5129">
          <cell r="A5129" t="str">
            <v>06.009.0092-0</v>
          </cell>
          <cell r="B5129">
            <v>4484.21</v>
          </cell>
        </row>
        <row r="5130">
          <cell r="A5130" t="str">
            <v>06.009.0092-A</v>
          </cell>
          <cell r="B5130">
            <v>4470.87</v>
          </cell>
        </row>
        <row r="5131">
          <cell r="A5131" t="str">
            <v>06.010.0010-0</v>
          </cell>
          <cell r="B5131">
            <v>227.77</v>
          </cell>
        </row>
        <row r="5132">
          <cell r="A5132" t="str">
            <v>06.010.0010-A</v>
          </cell>
          <cell r="B5132">
            <v>212.43</v>
          </cell>
        </row>
        <row r="5133">
          <cell r="A5133" t="str">
            <v>06.010.0011-0</v>
          </cell>
          <cell r="B5133">
            <v>98.19</v>
          </cell>
        </row>
        <row r="5134">
          <cell r="A5134" t="str">
            <v>06.010.0011-A</v>
          </cell>
          <cell r="B5134">
            <v>91.1</v>
          </cell>
        </row>
        <row r="5135">
          <cell r="A5135" t="str">
            <v>06.010.0015-0</v>
          </cell>
          <cell r="B5135">
            <v>543.03</v>
          </cell>
        </row>
        <row r="5136">
          <cell r="A5136" t="str">
            <v>06.010.0015-A</v>
          </cell>
          <cell r="B5136">
            <v>524.20000000000005</v>
          </cell>
        </row>
        <row r="5137">
          <cell r="A5137" t="str">
            <v>06.010.0016-0</v>
          </cell>
          <cell r="B5137">
            <v>133.77000000000001</v>
          </cell>
        </row>
        <row r="5138">
          <cell r="A5138" t="str">
            <v>06.010.0016-A</v>
          </cell>
          <cell r="B5138">
            <v>125.22</v>
          </cell>
        </row>
        <row r="5139">
          <cell r="A5139" t="str">
            <v>06.010.0020-0</v>
          </cell>
          <cell r="B5139">
            <v>1130.6199999999999</v>
          </cell>
        </row>
        <row r="5140">
          <cell r="A5140" t="str">
            <v>06.010.0020-A</v>
          </cell>
          <cell r="B5140">
            <v>1108.29</v>
          </cell>
        </row>
        <row r="5141">
          <cell r="A5141" t="str">
            <v>06.010.0021-0</v>
          </cell>
          <cell r="B5141">
            <v>169.67</v>
          </cell>
        </row>
        <row r="5142">
          <cell r="A5142" t="str">
            <v>06.010.0021-A</v>
          </cell>
          <cell r="B5142">
            <v>159.66999999999999</v>
          </cell>
        </row>
        <row r="5143">
          <cell r="A5143" t="str">
            <v>06.010.0030-0</v>
          </cell>
          <cell r="B5143">
            <v>1667.76</v>
          </cell>
        </row>
        <row r="5144">
          <cell r="A5144" t="str">
            <v>06.010.0030-A</v>
          </cell>
          <cell r="B5144">
            <v>1654.89</v>
          </cell>
        </row>
        <row r="5145">
          <cell r="A5145" t="str">
            <v>06.010.0031-0</v>
          </cell>
          <cell r="B5145">
            <v>274.86</v>
          </cell>
        </row>
        <row r="5146">
          <cell r="A5146" t="str">
            <v>06.010.0031-A</v>
          </cell>
          <cell r="B5146">
            <v>263.42</v>
          </cell>
        </row>
        <row r="5147">
          <cell r="A5147" t="str">
            <v>06.010.0040-0</v>
          </cell>
          <cell r="B5147">
            <v>3425.95</v>
          </cell>
        </row>
        <row r="5148">
          <cell r="A5148" t="str">
            <v>06.010.0040-A</v>
          </cell>
          <cell r="B5148">
            <v>3411.11</v>
          </cell>
        </row>
        <row r="5149">
          <cell r="A5149" t="str">
            <v>06.010.0041-0</v>
          </cell>
          <cell r="B5149">
            <v>379.45</v>
          </cell>
        </row>
        <row r="5150">
          <cell r="A5150" t="str">
            <v>06.010.0041-A</v>
          </cell>
          <cell r="B5150">
            <v>366.26</v>
          </cell>
        </row>
        <row r="5151">
          <cell r="A5151" t="str">
            <v>06.011.0101-0</v>
          </cell>
          <cell r="B5151">
            <v>31.39</v>
          </cell>
        </row>
        <row r="5152">
          <cell r="A5152" t="str">
            <v>06.011.0101-A</v>
          </cell>
          <cell r="B5152">
            <v>29.42</v>
          </cell>
        </row>
        <row r="5153">
          <cell r="A5153" t="str">
            <v>06.011.0102-0</v>
          </cell>
          <cell r="B5153">
            <v>32.06</v>
          </cell>
        </row>
        <row r="5154">
          <cell r="A5154" t="str">
            <v>06.011.0102-A</v>
          </cell>
          <cell r="B5154">
            <v>30.06</v>
          </cell>
        </row>
        <row r="5155">
          <cell r="A5155" t="str">
            <v>06.011.0103-0</v>
          </cell>
          <cell r="B5155">
            <v>59.6</v>
          </cell>
        </row>
        <row r="5156">
          <cell r="A5156" t="str">
            <v>06.011.0103-A</v>
          </cell>
          <cell r="B5156">
            <v>56.88</v>
          </cell>
        </row>
        <row r="5157">
          <cell r="A5157" t="str">
            <v>06.011.0104-0</v>
          </cell>
          <cell r="B5157">
            <v>66.739999999999995</v>
          </cell>
        </row>
        <row r="5158">
          <cell r="A5158" t="str">
            <v>06.011.0104-A</v>
          </cell>
          <cell r="B5158">
            <v>63.1</v>
          </cell>
        </row>
        <row r="5159">
          <cell r="A5159" t="str">
            <v>06.011.0105-0</v>
          </cell>
          <cell r="B5159">
            <v>68.48</v>
          </cell>
        </row>
        <row r="5160">
          <cell r="A5160" t="str">
            <v>06.011.0105-A</v>
          </cell>
          <cell r="B5160">
            <v>64.739999999999995</v>
          </cell>
        </row>
        <row r="5161">
          <cell r="A5161" t="str">
            <v>06.011.0106-0</v>
          </cell>
          <cell r="B5161">
            <v>130.81</v>
          </cell>
        </row>
        <row r="5162">
          <cell r="A5162" t="str">
            <v>06.011.0106-A</v>
          </cell>
          <cell r="B5162">
            <v>125.87</v>
          </cell>
        </row>
        <row r="5163">
          <cell r="A5163" t="str">
            <v>06.011.0107-0</v>
          </cell>
          <cell r="B5163">
            <v>143.24</v>
          </cell>
        </row>
        <row r="5164">
          <cell r="A5164" t="str">
            <v>06.011.0107-A</v>
          </cell>
          <cell r="B5164">
            <v>138.28</v>
          </cell>
        </row>
        <row r="5165">
          <cell r="A5165" t="str">
            <v>06.011.0108-0</v>
          </cell>
          <cell r="B5165">
            <v>179.2</v>
          </cell>
        </row>
        <row r="5166">
          <cell r="A5166" t="str">
            <v>06.011.0108-A</v>
          </cell>
          <cell r="B5166">
            <v>173.36</v>
          </cell>
        </row>
        <row r="5167">
          <cell r="A5167" t="str">
            <v>06.011.0109-0</v>
          </cell>
          <cell r="B5167">
            <v>233.13</v>
          </cell>
        </row>
        <row r="5168">
          <cell r="A5168" t="str">
            <v>06.011.0109-A</v>
          </cell>
          <cell r="B5168">
            <v>226.59</v>
          </cell>
        </row>
        <row r="5169">
          <cell r="A5169" t="str">
            <v>06.011.0110-0</v>
          </cell>
          <cell r="B5169">
            <v>267.98</v>
          </cell>
        </row>
        <row r="5170">
          <cell r="A5170" t="str">
            <v>06.011.0110-A</v>
          </cell>
          <cell r="B5170">
            <v>260.89</v>
          </cell>
        </row>
        <row r="5171">
          <cell r="A5171" t="str">
            <v>06.011.0111-0</v>
          </cell>
          <cell r="B5171">
            <v>272.77</v>
          </cell>
        </row>
        <row r="5172">
          <cell r="A5172" t="str">
            <v>06.011.0111-A</v>
          </cell>
          <cell r="B5172">
            <v>265.14999999999998</v>
          </cell>
        </row>
        <row r="5173">
          <cell r="A5173" t="str">
            <v>06.011.0112-0</v>
          </cell>
          <cell r="B5173">
            <v>336.6</v>
          </cell>
        </row>
        <row r="5174">
          <cell r="A5174" t="str">
            <v>06.011.0112-A</v>
          </cell>
          <cell r="B5174">
            <v>328.28</v>
          </cell>
        </row>
        <row r="5175">
          <cell r="A5175" t="str">
            <v>06.011.0113-0</v>
          </cell>
          <cell r="B5175">
            <v>387.52</v>
          </cell>
        </row>
        <row r="5176">
          <cell r="A5176" t="str">
            <v>06.011.0113-A</v>
          </cell>
          <cell r="B5176">
            <v>377.98</v>
          </cell>
        </row>
        <row r="5177">
          <cell r="A5177" t="str">
            <v>06.011.0115-0</v>
          </cell>
          <cell r="B5177">
            <v>709.53</v>
          </cell>
        </row>
        <row r="5178">
          <cell r="A5178" t="str">
            <v>06.011.0115-A</v>
          </cell>
          <cell r="B5178">
            <v>699.16</v>
          </cell>
        </row>
        <row r="5179">
          <cell r="A5179" t="str">
            <v>06.011.0116-0</v>
          </cell>
          <cell r="B5179">
            <v>816.03</v>
          </cell>
        </row>
        <row r="5180">
          <cell r="A5180" t="str">
            <v>06.011.0116-A</v>
          </cell>
          <cell r="B5180">
            <v>804.32</v>
          </cell>
        </row>
        <row r="5181">
          <cell r="A5181" t="str">
            <v>06.011.0117-0</v>
          </cell>
          <cell r="B5181">
            <v>939.24</v>
          </cell>
        </row>
        <row r="5182">
          <cell r="A5182" t="str">
            <v>06.011.0117-A</v>
          </cell>
          <cell r="B5182">
            <v>926.54</v>
          </cell>
        </row>
        <row r="5183">
          <cell r="A5183" t="str">
            <v>06.011.0119-0</v>
          </cell>
          <cell r="B5183">
            <v>1316.58</v>
          </cell>
        </row>
        <row r="5184">
          <cell r="A5184" t="str">
            <v>06.011.0119-A</v>
          </cell>
          <cell r="B5184">
            <v>1301.28</v>
          </cell>
        </row>
        <row r="5185">
          <cell r="A5185" t="str">
            <v>06.011.0131-0</v>
          </cell>
          <cell r="B5185">
            <v>31.39</v>
          </cell>
        </row>
        <row r="5186">
          <cell r="A5186" t="str">
            <v>06.011.0131-A</v>
          </cell>
          <cell r="B5186">
            <v>29.42</v>
          </cell>
        </row>
        <row r="5187">
          <cell r="A5187" t="str">
            <v>06.011.0132-0</v>
          </cell>
          <cell r="B5187">
            <v>32.06</v>
          </cell>
        </row>
        <row r="5188">
          <cell r="A5188" t="str">
            <v>06.011.0132-A</v>
          </cell>
          <cell r="B5188">
            <v>30.06</v>
          </cell>
        </row>
        <row r="5189">
          <cell r="A5189" t="str">
            <v>06.011.0133-0</v>
          </cell>
          <cell r="B5189">
            <v>53.36</v>
          </cell>
        </row>
        <row r="5190">
          <cell r="A5190" t="str">
            <v>06.011.0133-A</v>
          </cell>
          <cell r="B5190">
            <v>50.64</v>
          </cell>
        </row>
        <row r="5191">
          <cell r="A5191" t="str">
            <v>06.011.0134-0</v>
          </cell>
          <cell r="B5191">
            <v>66.739999999999995</v>
          </cell>
        </row>
        <row r="5192">
          <cell r="A5192" t="str">
            <v>06.011.0134-A</v>
          </cell>
          <cell r="B5192">
            <v>63.1</v>
          </cell>
        </row>
        <row r="5193">
          <cell r="A5193" t="str">
            <v>06.011.0135-0</v>
          </cell>
          <cell r="B5193">
            <v>93.31</v>
          </cell>
        </row>
        <row r="5194">
          <cell r="A5194" t="str">
            <v>06.011.0135-A</v>
          </cell>
          <cell r="B5194">
            <v>88.71</v>
          </cell>
        </row>
        <row r="5195">
          <cell r="A5195" t="str">
            <v>06.011.0136-0</v>
          </cell>
          <cell r="B5195">
            <v>168.98</v>
          </cell>
        </row>
        <row r="5196">
          <cell r="A5196" t="str">
            <v>06.011.0136-A</v>
          </cell>
          <cell r="B5196">
            <v>163.53</v>
          </cell>
        </row>
        <row r="5197">
          <cell r="A5197" t="str">
            <v>06.011.0137-0</v>
          </cell>
          <cell r="B5197">
            <v>181.41</v>
          </cell>
        </row>
        <row r="5198">
          <cell r="A5198" t="str">
            <v>06.011.0137-A</v>
          </cell>
          <cell r="B5198">
            <v>175.94</v>
          </cell>
        </row>
        <row r="5199">
          <cell r="A5199" t="str">
            <v>06.011.0139-0</v>
          </cell>
          <cell r="B5199">
            <v>279.77</v>
          </cell>
        </row>
        <row r="5200">
          <cell r="A5200" t="str">
            <v>06.011.0139-A</v>
          </cell>
          <cell r="B5200">
            <v>272.70999999999998</v>
          </cell>
        </row>
        <row r="5201">
          <cell r="A5201" t="str">
            <v>06.011.0140-0</v>
          </cell>
          <cell r="B5201">
            <v>327.86</v>
          </cell>
        </row>
        <row r="5202">
          <cell r="A5202" t="str">
            <v>06.011.0140-A</v>
          </cell>
          <cell r="B5202">
            <v>319.88</v>
          </cell>
        </row>
        <row r="5203">
          <cell r="A5203" t="str">
            <v>06.011.0141-0</v>
          </cell>
          <cell r="B5203">
            <v>592.17999999999995</v>
          </cell>
        </row>
        <row r="5204">
          <cell r="A5204" t="str">
            <v>06.011.0141-A</v>
          </cell>
          <cell r="B5204">
            <v>583.26</v>
          </cell>
        </row>
        <row r="5205">
          <cell r="A5205" t="str">
            <v>06.011.0142-0</v>
          </cell>
          <cell r="B5205">
            <v>602.92999999999995</v>
          </cell>
        </row>
        <row r="5206">
          <cell r="A5206" t="str">
            <v>06.011.0142-A</v>
          </cell>
          <cell r="B5206">
            <v>593.30999999999995</v>
          </cell>
        </row>
        <row r="5207">
          <cell r="A5207" t="str">
            <v>06.011.0143-0</v>
          </cell>
          <cell r="B5207">
            <v>797.86</v>
          </cell>
        </row>
        <row r="5208">
          <cell r="A5208" t="str">
            <v>06.011.0143-A</v>
          </cell>
          <cell r="B5208">
            <v>786.76</v>
          </cell>
        </row>
        <row r="5209">
          <cell r="A5209" t="str">
            <v>06.011.0145-0</v>
          </cell>
          <cell r="B5209">
            <v>994.29</v>
          </cell>
        </row>
        <row r="5210">
          <cell r="A5210" t="str">
            <v>06.011.0145-A</v>
          </cell>
          <cell r="B5210">
            <v>982.37</v>
          </cell>
        </row>
        <row r="5211">
          <cell r="A5211" t="str">
            <v>06.011.0146-0</v>
          </cell>
          <cell r="B5211">
            <v>1148.55</v>
          </cell>
        </row>
        <row r="5212">
          <cell r="A5212" t="str">
            <v>06.011.0146-A</v>
          </cell>
          <cell r="B5212">
            <v>1135</v>
          </cell>
        </row>
        <row r="5213">
          <cell r="A5213" t="str">
            <v>06.011.0147-0</v>
          </cell>
          <cell r="B5213">
            <v>1378.07</v>
          </cell>
        </row>
        <row r="5214">
          <cell r="A5214" t="str">
            <v>06.011.0147-A</v>
          </cell>
          <cell r="B5214">
            <v>1363.55</v>
          </cell>
        </row>
        <row r="5215">
          <cell r="A5215" t="str">
            <v>06.011.0149-0</v>
          </cell>
          <cell r="B5215">
            <v>2558.0700000000002</v>
          </cell>
        </row>
        <row r="5216">
          <cell r="A5216" t="str">
            <v>06.011.0149-A</v>
          </cell>
          <cell r="B5216">
            <v>2539.63</v>
          </cell>
        </row>
        <row r="5217">
          <cell r="A5217" t="str">
            <v>06.011.0191-0</v>
          </cell>
          <cell r="B5217">
            <v>2.66</v>
          </cell>
        </row>
        <row r="5218">
          <cell r="A5218" t="str">
            <v>06.011.0191-A</v>
          </cell>
          <cell r="B5218">
            <v>2.2999999999999998</v>
          </cell>
        </row>
        <row r="5219">
          <cell r="A5219" t="str">
            <v>06.011.0192-0</v>
          </cell>
          <cell r="B5219">
            <v>9.85</v>
          </cell>
        </row>
        <row r="5220">
          <cell r="A5220" t="str">
            <v>06.011.0192-A</v>
          </cell>
          <cell r="B5220">
            <v>9.42</v>
          </cell>
        </row>
        <row r="5221">
          <cell r="A5221" t="str">
            <v>06.011.0193-0</v>
          </cell>
          <cell r="B5221">
            <v>9.85</v>
          </cell>
        </row>
        <row r="5222">
          <cell r="A5222" t="str">
            <v>06.011.0193-A</v>
          </cell>
          <cell r="B5222">
            <v>9.42</v>
          </cell>
        </row>
        <row r="5223">
          <cell r="A5223" t="str">
            <v>06.011.0194-0</v>
          </cell>
          <cell r="B5223">
            <v>10.02</v>
          </cell>
        </row>
        <row r="5224">
          <cell r="A5224" t="str">
            <v>06.011.0194-A</v>
          </cell>
          <cell r="B5224">
            <v>9.58</v>
          </cell>
        </row>
        <row r="5225">
          <cell r="A5225" t="str">
            <v>06.011.0195-0</v>
          </cell>
          <cell r="B5225">
            <v>10.02</v>
          </cell>
        </row>
        <row r="5226">
          <cell r="A5226" t="str">
            <v>06.011.0195-A</v>
          </cell>
          <cell r="B5226">
            <v>9.58</v>
          </cell>
        </row>
        <row r="5227">
          <cell r="A5227" t="str">
            <v>06.011.0196-0</v>
          </cell>
          <cell r="B5227">
            <v>10.41</v>
          </cell>
        </row>
        <row r="5228">
          <cell r="A5228" t="str">
            <v>06.011.0196-A</v>
          </cell>
          <cell r="B5228">
            <v>9.9600000000000009</v>
          </cell>
        </row>
        <row r="5229">
          <cell r="A5229" t="str">
            <v>06.011.0197-0</v>
          </cell>
          <cell r="B5229">
            <v>10.45</v>
          </cell>
        </row>
        <row r="5230">
          <cell r="A5230" t="str">
            <v>06.011.0197-A</v>
          </cell>
          <cell r="B5230">
            <v>9.99</v>
          </cell>
        </row>
        <row r="5231">
          <cell r="A5231" t="str">
            <v>06.011.0198-0</v>
          </cell>
          <cell r="B5231">
            <v>10.62</v>
          </cell>
        </row>
        <row r="5232">
          <cell r="A5232" t="str">
            <v>06.011.0198-A</v>
          </cell>
          <cell r="B5232">
            <v>10.15</v>
          </cell>
        </row>
        <row r="5233">
          <cell r="A5233" t="str">
            <v>06.011.0199-0</v>
          </cell>
          <cell r="B5233">
            <v>10.66</v>
          </cell>
        </row>
        <row r="5234">
          <cell r="A5234" t="str">
            <v>06.011.0199-A</v>
          </cell>
          <cell r="B5234">
            <v>10.19</v>
          </cell>
        </row>
        <row r="5235">
          <cell r="A5235" t="str">
            <v>06.011.0200-0</v>
          </cell>
          <cell r="B5235">
            <v>10.83</v>
          </cell>
        </row>
        <row r="5236">
          <cell r="A5236" t="str">
            <v>06.011.0200-A</v>
          </cell>
          <cell r="B5236">
            <v>10.35</v>
          </cell>
        </row>
        <row r="5237">
          <cell r="A5237" t="str">
            <v>06.011.0201-0</v>
          </cell>
          <cell r="B5237">
            <v>11.22</v>
          </cell>
        </row>
        <row r="5238">
          <cell r="A5238" t="str">
            <v>06.011.0201-A</v>
          </cell>
          <cell r="B5238">
            <v>10.73</v>
          </cell>
        </row>
        <row r="5239">
          <cell r="A5239" t="str">
            <v>06.011.0202-0</v>
          </cell>
          <cell r="B5239">
            <v>11.65</v>
          </cell>
        </row>
        <row r="5240">
          <cell r="A5240" t="str">
            <v>06.011.0202-A</v>
          </cell>
          <cell r="B5240">
            <v>11.15</v>
          </cell>
        </row>
        <row r="5241">
          <cell r="A5241" t="str">
            <v>06.011.0203-0</v>
          </cell>
          <cell r="B5241">
            <v>12.25</v>
          </cell>
        </row>
        <row r="5242">
          <cell r="A5242" t="str">
            <v>06.011.0203-A</v>
          </cell>
          <cell r="B5242">
            <v>11.72</v>
          </cell>
        </row>
        <row r="5243">
          <cell r="A5243" t="str">
            <v>06.011.0205-0</v>
          </cell>
          <cell r="B5243">
            <v>12.63</v>
          </cell>
        </row>
        <row r="5244">
          <cell r="A5244" t="str">
            <v>06.011.0205-A</v>
          </cell>
          <cell r="B5244">
            <v>12.07</v>
          </cell>
        </row>
        <row r="5245">
          <cell r="A5245" t="str">
            <v>06.011.0206-0</v>
          </cell>
          <cell r="B5245">
            <v>13.36</v>
          </cell>
        </row>
        <row r="5246">
          <cell r="A5246" t="str">
            <v>06.011.0206-A</v>
          </cell>
          <cell r="B5246">
            <v>12.77</v>
          </cell>
        </row>
        <row r="5247">
          <cell r="A5247" t="str">
            <v>06.011.0207-0</v>
          </cell>
          <cell r="B5247">
            <v>13.96</v>
          </cell>
        </row>
        <row r="5248">
          <cell r="A5248" t="str">
            <v>06.011.0207-A</v>
          </cell>
          <cell r="B5248">
            <v>13.35</v>
          </cell>
        </row>
        <row r="5249">
          <cell r="A5249" t="str">
            <v>06.011.0209-0</v>
          </cell>
          <cell r="B5249">
            <v>15.72</v>
          </cell>
        </row>
        <row r="5250">
          <cell r="A5250" t="str">
            <v>06.011.0209-A</v>
          </cell>
          <cell r="B5250">
            <v>15.04</v>
          </cell>
        </row>
        <row r="5251">
          <cell r="A5251" t="str">
            <v>06.011.0221-0</v>
          </cell>
          <cell r="B5251">
            <v>31.35</v>
          </cell>
        </row>
        <row r="5252">
          <cell r="A5252" t="str">
            <v>06.011.0221-A</v>
          </cell>
          <cell r="B5252">
            <v>29.38</v>
          </cell>
        </row>
        <row r="5253">
          <cell r="A5253" t="str">
            <v>06.011.0222-0</v>
          </cell>
          <cell r="B5253">
            <v>32.18</v>
          </cell>
        </row>
        <row r="5254">
          <cell r="A5254" t="str">
            <v>06.011.0222-A</v>
          </cell>
          <cell r="B5254">
            <v>30.16</v>
          </cell>
        </row>
        <row r="5255">
          <cell r="A5255" t="str">
            <v>06.011.0223-0</v>
          </cell>
          <cell r="B5255">
            <v>57.19</v>
          </cell>
        </row>
        <row r="5256">
          <cell r="A5256" t="str">
            <v>06.011.0223-A</v>
          </cell>
          <cell r="B5256">
            <v>53.97</v>
          </cell>
        </row>
        <row r="5257">
          <cell r="A5257" t="str">
            <v>06.011.0224-0</v>
          </cell>
          <cell r="B5257">
            <v>67.23</v>
          </cell>
        </row>
        <row r="5258">
          <cell r="A5258" t="str">
            <v>06.011.0224-A</v>
          </cell>
          <cell r="B5258">
            <v>63.53</v>
          </cell>
        </row>
        <row r="5259">
          <cell r="A5259" t="str">
            <v>06.011.0225-0</v>
          </cell>
          <cell r="B5259">
            <v>104.21</v>
          </cell>
        </row>
        <row r="5260">
          <cell r="A5260" t="str">
            <v>06.011.0225-A</v>
          </cell>
          <cell r="B5260">
            <v>100.14</v>
          </cell>
        </row>
        <row r="5261">
          <cell r="A5261" t="str">
            <v>06.011.0226-0</v>
          </cell>
          <cell r="B5261">
            <v>131.13999999999999</v>
          </cell>
        </row>
        <row r="5262">
          <cell r="A5262" t="str">
            <v>06.011.0226-A</v>
          </cell>
          <cell r="B5262">
            <v>126.19</v>
          </cell>
        </row>
        <row r="5263">
          <cell r="A5263" t="str">
            <v>06.011.0227-0</v>
          </cell>
          <cell r="B5263">
            <v>144.24</v>
          </cell>
        </row>
        <row r="5264">
          <cell r="A5264" t="str">
            <v>06.011.0227-A</v>
          </cell>
          <cell r="B5264">
            <v>139.24</v>
          </cell>
        </row>
        <row r="5265">
          <cell r="A5265" t="str">
            <v>06.011.0228-0</v>
          </cell>
          <cell r="B5265">
            <v>181.35</v>
          </cell>
        </row>
        <row r="5266">
          <cell r="A5266" t="str">
            <v>06.011.0228-A</v>
          </cell>
          <cell r="B5266">
            <v>175.41</v>
          </cell>
        </row>
        <row r="5267">
          <cell r="A5267" t="str">
            <v>06.011.0229-0</v>
          </cell>
          <cell r="B5267">
            <v>235.72</v>
          </cell>
        </row>
        <row r="5268">
          <cell r="A5268" t="str">
            <v>06.011.0229-A</v>
          </cell>
          <cell r="B5268">
            <v>229.06</v>
          </cell>
        </row>
        <row r="5269">
          <cell r="A5269" t="str">
            <v>06.011.0230-0</v>
          </cell>
          <cell r="B5269">
            <v>271.94</v>
          </cell>
        </row>
        <row r="5270">
          <cell r="A5270" t="str">
            <v>06.011.0230-A</v>
          </cell>
          <cell r="B5270">
            <v>264.68</v>
          </cell>
        </row>
        <row r="5271">
          <cell r="A5271" t="str">
            <v>06.011.0231-0</v>
          </cell>
          <cell r="B5271">
            <v>278.5</v>
          </cell>
        </row>
        <row r="5272">
          <cell r="A5272" t="str">
            <v>06.011.0231-A</v>
          </cell>
          <cell r="B5272">
            <v>270.63</v>
          </cell>
        </row>
        <row r="5273">
          <cell r="A5273" t="str">
            <v>06.011.0232-0</v>
          </cell>
          <cell r="B5273">
            <v>345.27</v>
          </cell>
        </row>
        <row r="5274">
          <cell r="A5274" t="str">
            <v>06.011.0232-A</v>
          </cell>
          <cell r="B5274">
            <v>336.57</v>
          </cell>
        </row>
        <row r="5275">
          <cell r="A5275" t="str">
            <v>06.011.0233-0</v>
          </cell>
          <cell r="B5275">
            <v>401.92</v>
          </cell>
        </row>
        <row r="5276">
          <cell r="A5276" t="str">
            <v>06.011.0233-A</v>
          </cell>
          <cell r="B5276">
            <v>391.75</v>
          </cell>
        </row>
        <row r="5277">
          <cell r="A5277" t="str">
            <v>06.011.0235-0</v>
          </cell>
          <cell r="B5277">
            <v>725.96</v>
          </cell>
        </row>
        <row r="5278">
          <cell r="A5278" t="str">
            <v>06.011.0235-A</v>
          </cell>
          <cell r="B5278">
            <v>714.85</v>
          </cell>
        </row>
        <row r="5279">
          <cell r="A5279" t="str">
            <v>06.011.0236-0</v>
          </cell>
          <cell r="B5279">
            <v>840.38</v>
          </cell>
        </row>
        <row r="5280">
          <cell r="A5280" t="str">
            <v>06.011.0236-A</v>
          </cell>
          <cell r="B5280">
            <v>827.59</v>
          </cell>
        </row>
        <row r="5281">
          <cell r="A5281" t="str">
            <v>06.011.0237-0</v>
          </cell>
          <cell r="B5281">
            <v>1010.64</v>
          </cell>
        </row>
        <row r="5282">
          <cell r="A5282" t="str">
            <v>06.011.0237-A</v>
          </cell>
          <cell r="B5282">
            <v>995.79</v>
          </cell>
        </row>
        <row r="5283">
          <cell r="A5283" t="str">
            <v>06.011.0239-0</v>
          </cell>
          <cell r="B5283">
            <v>1410.56</v>
          </cell>
        </row>
        <row r="5284">
          <cell r="A5284" t="str">
            <v>06.011.0239-A</v>
          </cell>
          <cell r="B5284">
            <v>1392.31</v>
          </cell>
        </row>
        <row r="5285">
          <cell r="A5285" t="str">
            <v>06.011.0251-0</v>
          </cell>
          <cell r="B5285">
            <v>31.35</v>
          </cell>
        </row>
        <row r="5286">
          <cell r="A5286" t="str">
            <v>06.011.0251-A</v>
          </cell>
          <cell r="B5286">
            <v>29.38</v>
          </cell>
        </row>
        <row r="5287">
          <cell r="A5287" t="str">
            <v>06.011.0252-0</v>
          </cell>
          <cell r="B5287">
            <v>32.18</v>
          </cell>
        </row>
        <row r="5288">
          <cell r="A5288" t="str">
            <v>06.011.0252-A</v>
          </cell>
          <cell r="B5288">
            <v>30.16</v>
          </cell>
        </row>
        <row r="5289">
          <cell r="A5289" t="str">
            <v>06.011.0253-0</v>
          </cell>
          <cell r="B5289">
            <v>57.19</v>
          </cell>
        </row>
        <row r="5290">
          <cell r="A5290" t="str">
            <v>06.011.0253-A</v>
          </cell>
          <cell r="B5290">
            <v>53.97</v>
          </cell>
        </row>
        <row r="5291">
          <cell r="A5291" t="str">
            <v>06.011.0254-0</v>
          </cell>
          <cell r="B5291">
            <v>67.23</v>
          </cell>
        </row>
        <row r="5292">
          <cell r="A5292" t="str">
            <v>06.011.0254-A</v>
          </cell>
          <cell r="B5292">
            <v>63.53</v>
          </cell>
        </row>
        <row r="5293">
          <cell r="A5293" t="str">
            <v>06.011.0255-0</v>
          </cell>
          <cell r="B5293">
            <v>129.09</v>
          </cell>
        </row>
        <row r="5294">
          <cell r="A5294" t="str">
            <v>06.011.0255-A</v>
          </cell>
          <cell r="B5294">
            <v>124.07</v>
          </cell>
        </row>
        <row r="5295">
          <cell r="A5295" t="str">
            <v>06.011.0256-0</v>
          </cell>
          <cell r="B5295">
            <v>169.54</v>
          </cell>
        </row>
        <row r="5296">
          <cell r="A5296" t="str">
            <v>06.011.0256-A</v>
          </cell>
          <cell r="B5296">
            <v>164.07</v>
          </cell>
        </row>
        <row r="5297">
          <cell r="A5297" t="str">
            <v>06.011.0257-0</v>
          </cell>
          <cell r="B5297">
            <v>179.19</v>
          </cell>
        </row>
        <row r="5298">
          <cell r="A5298" t="str">
            <v>06.011.0257-A</v>
          </cell>
          <cell r="B5298">
            <v>173.75</v>
          </cell>
        </row>
        <row r="5299">
          <cell r="A5299" t="str">
            <v>06.011.0258-0</v>
          </cell>
          <cell r="B5299">
            <v>228.43</v>
          </cell>
        </row>
        <row r="5300">
          <cell r="A5300" t="str">
            <v>06.011.0258-A</v>
          </cell>
          <cell r="B5300">
            <v>222.11</v>
          </cell>
        </row>
        <row r="5301">
          <cell r="A5301" t="str">
            <v>06.011.0259-0</v>
          </cell>
          <cell r="B5301">
            <v>283.12</v>
          </cell>
        </row>
        <row r="5302">
          <cell r="A5302" t="str">
            <v>06.011.0259-A</v>
          </cell>
          <cell r="B5302">
            <v>275.91000000000003</v>
          </cell>
        </row>
        <row r="5303">
          <cell r="A5303" t="str">
            <v>06.011.0260-0</v>
          </cell>
          <cell r="B5303">
            <v>332.51</v>
          </cell>
        </row>
        <row r="5304">
          <cell r="A5304" t="str">
            <v>06.011.0260-A</v>
          </cell>
          <cell r="B5304">
            <v>324.33</v>
          </cell>
        </row>
        <row r="5305">
          <cell r="A5305" t="str">
            <v>06.011.0261-0</v>
          </cell>
          <cell r="B5305">
            <v>597.9</v>
          </cell>
        </row>
        <row r="5306">
          <cell r="A5306" t="str">
            <v>06.011.0261-A</v>
          </cell>
          <cell r="B5306">
            <v>588.73</v>
          </cell>
        </row>
        <row r="5307">
          <cell r="A5307" t="str">
            <v>06.011.0262-0</v>
          </cell>
          <cell r="B5307">
            <v>677.72</v>
          </cell>
        </row>
        <row r="5308">
          <cell r="A5308" t="str">
            <v>06.011.0262-A</v>
          </cell>
          <cell r="B5308">
            <v>669.01</v>
          </cell>
        </row>
        <row r="5309">
          <cell r="A5309" t="str">
            <v>06.011.0263-0</v>
          </cell>
          <cell r="B5309">
            <v>811.99</v>
          </cell>
        </row>
        <row r="5310">
          <cell r="A5310" t="str">
            <v>06.011.0263-A</v>
          </cell>
          <cell r="B5310">
            <v>800.27</v>
          </cell>
        </row>
        <row r="5311">
          <cell r="A5311" t="str">
            <v>06.011.0265-0</v>
          </cell>
          <cell r="B5311">
            <v>1011.38</v>
          </cell>
        </row>
        <row r="5312">
          <cell r="A5312" t="str">
            <v>06.011.0265-A</v>
          </cell>
          <cell r="B5312">
            <v>998.77</v>
          </cell>
        </row>
        <row r="5313">
          <cell r="A5313" t="str">
            <v>06.011.0266-0</v>
          </cell>
          <cell r="B5313">
            <v>1172.95</v>
          </cell>
        </row>
        <row r="5314">
          <cell r="A5314" t="str">
            <v>06.011.0266-A</v>
          </cell>
          <cell r="B5314">
            <v>1158.3399999999999</v>
          </cell>
        </row>
        <row r="5315">
          <cell r="A5315" t="str">
            <v>06.011.0267-0</v>
          </cell>
          <cell r="B5315">
            <v>1406.6</v>
          </cell>
        </row>
        <row r="5316">
          <cell r="A5316" t="str">
            <v>06.011.0267-A</v>
          </cell>
          <cell r="B5316">
            <v>1390.83</v>
          </cell>
        </row>
        <row r="5317">
          <cell r="A5317" t="str">
            <v>06.011.0269-0</v>
          </cell>
          <cell r="B5317">
            <v>2629.91</v>
          </cell>
        </row>
        <row r="5318">
          <cell r="A5318" t="str">
            <v>06.011.0269-A</v>
          </cell>
          <cell r="B5318">
            <v>2609</v>
          </cell>
        </row>
        <row r="5319">
          <cell r="A5319" t="str">
            <v>06.011.0311-0</v>
          </cell>
          <cell r="B5319">
            <v>32.42</v>
          </cell>
        </row>
        <row r="5320">
          <cell r="A5320" t="str">
            <v>06.011.0311-A</v>
          </cell>
          <cell r="B5320">
            <v>30.37</v>
          </cell>
        </row>
        <row r="5321">
          <cell r="A5321" t="str">
            <v>06.011.0312-0</v>
          </cell>
          <cell r="B5321">
            <v>57.4</v>
          </cell>
        </row>
        <row r="5322">
          <cell r="A5322" t="str">
            <v>06.011.0312-A</v>
          </cell>
          <cell r="B5322">
            <v>54.15</v>
          </cell>
        </row>
        <row r="5323">
          <cell r="A5323" t="str">
            <v>06.011.0313-0</v>
          </cell>
          <cell r="B5323">
            <v>67.02</v>
          </cell>
        </row>
        <row r="5324">
          <cell r="A5324" t="str">
            <v>06.011.0313-A</v>
          </cell>
          <cell r="B5324">
            <v>63.34</v>
          </cell>
        </row>
        <row r="5325">
          <cell r="A5325" t="str">
            <v>06.011.0314-0</v>
          </cell>
          <cell r="B5325">
            <v>104.05</v>
          </cell>
        </row>
        <row r="5326">
          <cell r="A5326" t="str">
            <v>06.011.0314-A</v>
          </cell>
          <cell r="B5326">
            <v>99.98</v>
          </cell>
        </row>
        <row r="5327">
          <cell r="A5327" t="str">
            <v>06.011.0315-0</v>
          </cell>
          <cell r="B5327">
            <v>130.93</v>
          </cell>
        </row>
        <row r="5328">
          <cell r="A5328" t="str">
            <v>06.011.0315-A</v>
          </cell>
          <cell r="B5328">
            <v>125.99</v>
          </cell>
        </row>
        <row r="5329">
          <cell r="A5329" t="str">
            <v>06.011.0316-0</v>
          </cell>
          <cell r="B5329">
            <v>143.63</v>
          </cell>
        </row>
        <row r="5330">
          <cell r="A5330" t="str">
            <v>06.011.0316-A</v>
          </cell>
          <cell r="B5330">
            <v>138.66</v>
          </cell>
        </row>
        <row r="5331">
          <cell r="A5331" t="str">
            <v>06.011.0317-0</v>
          </cell>
          <cell r="B5331">
            <v>179.36</v>
          </cell>
        </row>
        <row r="5332">
          <cell r="A5332" t="str">
            <v>06.011.0317-A</v>
          </cell>
          <cell r="B5332">
            <v>173.52</v>
          </cell>
        </row>
        <row r="5333">
          <cell r="A5333" t="str">
            <v>06.011.0318-0</v>
          </cell>
          <cell r="B5333">
            <v>233.53</v>
          </cell>
        </row>
        <row r="5334">
          <cell r="A5334" t="str">
            <v>06.011.0318-A</v>
          </cell>
          <cell r="B5334">
            <v>226.97</v>
          </cell>
        </row>
        <row r="5335">
          <cell r="A5335" t="str">
            <v>06.011.0319-0</v>
          </cell>
          <cell r="B5335">
            <v>268.17</v>
          </cell>
        </row>
        <row r="5336">
          <cell r="A5336" t="str">
            <v>06.011.0319-A</v>
          </cell>
          <cell r="B5336">
            <v>261.07</v>
          </cell>
        </row>
        <row r="5337">
          <cell r="A5337" t="str">
            <v>06.011.0320-0</v>
          </cell>
          <cell r="B5337">
            <v>273.39</v>
          </cell>
        </row>
        <row r="5338">
          <cell r="A5338" t="str">
            <v>06.011.0320-A</v>
          </cell>
          <cell r="B5338">
            <v>265.74</v>
          </cell>
        </row>
        <row r="5339">
          <cell r="A5339" t="str">
            <v>06.011.0321-0</v>
          </cell>
          <cell r="B5339">
            <v>337.95</v>
          </cell>
        </row>
        <row r="5340">
          <cell r="A5340" t="str">
            <v>06.011.0321-A</v>
          </cell>
          <cell r="B5340">
            <v>329.57</v>
          </cell>
        </row>
        <row r="5341">
          <cell r="A5341" t="str">
            <v>06.011.0322-0</v>
          </cell>
          <cell r="B5341">
            <v>388.93</v>
          </cell>
        </row>
        <row r="5342">
          <cell r="A5342" t="str">
            <v>06.011.0322-A</v>
          </cell>
          <cell r="B5342">
            <v>379.33</v>
          </cell>
        </row>
        <row r="5343">
          <cell r="A5343" t="str">
            <v>06.011.0324-0</v>
          </cell>
          <cell r="B5343">
            <v>714.22</v>
          </cell>
        </row>
        <row r="5344">
          <cell r="A5344" t="str">
            <v>06.011.0324-A</v>
          </cell>
          <cell r="B5344">
            <v>703.64</v>
          </cell>
        </row>
        <row r="5345">
          <cell r="A5345" t="str">
            <v>06.011.0325-0</v>
          </cell>
          <cell r="B5345">
            <v>821.29</v>
          </cell>
        </row>
        <row r="5346">
          <cell r="A5346" t="str">
            <v>06.011.0325-A</v>
          </cell>
          <cell r="B5346">
            <v>809.33</v>
          </cell>
        </row>
        <row r="5347">
          <cell r="A5347" t="str">
            <v>06.011.0326-0</v>
          </cell>
          <cell r="B5347">
            <v>944.76</v>
          </cell>
        </row>
        <row r="5348">
          <cell r="A5348" t="str">
            <v>06.011.0326-A</v>
          </cell>
          <cell r="B5348">
            <v>931.82</v>
          </cell>
        </row>
        <row r="5349">
          <cell r="A5349" t="str">
            <v>06.011.0328-0</v>
          </cell>
          <cell r="B5349">
            <v>1327.82</v>
          </cell>
        </row>
        <row r="5350">
          <cell r="A5350" t="str">
            <v>06.011.0328-A</v>
          </cell>
          <cell r="B5350">
            <v>1312.03</v>
          </cell>
        </row>
        <row r="5351">
          <cell r="A5351" t="str">
            <v>06.011.0341-0</v>
          </cell>
          <cell r="B5351">
            <v>36.15</v>
          </cell>
        </row>
        <row r="5352">
          <cell r="A5352" t="str">
            <v>06.011.0341-A</v>
          </cell>
          <cell r="B5352">
            <v>33.61</v>
          </cell>
        </row>
        <row r="5353">
          <cell r="A5353" t="str">
            <v>06.011.0342-0</v>
          </cell>
          <cell r="B5353">
            <v>57.52</v>
          </cell>
        </row>
        <row r="5354">
          <cell r="A5354" t="str">
            <v>06.011.0342-A</v>
          </cell>
          <cell r="B5354">
            <v>54.25</v>
          </cell>
        </row>
        <row r="5355">
          <cell r="A5355" t="str">
            <v>06.011.0343-0</v>
          </cell>
          <cell r="B5355">
            <v>66.849999999999994</v>
          </cell>
        </row>
        <row r="5356">
          <cell r="A5356" t="str">
            <v>06.011.0343-A</v>
          </cell>
          <cell r="B5356">
            <v>63.2</v>
          </cell>
        </row>
        <row r="5357">
          <cell r="A5357" t="str">
            <v>06.011.0344-0</v>
          </cell>
          <cell r="B5357">
            <v>129.04</v>
          </cell>
        </row>
        <row r="5358">
          <cell r="A5358" t="str">
            <v>06.011.0344-A</v>
          </cell>
          <cell r="B5358">
            <v>124.11</v>
          </cell>
        </row>
        <row r="5359">
          <cell r="A5359" t="str">
            <v>06.011.0345-0</v>
          </cell>
          <cell r="B5359">
            <v>169.52</v>
          </cell>
        </row>
        <row r="5360">
          <cell r="A5360" t="str">
            <v>06.011.0345-A</v>
          </cell>
          <cell r="B5360">
            <v>164.05</v>
          </cell>
        </row>
        <row r="5361">
          <cell r="A5361" t="str">
            <v>06.011.0346-0</v>
          </cell>
          <cell r="B5361">
            <v>181.59</v>
          </cell>
        </row>
        <row r="5362">
          <cell r="A5362" t="str">
            <v>06.011.0346-A</v>
          </cell>
          <cell r="B5362">
            <v>176.11</v>
          </cell>
        </row>
        <row r="5363">
          <cell r="A5363" t="str">
            <v>06.011.0347-0</v>
          </cell>
          <cell r="B5363">
            <v>228.24</v>
          </cell>
        </row>
        <row r="5364">
          <cell r="A5364" t="str">
            <v>06.011.0347-A</v>
          </cell>
          <cell r="B5364">
            <v>221.96</v>
          </cell>
        </row>
        <row r="5365">
          <cell r="A5365" t="str">
            <v>06.011.0348-0</v>
          </cell>
          <cell r="B5365">
            <v>280.19</v>
          </cell>
        </row>
        <row r="5366">
          <cell r="A5366" t="str">
            <v>06.011.0348-A</v>
          </cell>
          <cell r="B5366">
            <v>273.12</v>
          </cell>
        </row>
        <row r="5367">
          <cell r="A5367" t="str">
            <v>06.011.0349-0</v>
          </cell>
          <cell r="B5367">
            <v>328.82</v>
          </cell>
        </row>
        <row r="5368">
          <cell r="A5368" t="str">
            <v>06.011.0349-A</v>
          </cell>
          <cell r="B5368">
            <v>320.8</v>
          </cell>
        </row>
        <row r="5369">
          <cell r="A5369" t="str">
            <v>06.011.0350-0</v>
          </cell>
          <cell r="B5369">
            <v>593.19000000000005</v>
          </cell>
        </row>
        <row r="5370">
          <cell r="A5370" t="str">
            <v>06.011.0350-A</v>
          </cell>
          <cell r="B5370">
            <v>584.23</v>
          </cell>
        </row>
        <row r="5371">
          <cell r="A5371" t="str">
            <v>06.011.0351-0</v>
          </cell>
          <cell r="B5371">
            <v>679.59</v>
          </cell>
        </row>
        <row r="5372">
          <cell r="A5372" t="str">
            <v>06.011.0351-A</v>
          </cell>
          <cell r="B5372">
            <v>669.92</v>
          </cell>
        </row>
        <row r="5373">
          <cell r="A5373" t="str">
            <v>06.011.0352-0</v>
          </cell>
          <cell r="B5373">
            <v>799.9</v>
          </cell>
        </row>
        <row r="5374">
          <cell r="A5374" t="str">
            <v>06.011.0352-A</v>
          </cell>
          <cell r="B5374">
            <v>788.73</v>
          </cell>
        </row>
        <row r="5375">
          <cell r="A5375" t="str">
            <v>06.011.0354-0</v>
          </cell>
          <cell r="B5375">
            <v>999.56</v>
          </cell>
        </row>
        <row r="5376">
          <cell r="A5376" t="str">
            <v>06.011.0354-A</v>
          </cell>
          <cell r="B5376">
            <v>987.41</v>
          </cell>
        </row>
        <row r="5377">
          <cell r="A5377" t="str">
            <v>06.011.0355-0</v>
          </cell>
          <cell r="B5377">
            <v>1156.3499999999999</v>
          </cell>
        </row>
        <row r="5378">
          <cell r="A5378" t="str">
            <v>06.011.0355-A</v>
          </cell>
          <cell r="B5378">
            <v>1142.51</v>
          </cell>
        </row>
        <row r="5379">
          <cell r="A5379" t="str">
            <v>06.011.0356-0</v>
          </cell>
          <cell r="B5379">
            <v>1384.19</v>
          </cell>
        </row>
        <row r="5380">
          <cell r="A5380" t="str">
            <v>06.011.0356-A</v>
          </cell>
          <cell r="B5380">
            <v>1369.4</v>
          </cell>
        </row>
        <row r="5381">
          <cell r="A5381" t="str">
            <v>06.011.0358-0</v>
          </cell>
          <cell r="B5381">
            <v>2570.35</v>
          </cell>
        </row>
        <row r="5382">
          <cell r="A5382" t="str">
            <v>06.011.0358-A</v>
          </cell>
          <cell r="B5382">
            <v>2551.38</v>
          </cell>
        </row>
        <row r="5383">
          <cell r="A5383" t="str">
            <v>06.011.0370-0</v>
          </cell>
          <cell r="B5383">
            <v>45.38</v>
          </cell>
        </row>
        <row r="5384">
          <cell r="A5384" t="str">
            <v>06.011.0370-A</v>
          </cell>
          <cell r="B5384">
            <v>41.99</v>
          </cell>
        </row>
        <row r="5385">
          <cell r="A5385" t="str">
            <v>06.011.0371-0</v>
          </cell>
          <cell r="B5385">
            <v>72.209999999999994</v>
          </cell>
        </row>
        <row r="5386">
          <cell r="A5386" t="str">
            <v>06.011.0371-A</v>
          </cell>
          <cell r="B5386">
            <v>68.069999999999993</v>
          </cell>
        </row>
        <row r="5387">
          <cell r="A5387" t="str">
            <v>06.011.0372-0</v>
          </cell>
          <cell r="B5387">
            <v>110.14</v>
          </cell>
        </row>
        <row r="5388">
          <cell r="A5388" t="str">
            <v>06.011.0372-A</v>
          </cell>
          <cell r="B5388">
            <v>105.66</v>
          </cell>
        </row>
        <row r="5389">
          <cell r="A5389" t="str">
            <v>06.011.0373-0</v>
          </cell>
          <cell r="B5389">
            <v>186.59</v>
          </cell>
        </row>
        <row r="5390">
          <cell r="A5390" t="str">
            <v>06.011.0373-A</v>
          </cell>
          <cell r="B5390">
            <v>180.13</v>
          </cell>
        </row>
        <row r="5391">
          <cell r="A5391" t="str">
            <v>06.011.0374-0</v>
          </cell>
          <cell r="B5391">
            <v>306.83</v>
          </cell>
        </row>
        <row r="5392">
          <cell r="A5392" t="str">
            <v>06.011.0374-A</v>
          </cell>
          <cell r="B5392">
            <v>298.72000000000003</v>
          </cell>
        </row>
        <row r="5393">
          <cell r="A5393" t="str">
            <v>06.011.0375-0</v>
          </cell>
          <cell r="B5393">
            <v>383.75</v>
          </cell>
        </row>
        <row r="5394">
          <cell r="A5394" t="str">
            <v>06.011.0375-A</v>
          </cell>
          <cell r="B5394">
            <v>374.7</v>
          </cell>
        </row>
        <row r="5395">
          <cell r="A5395" t="str">
            <v>06.011.0376-0</v>
          </cell>
          <cell r="B5395">
            <v>489.19</v>
          </cell>
        </row>
        <row r="5396">
          <cell r="A5396" t="str">
            <v>06.011.0376-A</v>
          </cell>
          <cell r="B5396">
            <v>479.46</v>
          </cell>
        </row>
        <row r="5397">
          <cell r="A5397" t="str">
            <v>06.011.0377-0</v>
          </cell>
          <cell r="B5397">
            <v>610.91</v>
          </cell>
        </row>
        <row r="5398">
          <cell r="A5398" t="str">
            <v>06.011.0377-A</v>
          </cell>
          <cell r="B5398">
            <v>600.04999999999995</v>
          </cell>
        </row>
        <row r="5399">
          <cell r="A5399" t="str">
            <v>06.011.0378-0</v>
          </cell>
          <cell r="B5399">
            <v>1139.2</v>
          </cell>
        </row>
        <row r="5400">
          <cell r="A5400" t="str">
            <v>06.011.0378-A</v>
          </cell>
          <cell r="B5400">
            <v>1127.6600000000001</v>
          </cell>
        </row>
        <row r="5401">
          <cell r="A5401" t="str">
            <v>06.011.0379-0</v>
          </cell>
          <cell r="B5401">
            <v>1334.73</v>
          </cell>
        </row>
        <row r="5402">
          <cell r="A5402" t="str">
            <v>06.011.0379-A</v>
          </cell>
          <cell r="B5402">
            <v>1321.83</v>
          </cell>
        </row>
        <row r="5403">
          <cell r="A5403" t="str">
            <v>06.011.0380-0</v>
          </cell>
          <cell r="B5403">
            <v>1771.82</v>
          </cell>
        </row>
        <row r="5404">
          <cell r="A5404" t="str">
            <v>06.011.0380-A</v>
          </cell>
          <cell r="B5404">
            <v>1757.94</v>
          </cell>
        </row>
        <row r="5405">
          <cell r="A5405" t="str">
            <v>06.011.0381-0</v>
          </cell>
          <cell r="B5405">
            <v>2301.4499999999998</v>
          </cell>
        </row>
        <row r="5406">
          <cell r="A5406" t="str">
            <v>06.011.0381-A</v>
          </cell>
          <cell r="B5406">
            <v>2286.14</v>
          </cell>
        </row>
        <row r="5407">
          <cell r="A5407" t="str">
            <v>06.011.0382-0</v>
          </cell>
          <cell r="B5407">
            <v>2591.86</v>
          </cell>
        </row>
        <row r="5408">
          <cell r="A5408" t="str">
            <v>06.011.0382-A</v>
          </cell>
          <cell r="B5408">
            <v>2575.4</v>
          </cell>
        </row>
        <row r="5409">
          <cell r="A5409" t="str">
            <v>06.011.0383-0</v>
          </cell>
          <cell r="B5409">
            <v>5203.5200000000004</v>
          </cell>
        </row>
        <row r="5410">
          <cell r="A5410" t="str">
            <v>06.011.0383-A</v>
          </cell>
          <cell r="B5410">
            <v>5183.93</v>
          </cell>
        </row>
        <row r="5411">
          <cell r="A5411" t="str">
            <v>06.011.0390-0</v>
          </cell>
          <cell r="B5411">
            <v>45.38</v>
          </cell>
        </row>
        <row r="5412">
          <cell r="A5412" t="str">
            <v>06.011.0390-A</v>
          </cell>
          <cell r="B5412">
            <v>41.99</v>
          </cell>
        </row>
        <row r="5413">
          <cell r="A5413" t="str">
            <v>06.011.0391-0</v>
          </cell>
          <cell r="B5413">
            <v>69.790000000000006</v>
          </cell>
        </row>
        <row r="5414">
          <cell r="A5414" t="str">
            <v>06.011.0391-A</v>
          </cell>
          <cell r="B5414">
            <v>65.650000000000006</v>
          </cell>
        </row>
        <row r="5415">
          <cell r="A5415" t="str">
            <v>06.011.0392-0</v>
          </cell>
          <cell r="B5415">
            <v>109.13</v>
          </cell>
        </row>
        <row r="5416">
          <cell r="A5416" t="str">
            <v>06.011.0392-A</v>
          </cell>
          <cell r="B5416">
            <v>104.66</v>
          </cell>
        </row>
        <row r="5417">
          <cell r="A5417" t="str">
            <v>06.011.0393-0</v>
          </cell>
          <cell r="B5417">
            <v>153.44999999999999</v>
          </cell>
        </row>
        <row r="5418">
          <cell r="A5418" t="str">
            <v>06.011.0393-A</v>
          </cell>
          <cell r="B5418">
            <v>148.06</v>
          </cell>
        </row>
        <row r="5419">
          <cell r="A5419" t="str">
            <v>06.011.0394-0</v>
          </cell>
          <cell r="B5419">
            <v>245.23</v>
          </cell>
        </row>
        <row r="5420">
          <cell r="A5420" t="str">
            <v>06.011.0394-A</v>
          </cell>
          <cell r="B5420">
            <v>238.29</v>
          </cell>
        </row>
        <row r="5421">
          <cell r="A5421" t="str">
            <v>06.011.0395-0</v>
          </cell>
          <cell r="B5421">
            <v>367.95</v>
          </cell>
        </row>
        <row r="5422">
          <cell r="A5422" t="str">
            <v>06.011.0395-A</v>
          </cell>
          <cell r="B5422">
            <v>359.36</v>
          </cell>
        </row>
        <row r="5423">
          <cell r="A5423" t="str">
            <v>06.011.0396-0</v>
          </cell>
          <cell r="B5423">
            <v>513.37</v>
          </cell>
        </row>
        <row r="5424">
          <cell r="A5424" t="str">
            <v>06.011.0396-A</v>
          </cell>
          <cell r="B5424">
            <v>503.67</v>
          </cell>
        </row>
        <row r="5425">
          <cell r="A5425" t="str">
            <v>06.011.0397-0</v>
          </cell>
          <cell r="B5425">
            <v>736.01</v>
          </cell>
        </row>
        <row r="5426">
          <cell r="A5426" t="str">
            <v>06.011.0397-A</v>
          </cell>
          <cell r="B5426">
            <v>725.8</v>
          </cell>
        </row>
        <row r="5427">
          <cell r="A5427" t="str">
            <v>06.011.0398-0</v>
          </cell>
          <cell r="B5427">
            <v>1349.2</v>
          </cell>
        </row>
        <row r="5428">
          <cell r="A5428" t="str">
            <v>06.011.0398-A</v>
          </cell>
          <cell r="B5428">
            <v>1337.13</v>
          </cell>
        </row>
        <row r="5429">
          <cell r="A5429" t="str">
            <v>06.011.0399-0</v>
          </cell>
          <cell r="B5429">
            <v>1452.95</v>
          </cell>
        </row>
        <row r="5430">
          <cell r="A5430" t="str">
            <v>06.011.0399-A</v>
          </cell>
          <cell r="B5430">
            <v>1440.2</v>
          </cell>
        </row>
        <row r="5431">
          <cell r="A5431" t="str">
            <v>06.011.0400-0</v>
          </cell>
          <cell r="B5431">
            <v>1829.24</v>
          </cell>
        </row>
        <row r="5432">
          <cell r="A5432" t="str">
            <v>06.011.0400-A</v>
          </cell>
          <cell r="B5432">
            <v>1814.9</v>
          </cell>
        </row>
        <row r="5433">
          <cell r="A5433" t="str">
            <v>06.011.0401-0</v>
          </cell>
          <cell r="B5433">
            <v>3187.87</v>
          </cell>
        </row>
        <row r="5434">
          <cell r="A5434" t="str">
            <v>06.011.0401-A</v>
          </cell>
          <cell r="B5434">
            <v>3172.54</v>
          </cell>
        </row>
        <row r="5435">
          <cell r="A5435" t="str">
            <v>06.011.0402-0</v>
          </cell>
          <cell r="B5435">
            <v>4081.71</v>
          </cell>
        </row>
        <row r="5436">
          <cell r="A5436" t="str">
            <v>06.011.0402-A</v>
          </cell>
          <cell r="B5436">
            <v>4064.71</v>
          </cell>
        </row>
        <row r="5437">
          <cell r="A5437" t="str">
            <v>06.011.0403-0</v>
          </cell>
          <cell r="B5437">
            <v>5726.02</v>
          </cell>
        </row>
        <row r="5438">
          <cell r="A5438" t="str">
            <v>06.011.0403-A</v>
          </cell>
          <cell r="B5438">
            <v>5707.87</v>
          </cell>
        </row>
        <row r="5439">
          <cell r="A5439" t="str">
            <v>06.011.0404-0</v>
          </cell>
          <cell r="B5439">
            <v>7759.65</v>
          </cell>
        </row>
        <row r="5440">
          <cell r="A5440" t="str">
            <v>06.011.0404-A</v>
          </cell>
          <cell r="B5440">
            <v>7737.17</v>
          </cell>
        </row>
        <row r="5441">
          <cell r="A5441" t="str">
            <v>06.011.0411-0</v>
          </cell>
          <cell r="B5441">
            <v>51.23</v>
          </cell>
        </row>
        <row r="5442">
          <cell r="A5442" t="str">
            <v>06.011.0411-A</v>
          </cell>
          <cell r="B5442">
            <v>49.16</v>
          </cell>
        </row>
        <row r="5443">
          <cell r="A5443" t="str">
            <v>06.011.0412-0</v>
          </cell>
          <cell r="B5443">
            <v>51.1</v>
          </cell>
        </row>
        <row r="5444">
          <cell r="A5444" t="str">
            <v>06.011.0412-A</v>
          </cell>
          <cell r="B5444">
            <v>49.1</v>
          </cell>
        </row>
        <row r="5445">
          <cell r="A5445" t="str">
            <v>06.011.0413-0</v>
          </cell>
          <cell r="B5445">
            <v>150.4</v>
          </cell>
        </row>
        <row r="5446">
          <cell r="A5446" t="str">
            <v>06.011.0413-A</v>
          </cell>
          <cell r="B5446">
            <v>147.68</v>
          </cell>
        </row>
        <row r="5447">
          <cell r="A5447" t="str">
            <v>06.011.0414-0</v>
          </cell>
          <cell r="B5447">
            <v>157.54</v>
          </cell>
        </row>
        <row r="5448">
          <cell r="A5448" t="str">
            <v>06.011.0414-A</v>
          </cell>
          <cell r="B5448">
            <v>153.9</v>
          </cell>
        </row>
        <row r="5449">
          <cell r="A5449" t="str">
            <v>06.011.0415-0</v>
          </cell>
          <cell r="B5449">
            <v>159.28</v>
          </cell>
        </row>
        <row r="5450">
          <cell r="A5450" t="str">
            <v>06.011.0415-A</v>
          </cell>
          <cell r="B5450">
            <v>155.54</v>
          </cell>
        </row>
        <row r="5451">
          <cell r="A5451" t="str">
            <v>06.011.0416-0</v>
          </cell>
          <cell r="B5451">
            <v>267.01</v>
          </cell>
        </row>
        <row r="5452">
          <cell r="A5452" t="str">
            <v>06.011.0416-A</v>
          </cell>
          <cell r="B5452">
            <v>262.07</v>
          </cell>
        </row>
        <row r="5453">
          <cell r="A5453" t="str">
            <v>06.011.0417-0</v>
          </cell>
          <cell r="B5453">
            <v>279.44</v>
          </cell>
        </row>
        <row r="5454">
          <cell r="A5454" t="str">
            <v>06.011.0417-A</v>
          </cell>
          <cell r="B5454">
            <v>274.48</v>
          </cell>
        </row>
        <row r="5455">
          <cell r="A5455" t="str">
            <v>06.011.0418-0</v>
          </cell>
          <cell r="B5455">
            <v>360.8</v>
          </cell>
        </row>
        <row r="5456">
          <cell r="A5456" t="str">
            <v>06.011.0418-A</v>
          </cell>
          <cell r="B5456">
            <v>354.96</v>
          </cell>
        </row>
        <row r="5457">
          <cell r="A5457" t="str">
            <v>06.011.0419-0</v>
          </cell>
          <cell r="B5457">
            <v>724.18</v>
          </cell>
        </row>
        <row r="5458">
          <cell r="A5458" t="str">
            <v>06.011.0419-A</v>
          </cell>
          <cell r="B5458">
            <v>717.64</v>
          </cell>
        </row>
        <row r="5459">
          <cell r="A5459" t="str">
            <v>06.011.0420-0</v>
          </cell>
          <cell r="B5459">
            <v>882.92</v>
          </cell>
        </row>
        <row r="5460">
          <cell r="A5460" t="str">
            <v>06.011.0420-A</v>
          </cell>
          <cell r="B5460">
            <v>875.65</v>
          </cell>
        </row>
        <row r="5461">
          <cell r="A5461" t="str">
            <v>06.011.0421-0</v>
          </cell>
          <cell r="B5461">
            <v>886.58</v>
          </cell>
        </row>
        <row r="5462">
          <cell r="A5462" t="str">
            <v>06.011.0421-A</v>
          </cell>
          <cell r="B5462">
            <v>878.96</v>
          </cell>
        </row>
        <row r="5463">
          <cell r="A5463" t="str">
            <v>06.011.0422-0</v>
          </cell>
          <cell r="B5463">
            <v>1954.96</v>
          </cell>
        </row>
        <row r="5464">
          <cell r="A5464" t="str">
            <v>06.011.0422-A</v>
          </cell>
          <cell r="B5464">
            <v>1946.64</v>
          </cell>
        </row>
        <row r="5465">
          <cell r="A5465" t="str">
            <v>06.011.0423-0</v>
          </cell>
          <cell r="B5465">
            <v>2329.54</v>
          </cell>
        </row>
        <row r="5466">
          <cell r="A5466" t="str">
            <v>06.011.0423-A</v>
          </cell>
          <cell r="B5466">
            <v>2320.0100000000002</v>
          </cell>
        </row>
        <row r="5467">
          <cell r="A5467" t="str">
            <v>06.011.0424-0</v>
          </cell>
          <cell r="B5467">
            <v>3275.9</v>
          </cell>
        </row>
        <row r="5468">
          <cell r="A5468" t="str">
            <v>06.011.0424-A</v>
          </cell>
          <cell r="B5468">
            <v>3265.53</v>
          </cell>
        </row>
        <row r="5469">
          <cell r="A5469" t="str">
            <v>06.011.0425-0</v>
          </cell>
          <cell r="B5469">
            <v>3810.13</v>
          </cell>
        </row>
        <row r="5470">
          <cell r="A5470" t="str">
            <v>06.011.0425-A</v>
          </cell>
          <cell r="B5470">
            <v>3798.41</v>
          </cell>
        </row>
        <row r="5471">
          <cell r="A5471" t="str">
            <v>06.011.0426-0</v>
          </cell>
          <cell r="B5471">
            <v>4859.8100000000004</v>
          </cell>
        </row>
        <row r="5472">
          <cell r="A5472" t="str">
            <v>06.011.0426-A</v>
          </cell>
          <cell r="B5472">
            <v>4847.1099999999997</v>
          </cell>
        </row>
        <row r="5473">
          <cell r="A5473" t="str">
            <v>06.011.0427-0</v>
          </cell>
          <cell r="B5473">
            <v>6275.2</v>
          </cell>
        </row>
        <row r="5474">
          <cell r="A5474" t="str">
            <v>06.011.0427-A</v>
          </cell>
          <cell r="B5474">
            <v>6259.9</v>
          </cell>
        </row>
        <row r="5475">
          <cell r="A5475" t="str">
            <v>06.011.0431-0</v>
          </cell>
          <cell r="B5475">
            <v>50.39</v>
          </cell>
        </row>
        <row r="5476">
          <cell r="A5476" t="str">
            <v>06.011.0431-A</v>
          </cell>
          <cell r="B5476">
            <v>48.42</v>
          </cell>
        </row>
        <row r="5477">
          <cell r="A5477" t="str">
            <v>06.011.0432-0</v>
          </cell>
          <cell r="B5477">
            <v>51.22</v>
          </cell>
        </row>
        <row r="5478">
          <cell r="A5478" t="str">
            <v>06.011.0432-A</v>
          </cell>
          <cell r="B5478">
            <v>49.2</v>
          </cell>
        </row>
        <row r="5479">
          <cell r="A5479" t="str">
            <v>06.011.0433-0</v>
          </cell>
          <cell r="B5479">
            <v>95.27</v>
          </cell>
        </row>
        <row r="5480">
          <cell r="A5480" t="str">
            <v>06.011.0433-A</v>
          </cell>
          <cell r="B5480">
            <v>92.05</v>
          </cell>
        </row>
        <row r="5481">
          <cell r="A5481" t="str">
            <v>06.011.0434-0</v>
          </cell>
          <cell r="B5481">
            <v>158.03</v>
          </cell>
        </row>
        <row r="5482">
          <cell r="A5482" t="str">
            <v>06.011.0434-A</v>
          </cell>
          <cell r="B5482">
            <v>154.33000000000001</v>
          </cell>
        </row>
        <row r="5483">
          <cell r="A5483" t="str">
            <v>06.011.0435-0</v>
          </cell>
          <cell r="B5483">
            <v>195.01</v>
          </cell>
        </row>
        <row r="5484">
          <cell r="A5484" t="str">
            <v>06.011.0435-A</v>
          </cell>
          <cell r="B5484">
            <v>190.94</v>
          </cell>
        </row>
        <row r="5485">
          <cell r="A5485" t="str">
            <v>06.011.0436-0</v>
          </cell>
          <cell r="B5485">
            <v>267.33999999999997</v>
          </cell>
        </row>
        <row r="5486">
          <cell r="A5486" t="str">
            <v>06.011.0436-A</v>
          </cell>
          <cell r="B5486">
            <v>262.39</v>
          </cell>
        </row>
        <row r="5487">
          <cell r="A5487" t="str">
            <v>06.011.0437-0</v>
          </cell>
          <cell r="B5487">
            <v>280.44</v>
          </cell>
        </row>
        <row r="5488">
          <cell r="A5488" t="str">
            <v>06.011.0437-A</v>
          </cell>
          <cell r="B5488">
            <v>275.44</v>
          </cell>
        </row>
        <row r="5489">
          <cell r="A5489" t="str">
            <v>06.011.0438-0</v>
          </cell>
          <cell r="B5489">
            <v>362.95</v>
          </cell>
        </row>
        <row r="5490">
          <cell r="A5490" t="str">
            <v>06.011.0438-A</v>
          </cell>
          <cell r="B5490">
            <v>357.01</v>
          </cell>
        </row>
        <row r="5491">
          <cell r="A5491" t="str">
            <v>06.011.0439-0</v>
          </cell>
          <cell r="B5491">
            <v>726.77</v>
          </cell>
        </row>
        <row r="5492">
          <cell r="A5492" t="str">
            <v>06.011.0439-A</v>
          </cell>
          <cell r="B5492">
            <v>720.11</v>
          </cell>
        </row>
        <row r="5493">
          <cell r="A5493" t="str">
            <v>06.011.0440-0</v>
          </cell>
          <cell r="B5493">
            <v>886.12</v>
          </cell>
        </row>
        <row r="5494">
          <cell r="A5494" t="str">
            <v>06.011.0440-A</v>
          </cell>
          <cell r="B5494">
            <v>878.73</v>
          </cell>
        </row>
        <row r="5495">
          <cell r="A5495" t="str">
            <v>06.011.0441-0</v>
          </cell>
          <cell r="B5495">
            <v>892.31</v>
          </cell>
        </row>
        <row r="5496">
          <cell r="A5496" t="str">
            <v>06.011.0441-A</v>
          </cell>
          <cell r="B5496">
            <v>884.44</v>
          </cell>
        </row>
        <row r="5497">
          <cell r="A5497" t="str">
            <v>06.011.0442-0</v>
          </cell>
          <cell r="B5497">
            <v>1963.63</v>
          </cell>
        </row>
        <row r="5498">
          <cell r="A5498" t="str">
            <v>06.011.0442-A</v>
          </cell>
          <cell r="B5498">
            <v>1954.92</v>
          </cell>
        </row>
        <row r="5499">
          <cell r="A5499" t="str">
            <v>06.011.0443-0</v>
          </cell>
          <cell r="B5499">
            <v>2343.94</v>
          </cell>
        </row>
        <row r="5500">
          <cell r="A5500" t="str">
            <v>06.011.0443-A</v>
          </cell>
          <cell r="B5500">
            <v>2333.7800000000002</v>
          </cell>
        </row>
        <row r="5501">
          <cell r="A5501" t="str">
            <v>06.011.0445-0</v>
          </cell>
          <cell r="B5501">
            <v>3292.33</v>
          </cell>
        </row>
        <row r="5502">
          <cell r="A5502" t="str">
            <v>06.011.0445-A</v>
          </cell>
          <cell r="B5502">
            <v>3281.22</v>
          </cell>
        </row>
        <row r="5503">
          <cell r="A5503" t="str">
            <v>06.011.0446-0</v>
          </cell>
          <cell r="B5503">
            <v>3834.48</v>
          </cell>
        </row>
        <row r="5504">
          <cell r="A5504" t="str">
            <v>06.011.0446-A</v>
          </cell>
          <cell r="B5504">
            <v>3821.69</v>
          </cell>
        </row>
        <row r="5505">
          <cell r="A5505" t="str">
            <v>06.011.0447-0</v>
          </cell>
          <cell r="B5505">
            <v>4931.21</v>
          </cell>
        </row>
        <row r="5506">
          <cell r="A5506" t="str">
            <v>06.011.0447-A</v>
          </cell>
          <cell r="B5506">
            <v>4916.3599999999997</v>
          </cell>
        </row>
        <row r="5507">
          <cell r="A5507" t="str">
            <v>06.011.0449-0</v>
          </cell>
          <cell r="B5507">
            <v>6369.18</v>
          </cell>
        </row>
        <row r="5508">
          <cell r="A5508" t="str">
            <v>06.011.0449-A</v>
          </cell>
          <cell r="B5508">
            <v>6350.93</v>
          </cell>
        </row>
        <row r="5509">
          <cell r="A5509" t="str">
            <v>06.012.0001-0</v>
          </cell>
          <cell r="B5509">
            <v>2474.1</v>
          </cell>
        </row>
        <row r="5510">
          <cell r="A5510" t="str">
            <v>06.012.0001-A</v>
          </cell>
          <cell r="B5510">
            <v>2303.38</v>
          </cell>
        </row>
        <row r="5511">
          <cell r="A5511" t="str">
            <v>06.012.0002-0</v>
          </cell>
          <cell r="B5511">
            <v>2595.42</v>
          </cell>
        </row>
        <row r="5512">
          <cell r="A5512" t="str">
            <v>06.012.0002-A</v>
          </cell>
          <cell r="B5512">
            <v>2415.39</v>
          </cell>
        </row>
        <row r="5513">
          <cell r="A5513" t="str">
            <v>06.012.0003-0</v>
          </cell>
          <cell r="B5513">
            <v>2903.28</v>
          </cell>
        </row>
        <row r="5514">
          <cell r="A5514" t="str">
            <v>06.012.0003-A</v>
          </cell>
          <cell r="B5514">
            <v>2705.12</v>
          </cell>
        </row>
        <row r="5515">
          <cell r="A5515" t="str">
            <v>06.012.0004-0</v>
          </cell>
          <cell r="B5515">
            <v>3233.81</v>
          </cell>
        </row>
        <row r="5516">
          <cell r="A5516" t="str">
            <v>06.012.0004-A</v>
          </cell>
          <cell r="B5516">
            <v>3011.08</v>
          </cell>
        </row>
        <row r="5517">
          <cell r="A5517" t="str">
            <v>06.012.0005-0</v>
          </cell>
          <cell r="B5517">
            <v>3514.28</v>
          </cell>
        </row>
        <row r="5518">
          <cell r="A5518" t="str">
            <v>06.012.0005-A</v>
          </cell>
          <cell r="B5518">
            <v>3270.42</v>
          </cell>
        </row>
        <row r="5519">
          <cell r="A5519" t="str">
            <v>06.012.0006-0</v>
          </cell>
          <cell r="B5519">
            <v>4028.68</v>
          </cell>
        </row>
        <row r="5520">
          <cell r="A5520" t="str">
            <v>06.012.0006-A</v>
          </cell>
          <cell r="B5520">
            <v>3747.57</v>
          </cell>
        </row>
        <row r="5521">
          <cell r="A5521" t="str">
            <v>06.012.0007-0</v>
          </cell>
          <cell r="B5521">
            <v>4467.83</v>
          </cell>
        </row>
        <row r="5522">
          <cell r="A5522" t="str">
            <v>06.012.0007-A</v>
          </cell>
          <cell r="B5522">
            <v>4157.3900000000003</v>
          </cell>
        </row>
        <row r="5523">
          <cell r="A5523" t="str">
            <v>06.012.0008-0</v>
          </cell>
          <cell r="B5523">
            <v>4904.74</v>
          </cell>
        </row>
        <row r="5524">
          <cell r="A5524" t="str">
            <v>06.012.0008-A</v>
          </cell>
          <cell r="B5524">
            <v>4564.93</v>
          </cell>
        </row>
        <row r="5525">
          <cell r="A5525" t="str">
            <v>06.012.0009-0</v>
          </cell>
          <cell r="B5525">
            <v>5463.38</v>
          </cell>
        </row>
        <row r="5526">
          <cell r="A5526" t="str">
            <v>06.012.0009-A</v>
          </cell>
          <cell r="B5526">
            <v>5084.99</v>
          </cell>
        </row>
        <row r="5527">
          <cell r="A5527" t="str">
            <v>06.012.0015-0</v>
          </cell>
          <cell r="B5527">
            <v>1814.38</v>
          </cell>
        </row>
        <row r="5528">
          <cell r="A5528" t="str">
            <v>06.012.0015-A</v>
          </cell>
          <cell r="B5528">
            <v>1687.75</v>
          </cell>
        </row>
        <row r="5529">
          <cell r="A5529" t="str">
            <v>06.012.0016-0</v>
          </cell>
          <cell r="B5529">
            <v>2077.4499999999998</v>
          </cell>
        </row>
        <row r="5530">
          <cell r="A5530" t="str">
            <v>06.012.0016-A</v>
          </cell>
          <cell r="B5530">
            <v>1934.21</v>
          </cell>
        </row>
        <row r="5531">
          <cell r="A5531" t="str">
            <v>06.012.0017-0</v>
          </cell>
          <cell r="B5531">
            <v>2251.02</v>
          </cell>
        </row>
        <row r="5532">
          <cell r="A5532" t="str">
            <v>06.012.0017-A</v>
          </cell>
          <cell r="B5532">
            <v>2095.29</v>
          </cell>
        </row>
        <row r="5533">
          <cell r="A5533" t="str">
            <v>06.012.0018-0</v>
          </cell>
          <cell r="B5533">
            <v>2541.7600000000002</v>
          </cell>
        </row>
        <row r="5534">
          <cell r="A5534" t="str">
            <v>06.012.0018-A</v>
          </cell>
          <cell r="B5534">
            <v>2363.46</v>
          </cell>
        </row>
        <row r="5535">
          <cell r="A5535" t="str">
            <v>06.012.0019-0</v>
          </cell>
          <cell r="B5535">
            <v>2977.44</v>
          </cell>
        </row>
        <row r="5536">
          <cell r="A5536" t="str">
            <v>06.012.0019-A</v>
          </cell>
          <cell r="B5536">
            <v>2770.85</v>
          </cell>
        </row>
        <row r="5537">
          <cell r="A5537" t="str">
            <v>06.012.0020-0</v>
          </cell>
          <cell r="B5537">
            <v>3293.54</v>
          </cell>
        </row>
        <row r="5538">
          <cell r="A5538" t="str">
            <v>06.012.0020-A</v>
          </cell>
          <cell r="B5538">
            <v>3061.67</v>
          </cell>
        </row>
        <row r="5539">
          <cell r="A5539" t="str">
            <v>06.012.0021-0</v>
          </cell>
          <cell r="B5539">
            <v>3568.2</v>
          </cell>
        </row>
        <row r="5540">
          <cell r="A5540" t="str">
            <v>06.012.0021-A</v>
          </cell>
          <cell r="B5540">
            <v>3317.45</v>
          </cell>
        </row>
        <row r="5541">
          <cell r="A5541" t="str">
            <v>06.012.0022-0</v>
          </cell>
          <cell r="B5541">
            <v>3855.29</v>
          </cell>
        </row>
        <row r="5542">
          <cell r="A5542" t="str">
            <v>06.012.0022-A</v>
          </cell>
          <cell r="B5542">
            <v>3586.11</v>
          </cell>
        </row>
        <row r="5543">
          <cell r="A5543" t="str">
            <v>06.012.0039-0</v>
          </cell>
          <cell r="B5543">
            <v>1738.06</v>
          </cell>
        </row>
        <row r="5544">
          <cell r="A5544" t="str">
            <v>06.012.0039-A</v>
          </cell>
          <cell r="B5544">
            <v>1605.92</v>
          </cell>
        </row>
        <row r="5545">
          <cell r="A5545" t="str">
            <v>06.012.0040-0</v>
          </cell>
          <cell r="B5545">
            <v>1587.81</v>
          </cell>
        </row>
        <row r="5546">
          <cell r="A5546" t="str">
            <v>06.012.0040-A</v>
          </cell>
          <cell r="B5546">
            <v>1467.64</v>
          </cell>
        </row>
        <row r="5547">
          <cell r="A5547" t="str">
            <v>06.012.0041-0</v>
          </cell>
          <cell r="B5547">
            <v>1508.17</v>
          </cell>
        </row>
        <row r="5548">
          <cell r="A5548" t="str">
            <v>06.012.0041-A</v>
          </cell>
          <cell r="B5548">
            <v>1393.08</v>
          </cell>
        </row>
        <row r="5549">
          <cell r="A5549" t="str">
            <v>06.012.0042-0</v>
          </cell>
          <cell r="B5549">
            <v>1321.36</v>
          </cell>
        </row>
        <row r="5550">
          <cell r="A5550" t="str">
            <v>06.012.0042-A</v>
          </cell>
          <cell r="B5550">
            <v>1222.05</v>
          </cell>
        </row>
        <row r="5551">
          <cell r="A5551" t="str">
            <v>06.012.0043-0</v>
          </cell>
          <cell r="B5551">
            <v>1268.22</v>
          </cell>
        </row>
        <row r="5552">
          <cell r="A5552" t="str">
            <v>06.012.0043-A</v>
          </cell>
          <cell r="B5552">
            <v>1172.32</v>
          </cell>
        </row>
        <row r="5553">
          <cell r="A5553" t="str">
            <v>06.012.0200-0</v>
          </cell>
          <cell r="B5553">
            <v>4126.55</v>
          </cell>
        </row>
        <row r="5554">
          <cell r="A5554" t="str">
            <v>06.012.0200-A</v>
          </cell>
          <cell r="B5554">
            <v>3730.38</v>
          </cell>
        </row>
        <row r="5555">
          <cell r="A5555" t="str">
            <v>06.012.0201-0</v>
          </cell>
          <cell r="B5555">
            <v>4523.4399999999996</v>
          </cell>
        </row>
        <row r="5556">
          <cell r="A5556" t="str">
            <v>06.012.0201-A</v>
          </cell>
          <cell r="B5556">
            <v>4088.75</v>
          </cell>
        </row>
        <row r="5557">
          <cell r="A5557" t="str">
            <v>06.012.0202-0</v>
          </cell>
          <cell r="B5557">
            <v>4962.6400000000003</v>
          </cell>
        </row>
        <row r="5558">
          <cell r="A5558" t="str">
            <v>06.012.0202-A</v>
          </cell>
          <cell r="B5558">
            <v>4489.71</v>
          </cell>
        </row>
        <row r="5559">
          <cell r="A5559" t="str">
            <v>06.012.0203-0</v>
          </cell>
          <cell r="B5559">
            <v>5416.59</v>
          </cell>
        </row>
        <row r="5560">
          <cell r="A5560" t="str">
            <v>06.012.0203-A</v>
          </cell>
          <cell r="B5560">
            <v>4904.04</v>
          </cell>
        </row>
        <row r="5561">
          <cell r="A5561" t="str">
            <v>06.012.0204-0</v>
          </cell>
          <cell r="B5561">
            <v>6043.34</v>
          </cell>
        </row>
        <row r="5562">
          <cell r="A5562" t="str">
            <v>06.012.0204-A</v>
          </cell>
          <cell r="B5562">
            <v>5471.35</v>
          </cell>
        </row>
        <row r="5563">
          <cell r="A5563" t="str">
            <v>06.012.0205-0</v>
          </cell>
          <cell r="B5563">
            <v>6622.75</v>
          </cell>
        </row>
        <row r="5564">
          <cell r="A5564" t="str">
            <v>06.012.0205-A</v>
          </cell>
          <cell r="B5564">
            <v>5991.61</v>
          </cell>
        </row>
        <row r="5565">
          <cell r="A5565" t="str">
            <v>06.012.0206-0</v>
          </cell>
          <cell r="B5565">
            <v>6758.76</v>
          </cell>
        </row>
        <row r="5566">
          <cell r="A5566" t="str">
            <v>06.012.0206-A</v>
          </cell>
          <cell r="B5566">
            <v>6122.27</v>
          </cell>
        </row>
        <row r="5567">
          <cell r="A5567" t="str">
            <v>06.012.0207-0</v>
          </cell>
          <cell r="B5567">
            <v>6890.19</v>
          </cell>
        </row>
        <row r="5568">
          <cell r="A5568" t="str">
            <v>06.012.0207-A</v>
          </cell>
          <cell r="B5568">
            <v>6247.27</v>
          </cell>
        </row>
        <row r="5569">
          <cell r="A5569" t="str">
            <v>06.012.0208-0</v>
          </cell>
          <cell r="B5569">
            <v>7227.86</v>
          </cell>
        </row>
        <row r="5570">
          <cell r="A5570" t="str">
            <v>06.012.0208-A</v>
          </cell>
          <cell r="B5570">
            <v>6568.99</v>
          </cell>
        </row>
        <row r="5571">
          <cell r="A5571" t="str">
            <v>06.012.0209-0</v>
          </cell>
          <cell r="B5571">
            <v>7557.42</v>
          </cell>
        </row>
        <row r="5572">
          <cell r="A5572" t="str">
            <v>06.012.0209-A</v>
          </cell>
          <cell r="B5572">
            <v>6866.2</v>
          </cell>
        </row>
        <row r="5573">
          <cell r="A5573" t="str">
            <v>06.012.0210-0</v>
          </cell>
          <cell r="B5573">
            <v>7930.35</v>
          </cell>
        </row>
        <row r="5574">
          <cell r="A5574" t="str">
            <v>06.012.0210-A</v>
          </cell>
          <cell r="B5574">
            <v>7207</v>
          </cell>
        </row>
        <row r="5575">
          <cell r="A5575" t="str">
            <v>06.012.0211-0</v>
          </cell>
          <cell r="B5575">
            <v>8304.9599999999991</v>
          </cell>
        </row>
        <row r="5576">
          <cell r="A5576" t="str">
            <v>06.012.0211-A</v>
          </cell>
          <cell r="B5576">
            <v>7549.27</v>
          </cell>
        </row>
        <row r="5577">
          <cell r="A5577" t="str">
            <v>06.012.0212-0</v>
          </cell>
          <cell r="B5577">
            <v>8679.51</v>
          </cell>
        </row>
        <row r="5578">
          <cell r="A5578" t="str">
            <v>06.012.0212-A</v>
          </cell>
          <cell r="B5578">
            <v>7891.47</v>
          </cell>
        </row>
        <row r="5579">
          <cell r="A5579" t="str">
            <v>06.012.0213-0</v>
          </cell>
          <cell r="B5579">
            <v>9007.4500000000007</v>
          </cell>
        </row>
        <row r="5580">
          <cell r="A5580" t="str">
            <v>06.012.0213-A</v>
          </cell>
          <cell r="B5580">
            <v>8187.28</v>
          </cell>
        </row>
        <row r="5581">
          <cell r="A5581" t="str">
            <v>06.012.0214-0</v>
          </cell>
          <cell r="B5581">
            <v>9382</v>
          </cell>
        </row>
        <row r="5582">
          <cell r="A5582" t="str">
            <v>06.012.0214-A</v>
          </cell>
          <cell r="B5582">
            <v>8529.49</v>
          </cell>
        </row>
        <row r="5583">
          <cell r="A5583" t="str">
            <v>06.012.0215-0</v>
          </cell>
          <cell r="B5583">
            <v>9756.61</v>
          </cell>
        </row>
        <row r="5584">
          <cell r="A5584" t="str">
            <v>06.012.0215-A</v>
          </cell>
          <cell r="B5584">
            <v>8871.75</v>
          </cell>
        </row>
        <row r="5585">
          <cell r="A5585" t="str">
            <v>06.012.0216-0</v>
          </cell>
          <cell r="B5585">
            <v>10129.540000000001</v>
          </cell>
        </row>
        <row r="5586">
          <cell r="A5586" t="str">
            <v>06.012.0216-A</v>
          </cell>
          <cell r="B5586">
            <v>9212.56</v>
          </cell>
        </row>
        <row r="5587">
          <cell r="A5587" t="str">
            <v>06.012.0217-0</v>
          </cell>
          <cell r="B5587">
            <v>5079.16</v>
          </cell>
        </row>
        <row r="5588">
          <cell r="A5588" t="str">
            <v>06.012.0217-A</v>
          </cell>
          <cell r="B5588">
            <v>4591.79</v>
          </cell>
        </row>
        <row r="5589">
          <cell r="A5589" t="str">
            <v>06.012.0218-0</v>
          </cell>
          <cell r="B5589">
            <v>5551.68</v>
          </cell>
        </row>
        <row r="5590">
          <cell r="A5590" t="str">
            <v>06.012.0218-A</v>
          </cell>
          <cell r="B5590">
            <v>5022.91</v>
          </cell>
        </row>
        <row r="5591">
          <cell r="A5591" t="str">
            <v>06.012.0219-0</v>
          </cell>
          <cell r="B5591">
            <v>6024.34</v>
          </cell>
        </row>
        <row r="5592">
          <cell r="A5592" t="str">
            <v>06.012.0219-A</v>
          </cell>
          <cell r="B5592">
            <v>5454.2</v>
          </cell>
        </row>
        <row r="5593">
          <cell r="A5593" t="str">
            <v>06.012.0220-0</v>
          </cell>
          <cell r="B5593">
            <v>6661.91</v>
          </cell>
        </row>
        <row r="5594">
          <cell r="A5594" t="str">
            <v>06.012.0220-A</v>
          </cell>
          <cell r="B5594">
            <v>6027.73</v>
          </cell>
        </row>
        <row r="5595">
          <cell r="A5595" t="str">
            <v>06.012.0221-0</v>
          </cell>
          <cell r="B5595">
            <v>7323.41</v>
          </cell>
        </row>
        <row r="5596">
          <cell r="A5596" t="str">
            <v>06.012.0221-A</v>
          </cell>
          <cell r="B5596">
            <v>6625.17</v>
          </cell>
        </row>
        <row r="5597">
          <cell r="A5597" t="str">
            <v>06.012.0222-0</v>
          </cell>
          <cell r="B5597">
            <v>7634.7</v>
          </cell>
        </row>
        <row r="5598">
          <cell r="A5598" t="str">
            <v>06.012.0222-A</v>
          </cell>
          <cell r="B5598">
            <v>6915.72</v>
          </cell>
        </row>
        <row r="5599">
          <cell r="A5599" t="str">
            <v>06.012.0223-0</v>
          </cell>
          <cell r="B5599">
            <v>7888.95</v>
          </cell>
        </row>
        <row r="5600">
          <cell r="A5600" t="str">
            <v>06.012.0223-A</v>
          </cell>
          <cell r="B5600">
            <v>7146.01</v>
          </cell>
        </row>
        <row r="5601">
          <cell r="A5601" t="str">
            <v>06.012.0224-0</v>
          </cell>
          <cell r="B5601">
            <v>8216.02</v>
          </cell>
        </row>
        <row r="5602">
          <cell r="A5602" t="str">
            <v>06.012.0224-A</v>
          </cell>
          <cell r="B5602">
            <v>7442.15</v>
          </cell>
        </row>
        <row r="5603">
          <cell r="A5603" t="str">
            <v>06.012.0225-0</v>
          </cell>
          <cell r="B5603">
            <v>8332.67</v>
          </cell>
        </row>
        <row r="5604">
          <cell r="A5604" t="str">
            <v>06.012.0225-A</v>
          </cell>
          <cell r="B5604">
            <v>7567.43</v>
          </cell>
        </row>
        <row r="5605">
          <cell r="A5605" t="str">
            <v>06.012.0226-0</v>
          </cell>
          <cell r="B5605">
            <v>8705.61</v>
          </cell>
        </row>
        <row r="5606">
          <cell r="A5606" t="str">
            <v>06.012.0226-A</v>
          </cell>
          <cell r="B5606">
            <v>7908.24</v>
          </cell>
        </row>
        <row r="5607">
          <cell r="A5607" t="str">
            <v>06.012.0227-0</v>
          </cell>
          <cell r="B5607">
            <v>9080.2199999999993</v>
          </cell>
        </row>
        <row r="5608">
          <cell r="A5608" t="str">
            <v>06.012.0227-A</v>
          </cell>
          <cell r="B5608">
            <v>8250.5</v>
          </cell>
        </row>
        <row r="5609">
          <cell r="A5609" t="str">
            <v>06.012.0228-0</v>
          </cell>
          <cell r="B5609">
            <v>9409.77</v>
          </cell>
        </row>
        <row r="5610">
          <cell r="A5610" t="str">
            <v>06.012.0228-A</v>
          </cell>
          <cell r="B5610">
            <v>8547.7099999999991</v>
          </cell>
        </row>
        <row r="5611">
          <cell r="A5611" t="str">
            <v>06.012.0229-0</v>
          </cell>
          <cell r="B5611">
            <v>9782.7000000000007</v>
          </cell>
        </row>
        <row r="5612">
          <cell r="A5612" t="str">
            <v>06.012.0229-A</v>
          </cell>
          <cell r="B5612">
            <v>8888.51</v>
          </cell>
        </row>
        <row r="5613">
          <cell r="A5613" t="str">
            <v>06.012.0230-0</v>
          </cell>
          <cell r="B5613">
            <v>10157.25</v>
          </cell>
        </row>
        <row r="5614">
          <cell r="A5614" t="str">
            <v>06.012.0230-A</v>
          </cell>
          <cell r="B5614">
            <v>9230.7199999999993</v>
          </cell>
        </row>
        <row r="5615">
          <cell r="A5615" t="str">
            <v>06.012.0231-0</v>
          </cell>
          <cell r="B5615">
            <v>10531.86</v>
          </cell>
        </row>
        <row r="5616">
          <cell r="A5616" t="str">
            <v>06.012.0231-A</v>
          </cell>
          <cell r="B5616">
            <v>9572.98</v>
          </cell>
        </row>
        <row r="5617">
          <cell r="A5617" t="str">
            <v>06.012.0232-0</v>
          </cell>
          <cell r="B5617">
            <v>10859.8</v>
          </cell>
        </row>
        <row r="5618">
          <cell r="A5618" t="str">
            <v>06.012.0232-A</v>
          </cell>
          <cell r="B5618">
            <v>9868.7900000000009</v>
          </cell>
        </row>
        <row r="5619">
          <cell r="A5619" t="str">
            <v>06.012.0233-0</v>
          </cell>
          <cell r="B5619">
            <v>5786.61</v>
          </cell>
        </row>
        <row r="5620">
          <cell r="A5620" t="str">
            <v>06.012.0233-A</v>
          </cell>
          <cell r="B5620">
            <v>5230.7</v>
          </cell>
        </row>
        <row r="5621">
          <cell r="A5621" t="str">
            <v>06.012.0234-0</v>
          </cell>
          <cell r="B5621">
            <v>6304.19</v>
          </cell>
        </row>
        <row r="5622">
          <cell r="A5622" t="str">
            <v>06.012.0234-A</v>
          </cell>
          <cell r="B5622">
            <v>5702.21</v>
          </cell>
        </row>
        <row r="5623">
          <cell r="A5623" t="str">
            <v>06.012.0235-0</v>
          </cell>
          <cell r="B5623">
            <v>6772.57</v>
          </cell>
        </row>
        <row r="5624">
          <cell r="A5624" t="str">
            <v>06.012.0235-A</v>
          </cell>
          <cell r="B5624">
            <v>6125.21</v>
          </cell>
        </row>
        <row r="5625">
          <cell r="A5625" t="str">
            <v>06.012.0236-0</v>
          </cell>
          <cell r="B5625">
            <v>7330.75</v>
          </cell>
        </row>
        <row r="5626">
          <cell r="A5626" t="str">
            <v>06.012.0236-A</v>
          </cell>
          <cell r="B5626">
            <v>6632.04</v>
          </cell>
        </row>
        <row r="5627">
          <cell r="A5627" t="str">
            <v>06.012.0237-0</v>
          </cell>
          <cell r="B5627">
            <v>8048.26</v>
          </cell>
        </row>
        <row r="5628">
          <cell r="A5628" t="str">
            <v>06.012.0237-A</v>
          </cell>
          <cell r="B5628">
            <v>7280.83</v>
          </cell>
        </row>
        <row r="5629">
          <cell r="A5629" t="str">
            <v>06.012.0238-0</v>
          </cell>
          <cell r="B5629">
            <v>8530.7900000000009</v>
          </cell>
        </row>
        <row r="5630">
          <cell r="A5630" t="str">
            <v>06.012.0238-A</v>
          </cell>
          <cell r="B5630">
            <v>7729.06</v>
          </cell>
        </row>
        <row r="5631">
          <cell r="A5631" t="str">
            <v>06.012.0239-0</v>
          </cell>
          <cell r="B5631">
            <v>8728.76</v>
          </cell>
        </row>
        <row r="5632">
          <cell r="A5632" t="str">
            <v>06.012.0239-A</v>
          </cell>
          <cell r="B5632">
            <v>7899.8</v>
          </cell>
        </row>
        <row r="5633">
          <cell r="A5633" t="str">
            <v>06.012.0240-0</v>
          </cell>
          <cell r="B5633">
            <v>8987.02</v>
          </cell>
        </row>
        <row r="5634">
          <cell r="A5634" t="str">
            <v>06.012.0240-A</v>
          </cell>
          <cell r="B5634">
            <v>8139.26</v>
          </cell>
        </row>
        <row r="5635">
          <cell r="A5635" t="str">
            <v>06.012.0241-0</v>
          </cell>
          <cell r="B5635">
            <v>9326.35</v>
          </cell>
        </row>
        <row r="5636">
          <cell r="A5636" t="str">
            <v>06.012.0241-A</v>
          </cell>
          <cell r="B5636">
            <v>8462.4599999999991</v>
          </cell>
        </row>
        <row r="5637">
          <cell r="A5637" t="str">
            <v>06.012.0242-0</v>
          </cell>
          <cell r="B5637">
            <v>9699.3700000000008</v>
          </cell>
        </row>
        <row r="5638">
          <cell r="A5638" t="str">
            <v>06.012.0242-A</v>
          </cell>
          <cell r="B5638">
            <v>8803.34</v>
          </cell>
        </row>
        <row r="5639">
          <cell r="A5639" t="str">
            <v>06.012.0243-0</v>
          </cell>
          <cell r="B5639">
            <v>10028.98</v>
          </cell>
        </row>
        <row r="5640">
          <cell r="A5640" t="str">
            <v>06.012.0243-A</v>
          </cell>
          <cell r="B5640">
            <v>9100.61</v>
          </cell>
        </row>
        <row r="5641">
          <cell r="A5641" t="str">
            <v>06.012.0244-0</v>
          </cell>
          <cell r="B5641">
            <v>10402.23</v>
          </cell>
        </row>
        <row r="5642">
          <cell r="A5642" t="str">
            <v>06.012.0244-A</v>
          </cell>
          <cell r="B5642">
            <v>9441.51</v>
          </cell>
        </row>
        <row r="5643">
          <cell r="A5643" t="str">
            <v>06.012.0245-0</v>
          </cell>
          <cell r="B5643">
            <v>10776.46</v>
          </cell>
        </row>
        <row r="5644">
          <cell r="A5644" t="str">
            <v>06.012.0245-A</v>
          </cell>
          <cell r="B5644">
            <v>9783.6200000000008</v>
          </cell>
        </row>
        <row r="5645">
          <cell r="A5645" t="str">
            <v>06.012.0246-0</v>
          </cell>
          <cell r="B5645">
            <v>11151.01</v>
          </cell>
        </row>
        <row r="5646">
          <cell r="A5646" t="str">
            <v>06.012.0246-A</v>
          </cell>
          <cell r="B5646">
            <v>10125.83</v>
          </cell>
        </row>
        <row r="5647">
          <cell r="A5647" t="str">
            <v>06.012.0247-0</v>
          </cell>
          <cell r="B5647">
            <v>11479.94</v>
          </cell>
        </row>
        <row r="5648">
          <cell r="A5648" t="str">
            <v>06.012.0247-A</v>
          </cell>
          <cell r="B5648">
            <v>10422.41</v>
          </cell>
        </row>
        <row r="5649">
          <cell r="A5649" t="str">
            <v>06.012.0248-0</v>
          </cell>
          <cell r="B5649">
            <v>11853.65</v>
          </cell>
        </row>
        <row r="5650">
          <cell r="A5650" t="str">
            <v>06.012.0248-A</v>
          </cell>
          <cell r="B5650">
            <v>10763.98</v>
          </cell>
        </row>
        <row r="5651">
          <cell r="A5651" t="str">
            <v>06.012.0249-0</v>
          </cell>
          <cell r="B5651">
            <v>6915.14</v>
          </cell>
        </row>
        <row r="5652">
          <cell r="A5652" t="str">
            <v>06.012.0249-A</v>
          </cell>
          <cell r="B5652">
            <v>6249.94</v>
          </cell>
        </row>
        <row r="5653">
          <cell r="A5653" t="str">
            <v>06.012.0250-0</v>
          </cell>
          <cell r="B5653">
            <v>7468.41</v>
          </cell>
        </row>
        <row r="5654">
          <cell r="A5654" t="str">
            <v>06.012.0250-A</v>
          </cell>
          <cell r="B5654">
            <v>6754.02</v>
          </cell>
        </row>
        <row r="5655">
          <cell r="A5655" t="str">
            <v>06.012.0251-0</v>
          </cell>
          <cell r="B5655">
            <v>8021.66</v>
          </cell>
        </row>
        <row r="5656">
          <cell r="A5656" t="str">
            <v>06.012.0251-A</v>
          </cell>
          <cell r="B5656">
            <v>7258.08</v>
          </cell>
        </row>
        <row r="5657">
          <cell r="A5657" t="str">
            <v>06.012.0252-0</v>
          </cell>
          <cell r="B5657">
            <v>8785.3700000000008</v>
          </cell>
        </row>
        <row r="5658">
          <cell r="A5658" t="str">
            <v>06.012.0252-A</v>
          </cell>
          <cell r="B5658">
            <v>7948.4</v>
          </cell>
        </row>
        <row r="5659">
          <cell r="A5659" t="str">
            <v>06.012.0253-0</v>
          </cell>
          <cell r="B5659">
            <v>9552.07</v>
          </cell>
        </row>
        <row r="5660">
          <cell r="A5660" t="str">
            <v>06.012.0253-A</v>
          </cell>
          <cell r="B5660">
            <v>8641.93</v>
          </cell>
        </row>
        <row r="5661">
          <cell r="A5661" t="str">
            <v>06.012.0254-0</v>
          </cell>
          <cell r="B5661">
            <v>9697.74</v>
          </cell>
        </row>
        <row r="5662">
          <cell r="A5662" t="str">
            <v>06.012.0254-A</v>
          </cell>
          <cell r="B5662">
            <v>8779.26</v>
          </cell>
        </row>
        <row r="5663">
          <cell r="A5663" t="str">
            <v>06.012.0255-0</v>
          </cell>
          <cell r="B5663">
            <v>9769.34</v>
          </cell>
        </row>
        <row r="5664">
          <cell r="A5664" t="str">
            <v>06.012.0255-A</v>
          </cell>
          <cell r="B5664">
            <v>8847.41</v>
          </cell>
        </row>
        <row r="5665">
          <cell r="A5665" t="str">
            <v>06.012.0256-0</v>
          </cell>
          <cell r="B5665">
            <v>10107.67</v>
          </cell>
        </row>
        <row r="5666">
          <cell r="A5666" t="str">
            <v>06.012.0256-A</v>
          </cell>
          <cell r="B5666">
            <v>9169.76</v>
          </cell>
        </row>
        <row r="5667">
          <cell r="A5667" t="str">
            <v>06.012.0257-0</v>
          </cell>
          <cell r="B5667">
            <v>10437.219999999999</v>
          </cell>
        </row>
        <row r="5668">
          <cell r="A5668" t="str">
            <v>06.012.0257-A</v>
          </cell>
          <cell r="B5668">
            <v>9466.9699999999993</v>
          </cell>
        </row>
        <row r="5669">
          <cell r="A5669" t="str">
            <v>06.012.0258-0</v>
          </cell>
          <cell r="B5669">
            <v>10811.77</v>
          </cell>
        </row>
        <row r="5670">
          <cell r="A5670" t="str">
            <v>06.012.0258-A</v>
          </cell>
          <cell r="B5670">
            <v>9809.18</v>
          </cell>
        </row>
        <row r="5671">
          <cell r="A5671" t="str">
            <v>06.012.0259-0</v>
          </cell>
          <cell r="B5671">
            <v>11184.76</v>
          </cell>
        </row>
        <row r="5672">
          <cell r="A5672" t="str">
            <v>06.012.0259-A</v>
          </cell>
          <cell r="B5672">
            <v>10150.040000000001</v>
          </cell>
        </row>
        <row r="5673">
          <cell r="A5673" t="str">
            <v>06.012.0260-0</v>
          </cell>
          <cell r="B5673">
            <v>11559.31</v>
          </cell>
        </row>
        <row r="5674">
          <cell r="A5674" t="str">
            <v>06.012.0260-A</v>
          </cell>
          <cell r="B5674">
            <v>10492.25</v>
          </cell>
        </row>
        <row r="5675">
          <cell r="A5675" t="str">
            <v>06.012.0261-0</v>
          </cell>
          <cell r="B5675">
            <v>11888.86</v>
          </cell>
        </row>
        <row r="5676">
          <cell r="A5676" t="str">
            <v>06.012.0261-A</v>
          </cell>
          <cell r="B5676">
            <v>10789.45</v>
          </cell>
        </row>
        <row r="5677">
          <cell r="A5677" t="str">
            <v>06.012.0262-0</v>
          </cell>
          <cell r="B5677">
            <v>12261.8</v>
          </cell>
        </row>
        <row r="5678">
          <cell r="A5678" t="str">
            <v>06.012.0262-A</v>
          </cell>
          <cell r="B5678">
            <v>11130.26</v>
          </cell>
        </row>
        <row r="5679">
          <cell r="A5679" t="str">
            <v>06.012.0263-0</v>
          </cell>
          <cell r="B5679">
            <v>12636.41</v>
          </cell>
        </row>
        <row r="5680">
          <cell r="A5680" t="str">
            <v>06.012.0263-A</v>
          </cell>
          <cell r="B5680">
            <v>11472.52</v>
          </cell>
        </row>
        <row r="5681">
          <cell r="A5681" t="str">
            <v>06.012.0264-0</v>
          </cell>
          <cell r="B5681">
            <v>7788.22</v>
          </cell>
        </row>
        <row r="5682">
          <cell r="A5682" t="str">
            <v>06.012.0264-A</v>
          </cell>
          <cell r="B5682">
            <v>7036.79</v>
          </cell>
        </row>
        <row r="5683">
          <cell r="A5683" t="str">
            <v>06.012.0265-0</v>
          </cell>
          <cell r="B5683">
            <v>8372.57</v>
          </cell>
        </row>
        <row r="5684">
          <cell r="A5684" t="str">
            <v>06.012.0265-A</v>
          </cell>
          <cell r="B5684">
            <v>7568.63</v>
          </cell>
        </row>
        <row r="5685">
          <cell r="A5685" t="str">
            <v>06.012.0266-0</v>
          </cell>
          <cell r="B5685">
            <v>8966.14</v>
          </cell>
        </row>
        <row r="5686">
          <cell r="A5686" t="str">
            <v>06.012.0266-A</v>
          </cell>
          <cell r="B5686">
            <v>8108.94</v>
          </cell>
        </row>
        <row r="5687">
          <cell r="A5687" t="str">
            <v>06.012.0267-0</v>
          </cell>
          <cell r="B5687">
            <v>9518.15</v>
          </cell>
        </row>
        <row r="5688">
          <cell r="A5688" t="str">
            <v>06.012.0267-A</v>
          </cell>
          <cell r="B5688">
            <v>8607.41</v>
          </cell>
        </row>
        <row r="5689">
          <cell r="A5689" t="str">
            <v>06.012.0268-0</v>
          </cell>
          <cell r="B5689">
            <v>10373.51</v>
          </cell>
        </row>
        <row r="5690">
          <cell r="A5690" t="str">
            <v>06.012.0268-A</v>
          </cell>
          <cell r="B5690">
            <v>9384.68</v>
          </cell>
        </row>
        <row r="5691">
          <cell r="A5691" t="str">
            <v>06.012.0269-0</v>
          </cell>
          <cell r="B5691">
            <v>10756.75</v>
          </cell>
        </row>
        <row r="5692">
          <cell r="A5692" t="str">
            <v>06.012.0269-A</v>
          </cell>
          <cell r="B5692">
            <v>9740.77</v>
          </cell>
        </row>
        <row r="5693">
          <cell r="A5693" t="str">
            <v>06.012.0270-0</v>
          </cell>
          <cell r="B5693">
            <v>10963.57</v>
          </cell>
        </row>
        <row r="5694">
          <cell r="A5694" t="str">
            <v>06.012.0270-A</v>
          </cell>
          <cell r="B5694">
            <v>9922.85</v>
          </cell>
        </row>
        <row r="5695">
          <cell r="A5695" t="str">
            <v>06.012.0271-0</v>
          </cell>
          <cell r="B5695">
            <v>11364.39</v>
          </cell>
        </row>
        <row r="5696">
          <cell r="A5696" t="str">
            <v>06.012.0271-A</v>
          </cell>
          <cell r="B5696">
            <v>10284.98</v>
          </cell>
        </row>
        <row r="5697">
          <cell r="A5697" t="str">
            <v>06.012.0272-0</v>
          </cell>
          <cell r="B5697">
            <v>11420.42</v>
          </cell>
        </row>
        <row r="5698">
          <cell r="A5698" t="str">
            <v>06.012.0272-A</v>
          </cell>
          <cell r="B5698">
            <v>10356.030000000001</v>
          </cell>
        </row>
        <row r="5699">
          <cell r="A5699" t="str">
            <v>06.012.0273-0</v>
          </cell>
          <cell r="B5699">
            <v>11793.7</v>
          </cell>
        </row>
        <row r="5700">
          <cell r="A5700" t="str">
            <v>06.012.0273-A</v>
          </cell>
          <cell r="B5700">
            <v>10697.17</v>
          </cell>
        </row>
        <row r="5701">
          <cell r="A5701" t="str">
            <v>06.012.0274-0</v>
          </cell>
          <cell r="B5701">
            <v>12168.25</v>
          </cell>
        </row>
        <row r="5702">
          <cell r="A5702" t="str">
            <v>06.012.0274-A</v>
          </cell>
          <cell r="B5702">
            <v>11039.38</v>
          </cell>
        </row>
        <row r="5703">
          <cell r="A5703" t="str">
            <v>06.012.0275-0</v>
          </cell>
          <cell r="B5703">
            <v>12497.8</v>
          </cell>
        </row>
        <row r="5704">
          <cell r="A5704" t="str">
            <v>06.012.0275-A</v>
          </cell>
          <cell r="B5704">
            <v>11336.59</v>
          </cell>
        </row>
        <row r="5705">
          <cell r="A5705" t="str">
            <v>06.012.0276-0</v>
          </cell>
          <cell r="B5705">
            <v>12870.79</v>
          </cell>
        </row>
        <row r="5706">
          <cell r="A5706" t="str">
            <v>06.012.0276-A</v>
          </cell>
          <cell r="B5706">
            <v>11677.45</v>
          </cell>
        </row>
        <row r="5707">
          <cell r="A5707" t="str">
            <v>06.012.0277-0</v>
          </cell>
          <cell r="B5707">
            <v>13245.35</v>
          </cell>
        </row>
        <row r="5708">
          <cell r="A5708" t="str">
            <v>06.012.0277-A</v>
          </cell>
          <cell r="B5708">
            <v>12019.65</v>
          </cell>
        </row>
        <row r="5709">
          <cell r="A5709" t="str">
            <v>06.012.0278-0</v>
          </cell>
          <cell r="B5709">
            <v>13619.9</v>
          </cell>
        </row>
        <row r="5710">
          <cell r="A5710" t="str">
            <v>06.012.0278-A</v>
          </cell>
          <cell r="B5710">
            <v>12361.86</v>
          </cell>
        </row>
        <row r="5711">
          <cell r="A5711" t="str">
            <v>06.012.0310-0</v>
          </cell>
          <cell r="B5711">
            <v>9397.0300000000007</v>
          </cell>
        </row>
        <row r="5712">
          <cell r="A5712" t="str">
            <v>06.012.0310-A</v>
          </cell>
          <cell r="B5712">
            <v>8456.98</v>
          </cell>
        </row>
        <row r="5713">
          <cell r="A5713" t="str">
            <v>06.012.0312-0</v>
          </cell>
          <cell r="B5713">
            <v>9596.7000000000007</v>
          </cell>
        </row>
        <row r="5714">
          <cell r="A5714" t="str">
            <v>06.012.0312-A</v>
          </cell>
          <cell r="B5714">
            <v>8645.82</v>
          </cell>
        </row>
        <row r="5715">
          <cell r="A5715" t="str">
            <v>06.012.0315-0</v>
          </cell>
          <cell r="B5715">
            <v>10342.209999999999</v>
          </cell>
        </row>
        <row r="5716">
          <cell r="A5716" t="str">
            <v>06.012.0315-A</v>
          </cell>
          <cell r="B5716">
            <v>9302.0300000000007</v>
          </cell>
        </row>
        <row r="5717">
          <cell r="A5717" t="str">
            <v>06.012.0317-0</v>
          </cell>
          <cell r="B5717">
            <v>10331.790000000001</v>
          </cell>
        </row>
        <row r="5718">
          <cell r="A5718" t="str">
            <v>06.012.0317-A</v>
          </cell>
          <cell r="B5718">
            <v>9344.51</v>
          </cell>
        </row>
        <row r="5719">
          <cell r="A5719" t="str">
            <v>06.012.0319-0</v>
          </cell>
          <cell r="B5719">
            <v>11234.57</v>
          </cell>
        </row>
        <row r="5720">
          <cell r="A5720" t="str">
            <v>06.012.0319-A</v>
          </cell>
          <cell r="B5720">
            <v>10164.59</v>
          </cell>
        </row>
        <row r="5721">
          <cell r="A5721" t="str">
            <v>06.012.0320-0</v>
          </cell>
          <cell r="B5721">
            <v>11903.18</v>
          </cell>
        </row>
        <row r="5722">
          <cell r="A5722" t="str">
            <v>06.012.0320-A</v>
          </cell>
          <cell r="B5722">
            <v>10775.77</v>
          </cell>
        </row>
        <row r="5723">
          <cell r="A5723" t="str">
            <v>06.012.0322-0</v>
          </cell>
          <cell r="B5723">
            <v>11999.11</v>
          </cell>
        </row>
        <row r="5724">
          <cell r="A5724" t="str">
            <v>06.012.0322-A</v>
          </cell>
          <cell r="B5724">
            <v>10856.76</v>
          </cell>
        </row>
        <row r="5725">
          <cell r="A5725" t="str">
            <v>06.012.0325-0</v>
          </cell>
          <cell r="B5725">
            <v>12311.78</v>
          </cell>
        </row>
        <row r="5726">
          <cell r="A5726" t="str">
            <v>06.012.0325-A</v>
          </cell>
          <cell r="B5726">
            <v>11146.88</v>
          </cell>
        </row>
        <row r="5727">
          <cell r="A5727" t="str">
            <v>06.012.0327-0</v>
          </cell>
          <cell r="B5727">
            <v>12474.52</v>
          </cell>
        </row>
        <row r="5728">
          <cell r="A5728" t="str">
            <v>06.012.0327-A</v>
          </cell>
          <cell r="B5728">
            <v>11309.15</v>
          </cell>
        </row>
        <row r="5729">
          <cell r="A5729" t="str">
            <v>06.012.0329-0</v>
          </cell>
          <cell r="B5729">
            <v>12762.55</v>
          </cell>
        </row>
        <row r="5730">
          <cell r="A5730" t="str">
            <v>06.012.0329-A</v>
          </cell>
          <cell r="B5730">
            <v>11564.94</v>
          </cell>
        </row>
        <row r="5731">
          <cell r="A5731" t="str">
            <v>06.012.0331-0</v>
          </cell>
          <cell r="B5731">
            <v>13147.84</v>
          </cell>
        </row>
        <row r="5732">
          <cell r="A5732" t="str">
            <v>06.012.0331-A</v>
          </cell>
          <cell r="B5732">
            <v>11921.92</v>
          </cell>
        </row>
        <row r="5733">
          <cell r="A5733" t="str">
            <v>06.012.0332-0</v>
          </cell>
          <cell r="B5733">
            <v>13485.59</v>
          </cell>
        </row>
        <row r="5734">
          <cell r="A5734" t="str">
            <v>06.012.0332-A</v>
          </cell>
          <cell r="B5734">
            <v>12232.26</v>
          </cell>
        </row>
        <row r="5735">
          <cell r="A5735" t="str">
            <v>06.012.0335-0</v>
          </cell>
          <cell r="B5735">
            <v>13925.52</v>
          </cell>
        </row>
        <row r="5736">
          <cell r="A5736" t="str">
            <v>06.012.0335-A</v>
          </cell>
          <cell r="B5736">
            <v>12631.09</v>
          </cell>
        </row>
        <row r="5737">
          <cell r="A5737" t="str">
            <v>06.012.0337-0</v>
          </cell>
          <cell r="B5737">
            <v>14300.07</v>
          </cell>
        </row>
        <row r="5738">
          <cell r="A5738" t="str">
            <v>06.012.0337-A</v>
          </cell>
          <cell r="B5738">
            <v>12973.3</v>
          </cell>
        </row>
        <row r="5739">
          <cell r="A5739" t="str">
            <v>06.012.0340-0</v>
          </cell>
          <cell r="B5739">
            <v>14643.68</v>
          </cell>
        </row>
        <row r="5740">
          <cell r="A5740" t="str">
            <v>06.012.0340-A</v>
          </cell>
          <cell r="B5740">
            <v>13282.68</v>
          </cell>
        </row>
        <row r="5741">
          <cell r="A5741" t="str">
            <v>06.012.0345-0</v>
          </cell>
          <cell r="B5741">
            <v>10557.03</v>
          </cell>
        </row>
        <row r="5742">
          <cell r="A5742" t="str">
            <v>06.012.0345-A</v>
          </cell>
          <cell r="B5742">
            <v>9488.17</v>
          </cell>
        </row>
        <row r="5743">
          <cell r="A5743" t="str">
            <v>06.012.0347-0</v>
          </cell>
          <cell r="B5743">
            <v>10776.81</v>
          </cell>
        </row>
        <row r="5744">
          <cell r="A5744" t="str">
            <v>06.012.0347-A</v>
          </cell>
          <cell r="B5744">
            <v>9678.98</v>
          </cell>
        </row>
        <row r="5745">
          <cell r="A5745" t="str">
            <v>06.012.0348-0</v>
          </cell>
          <cell r="B5745">
            <v>10943.07</v>
          </cell>
        </row>
        <row r="5746">
          <cell r="A5746" t="str">
            <v>06.012.0348-A</v>
          </cell>
          <cell r="B5746">
            <v>9829.19</v>
          </cell>
        </row>
        <row r="5747">
          <cell r="A5747" t="str">
            <v>06.012.0349-0</v>
          </cell>
          <cell r="B5747">
            <v>11365.21</v>
          </cell>
        </row>
        <row r="5748">
          <cell r="A5748" t="str">
            <v>06.012.0349-A</v>
          </cell>
          <cell r="B5748">
            <v>10272.129999999999</v>
          </cell>
        </row>
        <row r="5749">
          <cell r="A5749" t="str">
            <v>06.012.0351-0</v>
          </cell>
          <cell r="B5749">
            <v>12095.62</v>
          </cell>
        </row>
        <row r="5750">
          <cell r="A5750" t="str">
            <v>06.012.0351-A</v>
          </cell>
          <cell r="B5750">
            <v>10944.5</v>
          </cell>
        </row>
        <row r="5751">
          <cell r="A5751" t="str">
            <v>06.012.0352-0</v>
          </cell>
          <cell r="B5751">
            <v>13004.04</v>
          </cell>
        </row>
        <row r="5752">
          <cell r="A5752" t="str">
            <v>06.012.0352-A</v>
          </cell>
          <cell r="B5752">
            <v>11765.21</v>
          </cell>
        </row>
        <row r="5753">
          <cell r="A5753" t="str">
            <v>06.012.0355-0</v>
          </cell>
          <cell r="B5753">
            <v>13088.26</v>
          </cell>
        </row>
        <row r="5754">
          <cell r="A5754" t="str">
            <v>06.012.0355-A</v>
          </cell>
          <cell r="B5754">
            <v>11844.29</v>
          </cell>
        </row>
        <row r="5755">
          <cell r="A5755" t="str">
            <v>06.012.0357-0</v>
          </cell>
          <cell r="B5755">
            <v>13169.18</v>
          </cell>
        </row>
        <row r="5756">
          <cell r="A5756" t="str">
            <v>06.012.0357-A</v>
          </cell>
          <cell r="B5756">
            <v>11918.78</v>
          </cell>
        </row>
        <row r="5757">
          <cell r="A5757" t="str">
            <v>06.012.0359-0</v>
          </cell>
          <cell r="B5757">
            <v>13507</v>
          </cell>
        </row>
        <row r="5758">
          <cell r="A5758" t="str">
            <v>06.012.0359-A</v>
          </cell>
          <cell r="B5758">
            <v>12240.66</v>
          </cell>
        </row>
        <row r="5759">
          <cell r="A5759" t="str">
            <v>06.012.0362-0</v>
          </cell>
          <cell r="B5759">
            <v>13836.56</v>
          </cell>
        </row>
        <row r="5760">
          <cell r="A5760" t="str">
            <v>06.012.0362-A</v>
          </cell>
          <cell r="B5760">
            <v>12537.87</v>
          </cell>
        </row>
        <row r="5761">
          <cell r="A5761" t="str">
            <v>06.012.0363-0</v>
          </cell>
          <cell r="B5761">
            <v>14150.84</v>
          </cell>
        </row>
        <row r="5762">
          <cell r="A5762" t="str">
            <v>06.012.0363-A</v>
          </cell>
          <cell r="B5762">
            <v>12827.87</v>
          </cell>
        </row>
        <row r="5763">
          <cell r="A5763" t="str">
            <v>06.012.0364-0</v>
          </cell>
          <cell r="B5763">
            <v>14585.72</v>
          </cell>
        </row>
        <row r="5764">
          <cell r="A5764" t="str">
            <v>06.012.0364-A</v>
          </cell>
          <cell r="B5764">
            <v>13222.34</v>
          </cell>
        </row>
        <row r="5765">
          <cell r="A5765" t="str">
            <v>06.012.0366-0</v>
          </cell>
          <cell r="B5765">
            <v>14958.65</v>
          </cell>
        </row>
        <row r="5766">
          <cell r="A5766" t="str">
            <v>06.012.0366-A</v>
          </cell>
          <cell r="B5766">
            <v>13563.14</v>
          </cell>
        </row>
        <row r="5767">
          <cell r="A5767" t="str">
            <v>06.012.0368-0</v>
          </cell>
          <cell r="B5767">
            <v>15288.2</v>
          </cell>
        </row>
        <row r="5768">
          <cell r="A5768" t="str">
            <v>06.012.0368-A</v>
          </cell>
          <cell r="B5768">
            <v>13860.35</v>
          </cell>
        </row>
        <row r="5769">
          <cell r="A5769" t="str">
            <v>06.012.0370-0</v>
          </cell>
          <cell r="B5769">
            <v>15662.31</v>
          </cell>
        </row>
        <row r="5770">
          <cell r="A5770" t="str">
            <v>06.012.0370-A</v>
          </cell>
          <cell r="B5770">
            <v>14202.17</v>
          </cell>
        </row>
        <row r="5771">
          <cell r="A5771" t="str">
            <v>06.012.0372-0</v>
          </cell>
          <cell r="B5771">
            <v>13834.74</v>
          </cell>
        </row>
        <row r="5772">
          <cell r="A5772" t="str">
            <v>06.012.0372-A</v>
          </cell>
          <cell r="B5772">
            <v>12491</v>
          </cell>
        </row>
        <row r="5773">
          <cell r="A5773" t="str">
            <v>06.012.0375-0</v>
          </cell>
          <cell r="B5773">
            <v>15327.59</v>
          </cell>
        </row>
        <row r="5774">
          <cell r="A5774" t="str">
            <v>06.012.0375-A</v>
          </cell>
          <cell r="B5774">
            <v>13855.35</v>
          </cell>
        </row>
        <row r="5775">
          <cell r="A5775" t="str">
            <v>06.012.0377-0</v>
          </cell>
          <cell r="B5775">
            <v>16828.759999999998</v>
          </cell>
        </row>
        <row r="5776">
          <cell r="A5776" t="str">
            <v>06.012.0377-A</v>
          </cell>
          <cell r="B5776">
            <v>15214.08</v>
          </cell>
        </row>
        <row r="5777">
          <cell r="A5777" t="str">
            <v>06.012.0379-0</v>
          </cell>
          <cell r="B5777">
            <v>18951.169999999998</v>
          </cell>
        </row>
        <row r="5778">
          <cell r="A5778" t="str">
            <v>06.012.0379-A</v>
          </cell>
          <cell r="B5778">
            <v>17133.29</v>
          </cell>
        </row>
        <row r="5779">
          <cell r="A5779" t="str">
            <v>06.012.0381-0</v>
          </cell>
          <cell r="B5779">
            <v>19202.89</v>
          </cell>
        </row>
        <row r="5780">
          <cell r="A5780" t="str">
            <v>06.012.0381-A</v>
          </cell>
          <cell r="B5780">
            <v>17382.28</v>
          </cell>
        </row>
        <row r="5781">
          <cell r="A5781" t="str">
            <v>06.012.0383-0</v>
          </cell>
          <cell r="B5781">
            <v>19309.150000000001</v>
          </cell>
        </row>
        <row r="5782">
          <cell r="A5782" t="str">
            <v>06.012.0383-A</v>
          </cell>
          <cell r="B5782">
            <v>17480.5</v>
          </cell>
        </row>
        <row r="5783">
          <cell r="A5783" t="str">
            <v>06.012.0385-0</v>
          </cell>
          <cell r="B5783">
            <v>19599.71</v>
          </cell>
        </row>
        <row r="5784">
          <cell r="A5784" t="str">
            <v>06.012.0385-A</v>
          </cell>
          <cell r="B5784">
            <v>17725.009999999998</v>
          </cell>
        </row>
        <row r="5785">
          <cell r="A5785" t="str">
            <v>06.012.0387-0</v>
          </cell>
          <cell r="B5785">
            <v>20084.23</v>
          </cell>
        </row>
        <row r="5786">
          <cell r="A5786" t="str">
            <v>06.012.0387-A</v>
          </cell>
          <cell r="B5786">
            <v>18162.59</v>
          </cell>
        </row>
        <row r="5787">
          <cell r="A5787" t="str">
            <v>06.012.0389-0</v>
          </cell>
          <cell r="B5787">
            <v>20437</v>
          </cell>
        </row>
        <row r="5788">
          <cell r="A5788" t="str">
            <v>06.012.0389-A</v>
          </cell>
          <cell r="B5788">
            <v>18480.03</v>
          </cell>
        </row>
        <row r="5789">
          <cell r="A5789" t="str">
            <v>06.012.0391-0</v>
          </cell>
          <cell r="B5789">
            <v>21008.35</v>
          </cell>
        </row>
        <row r="5790">
          <cell r="A5790" t="str">
            <v>06.012.0391-A</v>
          </cell>
          <cell r="B5790">
            <v>18992.830000000002</v>
          </cell>
        </row>
        <row r="5791">
          <cell r="A5791" t="str">
            <v>06.012.0393-0</v>
          </cell>
          <cell r="B5791">
            <v>21493.73</v>
          </cell>
        </row>
        <row r="5792">
          <cell r="A5792" t="str">
            <v>06.012.0393-A</v>
          </cell>
          <cell r="B5792">
            <v>19431.59</v>
          </cell>
        </row>
        <row r="5793">
          <cell r="A5793" t="str">
            <v>06.012.0395-0</v>
          </cell>
          <cell r="B5793">
            <v>22015.919999999998</v>
          </cell>
        </row>
        <row r="5794">
          <cell r="A5794" t="str">
            <v>06.012.0395-A</v>
          </cell>
          <cell r="B5794">
            <v>19901.39</v>
          </cell>
        </row>
        <row r="5795">
          <cell r="A5795" t="str">
            <v>06.012.0400-0</v>
          </cell>
          <cell r="B5795">
            <v>22455.65</v>
          </cell>
        </row>
        <row r="5796">
          <cell r="A5796" t="str">
            <v>06.012.0400-A</v>
          </cell>
          <cell r="B5796">
            <v>20294.16</v>
          </cell>
        </row>
        <row r="5797">
          <cell r="A5797" t="str">
            <v>06.014.0012-0</v>
          </cell>
          <cell r="B5797">
            <v>2674.41</v>
          </cell>
        </row>
        <row r="5798">
          <cell r="A5798" t="str">
            <v>06.014.0012-A</v>
          </cell>
          <cell r="B5798">
            <v>2524.7600000000002</v>
          </cell>
        </row>
        <row r="5799">
          <cell r="A5799" t="str">
            <v>06.014.0013-0</v>
          </cell>
          <cell r="B5799">
            <v>2811.38</v>
          </cell>
        </row>
        <row r="5800">
          <cell r="A5800" t="str">
            <v>06.014.0013-A</v>
          </cell>
          <cell r="B5800">
            <v>2649.01</v>
          </cell>
        </row>
        <row r="5801">
          <cell r="A5801" t="str">
            <v>06.014.0014-0</v>
          </cell>
          <cell r="B5801">
            <v>3066.56</v>
          </cell>
        </row>
        <row r="5802">
          <cell r="A5802" t="str">
            <v>06.014.0014-A</v>
          </cell>
          <cell r="B5802">
            <v>2894.29</v>
          </cell>
        </row>
        <row r="5803">
          <cell r="A5803" t="str">
            <v>06.014.0015-0</v>
          </cell>
          <cell r="B5803">
            <v>3434.59</v>
          </cell>
        </row>
        <row r="5804">
          <cell r="A5804" t="str">
            <v>06.014.0015-A</v>
          </cell>
          <cell r="B5804">
            <v>3237.1</v>
          </cell>
        </row>
        <row r="5805">
          <cell r="A5805" t="str">
            <v>06.014.0016-0</v>
          </cell>
          <cell r="B5805">
            <v>3847.95</v>
          </cell>
        </row>
        <row r="5806">
          <cell r="A5806" t="str">
            <v>06.014.0016-A</v>
          </cell>
          <cell r="B5806">
            <v>3621.52</v>
          </cell>
        </row>
        <row r="5807">
          <cell r="A5807" t="str">
            <v>06.014.0049-0</v>
          </cell>
          <cell r="B5807">
            <v>481.2</v>
          </cell>
        </row>
        <row r="5808">
          <cell r="A5808" t="str">
            <v>06.014.0049-A</v>
          </cell>
          <cell r="B5808">
            <v>448.94</v>
          </cell>
        </row>
        <row r="5809">
          <cell r="A5809" t="str">
            <v>06.014.0052-0</v>
          </cell>
          <cell r="B5809">
            <v>578.6</v>
          </cell>
        </row>
        <row r="5810">
          <cell r="A5810" t="str">
            <v>06.014.0052-A</v>
          </cell>
          <cell r="B5810">
            <v>538.80999999999995</v>
          </cell>
        </row>
        <row r="5811">
          <cell r="A5811" t="str">
            <v>06.014.0054-0</v>
          </cell>
          <cell r="B5811">
            <v>846.87</v>
          </cell>
        </row>
        <row r="5812">
          <cell r="A5812" t="str">
            <v>06.014.0054-A</v>
          </cell>
          <cell r="B5812">
            <v>789.87</v>
          </cell>
        </row>
        <row r="5813">
          <cell r="A5813" t="str">
            <v>06.014.0057-0</v>
          </cell>
          <cell r="B5813">
            <v>1110.8399999999999</v>
          </cell>
        </row>
        <row r="5814">
          <cell r="A5814" t="str">
            <v>06.014.0057-A</v>
          </cell>
          <cell r="B5814">
            <v>1034.5999999999999</v>
          </cell>
        </row>
        <row r="5815">
          <cell r="A5815" t="str">
            <v>06.014.0059-0</v>
          </cell>
          <cell r="B5815">
            <v>1747.08</v>
          </cell>
        </row>
        <row r="5816">
          <cell r="A5816" t="str">
            <v>06.014.0059-A</v>
          </cell>
          <cell r="B5816">
            <v>1624.03</v>
          </cell>
        </row>
        <row r="5817">
          <cell r="A5817" t="str">
            <v>06.014.0060-0</v>
          </cell>
          <cell r="B5817">
            <v>554.59</v>
          </cell>
        </row>
        <row r="5818">
          <cell r="A5818" t="str">
            <v>06.014.0060-A</v>
          </cell>
          <cell r="B5818">
            <v>517.78</v>
          </cell>
        </row>
        <row r="5819">
          <cell r="A5819" t="str">
            <v>06.014.0062-0</v>
          </cell>
          <cell r="B5819">
            <v>678.24</v>
          </cell>
        </row>
        <row r="5820">
          <cell r="A5820" t="str">
            <v>06.014.0062-A</v>
          </cell>
          <cell r="B5820">
            <v>631.54</v>
          </cell>
        </row>
        <row r="5821">
          <cell r="A5821" t="str">
            <v>06.014.0064-0</v>
          </cell>
          <cell r="B5821">
            <v>953.73</v>
          </cell>
        </row>
        <row r="5822">
          <cell r="A5822" t="str">
            <v>06.014.0064-A</v>
          </cell>
          <cell r="B5822">
            <v>890.04</v>
          </cell>
        </row>
        <row r="5823">
          <cell r="A5823" t="str">
            <v>06.014.0066-0</v>
          </cell>
          <cell r="B5823">
            <v>1217.69</v>
          </cell>
        </row>
        <row r="5824">
          <cell r="A5824" t="str">
            <v>06.014.0066-A</v>
          </cell>
          <cell r="B5824">
            <v>1134.77</v>
          </cell>
        </row>
        <row r="5825">
          <cell r="A5825" t="str">
            <v>06.014.0068-0</v>
          </cell>
          <cell r="B5825">
            <v>1945.74</v>
          </cell>
        </row>
        <row r="5826">
          <cell r="A5826" t="str">
            <v>06.014.0068-A</v>
          </cell>
          <cell r="B5826">
            <v>1811.65</v>
          </cell>
        </row>
        <row r="5827">
          <cell r="A5827" t="str">
            <v>06.014.0100-1</v>
          </cell>
          <cell r="B5827">
            <v>1919.53</v>
          </cell>
        </row>
        <row r="5828">
          <cell r="A5828" t="str">
            <v>06.014.0100-B</v>
          </cell>
          <cell r="B5828">
            <v>1816.31</v>
          </cell>
        </row>
        <row r="5829">
          <cell r="A5829" t="str">
            <v>06.014.0101-0</v>
          </cell>
          <cell r="B5829">
            <v>1278.29</v>
          </cell>
        </row>
        <row r="5830">
          <cell r="A5830" t="str">
            <v>06.014.0101-A</v>
          </cell>
          <cell r="B5830">
            <v>1210.28</v>
          </cell>
        </row>
        <row r="5831">
          <cell r="A5831" t="str">
            <v>06.014.0102-0</v>
          </cell>
          <cell r="B5831">
            <v>1600.97</v>
          </cell>
        </row>
        <row r="5832">
          <cell r="A5832" t="str">
            <v>06.014.0102-A</v>
          </cell>
          <cell r="B5832">
            <v>1527.82</v>
          </cell>
        </row>
        <row r="5833">
          <cell r="A5833" t="str">
            <v>06.014.0105-0</v>
          </cell>
          <cell r="B5833">
            <v>1351.01</v>
          </cell>
        </row>
        <row r="5834">
          <cell r="A5834" t="str">
            <v>06.014.0105-A</v>
          </cell>
          <cell r="B5834">
            <v>1273.31</v>
          </cell>
        </row>
        <row r="5835">
          <cell r="A5835" t="str">
            <v>06.014.0110-0</v>
          </cell>
          <cell r="B5835">
            <v>333.23</v>
          </cell>
        </row>
        <row r="5836">
          <cell r="A5836" t="str">
            <v>06.014.0110-A</v>
          </cell>
          <cell r="B5836">
            <v>310.51</v>
          </cell>
        </row>
        <row r="5837">
          <cell r="A5837" t="str">
            <v>06.014.0112-0</v>
          </cell>
          <cell r="B5837">
            <v>646.34</v>
          </cell>
        </row>
        <row r="5838">
          <cell r="A5838" t="str">
            <v>06.014.0112-A</v>
          </cell>
          <cell r="B5838">
            <v>606.65</v>
          </cell>
        </row>
        <row r="5839">
          <cell r="A5839" t="str">
            <v>06.014.0114-0</v>
          </cell>
          <cell r="B5839">
            <v>769.73</v>
          </cell>
        </row>
        <row r="5840">
          <cell r="A5840" t="str">
            <v>06.014.0114-A</v>
          </cell>
          <cell r="B5840">
            <v>723.02</v>
          </cell>
        </row>
        <row r="5841">
          <cell r="A5841" t="str">
            <v>06.014.0116-0</v>
          </cell>
          <cell r="B5841">
            <v>328.94</v>
          </cell>
        </row>
        <row r="5842">
          <cell r="A5842" t="str">
            <v>06.014.0116-A</v>
          </cell>
          <cell r="B5842">
            <v>310.24</v>
          </cell>
        </row>
        <row r="5843">
          <cell r="A5843" t="str">
            <v>06.014.0118-0</v>
          </cell>
          <cell r="B5843">
            <v>452.33</v>
          </cell>
        </row>
        <row r="5844">
          <cell r="A5844" t="str">
            <v>06.014.0118-A</v>
          </cell>
          <cell r="B5844">
            <v>426.62</v>
          </cell>
        </row>
        <row r="5845">
          <cell r="A5845" t="str">
            <v>06.014.0120-0</v>
          </cell>
          <cell r="B5845">
            <v>575.47</v>
          </cell>
        </row>
        <row r="5846">
          <cell r="A5846" t="str">
            <v>06.014.0120-A</v>
          </cell>
          <cell r="B5846">
            <v>542.76</v>
          </cell>
        </row>
        <row r="5847">
          <cell r="A5847" t="str">
            <v>06.014.0122-0</v>
          </cell>
          <cell r="B5847">
            <v>199.06</v>
          </cell>
        </row>
        <row r="5848">
          <cell r="A5848" t="str">
            <v>06.014.0122-A</v>
          </cell>
          <cell r="B5848">
            <v>183.71</v>
          </cell>
        </row>
        <row r="5849">
          <cell r="A5849" t="str">
            <v>06.014.0124-0</v>
          </cell>
          <cell r="B5849">
            <v>278.76</v>
          </cell>
        </row>
        <row r="5850">
          <cell r="A5850" t="str">
            <v>06.014.0124-A</v>
          </cell>
          <cell r="B5850">
            <v>258.18</v>
          </cell>
        </row>
        <row r="5851">
          <cell r="A5851" t="str">
            <v>06.014.0126-0</v>
          </cell>
          <cell r="B5851">
            <v>354.17</v>
          </cell>
        </row>
        <row r="5852">
          <cell r="A5852" t="str">
            <v>06.014.0126-A</v>
          </cell>
          <cell r="B5852">
            <v>328.84</v>
          </cell>
        </row>
        <row r="5853">
          <cell r="A5853" t="str">
            <v>06.014.0128-0</v>
          </cell>
          <cell r="B5853">
            <v>134.25</v>
          </cell>
        </row>
        <row r="5854">
          <cell r="A5854" t="str">
            <v>06.014.0128-A</v>
          </cell>
          <cell r="B5854">
            <v>126.53</v>
          </cell>
        </row>
        <row r="5855">
          <cell r="A5855" t="str">
            <v>06.014.0130-0</v>
          </cell>
          <cell r="B5855">
            <v>226.5</v>
          </cell>
        </row>
        <row r="5856">
          <cell r="A5856" t="str">
            <v>06.014.0130-A</v>
          </cell>
          <cell r="B5856">
            <v>212.2</v>
          </cell>
        </row>
        <row r="5857">
          <cell r="A5857" t="str">
            <v>06.014.0132-0</v>
          </cell>
          <cell r="B5857">
            <v>302.17</v>
          </cell>
        </row>
        <row r="5858">
          <cell r="A5858" t="str">
            <v>06.014.0132-A</v>
          </cell>
          <cell r="B5858">
            <v>283.08999999999997</v>
          </cell>
        </row>
        <row r="5859">
          <cell r="A5859" t="str">
            <v>06.015.0010-0</v>
          </cell>
          <cell r="B5859">
            <v>1781.6</v>
          </cell>
        </row>
        <row r="5860">
          <cell r="A5860" t="str">
            <v>06.015.0010-A</v>
          </cell>
          <cell r="B5860">
            <v>1677.45</v>
          </cell>
        </row>
        <row r="5861">
          <cell r="A5861" t="str">
            <v>06.015.0011-0</v>
          </cell>
          <cell r="B5861">
            <v>1864.62</v>
          </cell>
        </row>
        <row r="5862">
          <cell r="A5862" t="str">
            <v>06.015.0011-A</v>
          </cell>
          <cell r="B5862">
            <v>1756.73</v>
          </cell>
        </row>
        <row r="5863">
          <cell r="A5863" t="str">
            <v>06.015.0012-0</v>
          </cell>
          <cell r="B5863">
            <v>2130.2600000000002</v>
          </cell>
        </row>
        <row r="5864">
          <cell r="A5864" t="str">
            <v>06.015.0012-A</v>
          </cell>
          <cell r="B5864">
            <v>2008.57</v>
          </cell>
        </row>
        <row r="5865">
          <cell r="A5865" t="str">
            <v>06.015.0013-0</v>
          </cell>
          <cell r="B5865">
            <v>2347.7800000000002</v>
          </cell>
        </row>
        <row r="5866">
          <cell r="A5866" t="str">
            <v>06.015.0013-A</v>
          </cell>
          <cell r="B5866">
            <v>2212.5100000000002</v>
          </cell>
        </row>
        <row r="5867">
          <cell r="A5867" t="str">
            <v>06.015.0014-0</v>
          </cell>
          <cell r="B5867">
            <v>2663.72</v>
          </cell>
        </row>
        <row r="5868">
          <cell r="A5868" t="str">
            <v>06.015.0014-A</v>
          </cell>
          <cell r="B5868">
            <v>2503</v>
          </cell>
        </row>
        <row r="5869">
          <cell r="A5869" t="str">
            <v>06.015.0015-0</v>
          </cell>
          <cell r="B5869">
            <v>2920.29</v>
          </cell>
        </row>
        <row r="5870">
          <cell r="A5870" t="str">
            <v>06.015.0015-A</v>
          </cell>
          <cell r="B5870">
            <v>2742.87</v>
          </cell>
        </row>
        <row r="5871">
          <cell r="A5871" t="str">
            <v>06.015.0016-0</v>
          </cell>
          <cell r="B5871">
            <v>3805.18</v>
          </cell>
        </row>
        <row r="5872">
          <cell r="A5872" t="str">
            <v>06.015.0016-A</v>
          </cell>
          <cell r="B5872">
            <v>3572.93</v>
          </cell>
        </row>
        <row r="5873">
          <cell r="A5873" t="str">
            <v>06.015.0030-0</v>
          </cell>
          <cell r="B5873">
            <v>636.38</v>
          </cell>
        </row>
        <row r="5874">
          <cell r="A5874" t="str">
            <v>06.015.0030-A</v>
          </cell>
          <cell r="B5874">
            <v>609.29999999999995</v>
          </cell>
        </row>
        <row r="5875">
          <cell r="A5875" t="str">
            <v>06.015.0031-0</v>
          </cell>
          <cell r="B5875">
            <v>2180.2199999999998</v>
          </cell>
        </row>
        <row r="5876">
          <cell r="A5876" t="str">
            <v>06.015.0031-A</v>
          </cell>
          <cell r="B5876">
            <v>2075.5500000000002</v>
          </cell>
        </row>
        <row r="5877">
          <cell r="A5877" t="str">
            <v>06.015.0060-0</v>
          </cell>
          <cell r="B5877">
            <v>428.62</v>
          </cell>
        </row>
        <row r="5878">
          <cell r="A5878" t="str">
            <v>06.015.0060-A</v>
          </cell>
          <cell r="B5878">
            <v>386.41</v>
          </cell>
        </row>
        <row r="5879">
          <cell r="A5879" t="str">
            <v>06.015.0061-0</v>
          </cell>
          <cell r="B5879">
            <v>308.37</v>
          </cell>
        </row>
        <row r="5880">
          <cell r="A5880" t="str">
            <v>06.015.0061-A</v>
          </cell>
          <cell r="B5880">
            <v>281.58</v>
          </cell>
        </row>
        <row r="5881">
          <cell r="A5881" t="str">
            <v>06.015.0070-0</v>
          </cell>
          <cell r="B5881">
            <v>325.01</v>
          </cell>
        </row>
        <row r="5882">
          <cell r="A5882" t="str">
            <v>06.015.0070-A</v>
          </cell>
          <cell r="B5882">
            <v>293.33999999999997</v>
          </cell>
        </row>
        <row r="5883">
          <cell r="A5883" t="str">
            <v>06.016.0001-0</v>
          </cell>
          <cell r="B5883">
            <v>351.28</v>
          </cell>
        </row>
        <row r="5884">
          <cell r="A5884" t="str">
            <v>06.016.0001-A</v>
          </cell>
          <cell r="B5884">
            <v>340.96</v>
          </cell>
        </row>
        <row r="5885">
          <cell r="A5885" t="str">
            <v>06.016.0002-0</v>
          </cell>
          <cell r="B5885">
            <v>319.27999999999997</v>
          </cell>
        </row>
        <row r="5886">
          <cell r="A5886" t="str">
            <v>06.016.0002-A</v>
          </cell>
          <cell r="B5886">
            <v>308.95999999999998</v>
          </cell>
        </row>
        <row r="5887">
          <cell r="A5887" t="str">
            <v>06.016.0003-0</v>
          </cell>
          <cell r="B5887">
            <v>343.28</v>
          </cell>
        </row>
        <row r="5888">
          <cell r="A5888" t="str">
            <v>06.016.0003-A</v>
          </cell>
          <cell r="B5888">
            <v>332.96</v>
          </cell>
        </row>
        <row r="5889">
          <cell r="A5889" t="str">
            <v>06.016.0004-0</v>
          </cell>
          <cell r="B5889">
            <v>303.63</v>
          </cell>
        </row>
        <row r="5890">
          <cell r="A5890" t="str">
            <v>06.016.0004-A</v>
          </cell>
          <cell r="B5890">
            <v>295.37</v>
          </cell>
        </row>
        <row r="5891">
          <cell r="A5891" t="str">
            <v>06.016.0006-0</v>
          </cell>
          <cell r="B5891">
            <v>337.83</v>
          </cell>
        </row>
        <row r="5892">
          <cell r="A5892" t="str">
            <v>06.016.0006-A</v>
          </cell>
          <cell r="B5892">
            <v>327.51</v>
          </cell>
        </row>
        <row r="5893">
          <cell r="A5893" t="str">
            <v>06.016.0007-0</v>
          </cell>
          <cell r="B5893">
            <v>449.07</v>
          </cell>
        </row>
        <row r="5894">
          <cell r="A5894" t="str">
            <v>06.016.0007-A</v>
          </cell>
          <cell r="B5894">
            <v>438.75</v>
          </cell>
        </row>
        <row r="5895">
          <cell r="A5895" t="str">
            <v>06.016.0008-0</v>
          </cell>
          <cell r="B5895">
            <v>114.27</v>
          </cell>
        </row>
        <row r="5896">
          <cell r="A5896" t="str">
            <v>06.016.0008-A</v>
          </cell>
          <cell r="B5896">
            <v>109.11</v>
          </cell>
        </row>
        <row r="5897">
          <cell r="A5897" t="str">
            <v>06.016.0009-0</v>
          </cell>
          <cell r="B5897">
            <v>124.4</v>
          </cell>
        </row>
        <row r="5898">
          <cell r="A5898" t="str">
            <v>06.016.0009-A</v>
          </cell>
          <cell r="B5898">
            <v>119.24</v>
          </cell>
        </row>
        <row r="5899">
          <cell r="A5899" t="str">
            <v>06.016.0010-0</v>
          </cell>
          <cell r="B5899">
            <v>347.17</v>
          </cell>
        </row>
        <row r="5900">
          <cell r="A5900" t="str">
            <v>06.016.0010-A</v>
          </cell>
          <cell r="B5900">
            <v>333.74</v>
          </cell>
        </row>
        <row r="5901">
          <cell r="A5901" t="str">
            <v>06.016.0011-0</v>
          </cell>
          <cell r="B5901">
            <v>312.17</v>
          </cell>
        </row>
        <row r="5902">
          <cell r="A5902" t="str">
            <v>06.016.0011-A</v>
          </cell>
          <cell r="B5902">
            <v>298.74</v>
          </cell>
        </row>
        <row r="5903">
          <cell r="A5903" t="str">
            <v>06.016.0012-0</v>
          </cell>
          <cell r="B5903">
            <v>347.17</v>
          </cell>
        </row>
        <row r="5904">
          <cell r="A5904" t="str">
            <v>06.016.0012-A</v>
          </cell>
          <cell r="B5904">
            <v>333.74</v>
          </cell>
        </row>
        <row r="5905">
          <cell r="A5905" t="str">
            <v>06.016.0015-0</v>
          </cell>
          <cell r="B5905">
            <v>327.63</v>
          </cell>
        </row>
        <row r="5906">
          <cell r="A5906" t="str">
            <v>06.016.0015-A</v>
          </cell>
          <cell r="B5906">
            <v>319.37</v>
          </cell>
        </row>
        <row r="5907">
          <cell r="A5907" t="str">
            <v>06.016.0016-0</v>
          </cell>
          <cell r="B5907">
            <v>2810.52</v>
          </cell>
        </row>
        <row r="5908">
          <cell r="A5908" t="str">
            <v>06.016.0016-A</v>
          </cell>
          <cell r="B5908">
            <v>2777.5</v>
          </cell>
        </row>
        <row r="5909">
          <cell r="A5909" t="str">
            <v>06.016.0030-0</v>
          </cell>
          <cell r="B5909">
            <v>199.04</v>
          </cell>
        </row>
        <row r="5910">
          <cell r="A5910" t="str">
            <v>06.016.0030-A</v>
          </cell>
          <cell r="B5910">
            <v>191.29</v>
          </cell>
        </row>
        <row r="5911">
          <cell r="A5911" t="str">
            <v>06.016.0031-0</v>
          </cell>
          <cell r="B5911">
            <v>347.27</v>
          </cell>
        </row>
        <row r="5912">
          <cell r="A5912" t="str">
            <v>06.016.0031-A</v>
          </cell>
          <cell r="B5912">
            <v>338.48</v>
          </cell>
        </row>
        <row r="5913">
          <cell r="A5913" t="str">
            <v>06.016.0032-0</v>
          </cell>
          <cell r="B5913">
            <v>607.55999999999995</v>
          </cell>
        </row>
        <row r="5914">
          <cell r="A5914" t="str">
            <v>06.016.0032-A</v>
          </cell>
          <cell r="B5914">
            <v>592.08000000000004</v>
          </cell>
        </row>
        <row r="5915">
          <cell r="A5915" t="str">
            <v>06.016.0040-0</v>
          </cell>
          <cell r="B5915">
            <v>267.63</v>
          </cell>
        </row>
        <row r="5916">
          <cell r="A5916" t="str">
            <v>06.016.0040-A</v>
          </cell>
          <cell r="B5916">
            <v>259.37</v>
          </cell>
        </row>
        <row r="5917">
          <cell r="A5917" t="str">
            <v>06.016.0041-0</v>
          </cell>
          <cell r="B5917">
            <v>343.02</v>
          </cell>
        </row>
        <row r="5918">
          <cell r="A5918" t="str">
            <v>06.016.0041-A</v>
          </cell>
          <cell r="B5918">
            <v>332.71</v>
          </cell>
        </row>
        <row r="5919">
          <cell r="A5919" t="str">
            <v>06.016.0050-0</v>
          </cell>
          <cell r="B5919">
            <v>98.58</v>
          </cell>
        </row>
        <row r="5920">
          <cell r="A5920" t="str">
            <v>06.016.0050-A</v>
          </cell>
          <cell r="B5920">
            <v>98.24</v>
          </cell>
        </row>
        <row r="5921">
          <cell r="A5921" t="str">
            <v>06.016.0051-0</v>
          </cell>
          <cell r="B5921">
            <v>158.58000000000001</v>
          </cell>
        </row>
        <row r="5922">
          <cell r="A5922" t="str">
            <v>06.016.0051-A</v>
          </cell>
          <cell r="B5922">
            <v>158.24</v>
          </cell>
        </row>
        <row r="5923">
          <cell r="A5923" t="str">
            <v>06.016.0052-0</v>
          </cell>
          <cell r="B5923">
            <v>117.58</v>
          </cell>
        </row>
        <row r="5924">
          <cell r="A5924" t="str">
            <v>06.016.0052-A</v>
          </cell>
          <cell r="B5924">
            <v>117.24</v>
          </cell>
        </row>
        <row r="5925">
          <cell r="A5925" t="str">
            <v>06.016.0053-0</v>
          </cell>
          <cell r="B5925">
            <v>197.58</v>
          </cell>
        </row>
        <row r="5926">
          <cell r="A5926" t="str">
            <v>06.016.0053-A</v>
          </cell>
          <cell r="B5926">
            <v>197.24</v>
          </cell>
        </row>
        <row r="5927">
          <cell r="A5927" t="str">
            <v>06.016.0060-0</v>
          </cell>
          <cell r="B5927">
            <v>204.04</v>
          </cell>
        </row>
        <row r="5928">
          <cell r="A5928" t="str">
            <v>06.016.0060-A</v>
          </cell>
          <cell r="B5928">
            <v>196.29</v>
          </cell>
        </row>
        <row r="5929">
          <cell r="A5929" t="str">
            <v>06.016.0061-0</v>
          </cell>
          <cell r="B5929">
            <v>684.18</v>
          </cell>
        </row>
        <row r="5930">
          <cell r="A5930" t="str">
            <v>06.016.0061-A</v>
          </cell>
          <cell r="B5930">
            <v>676.42</v>
          </cell>
        </row>
        <row r="5931">
          <cell r="A5931" t="str">
            <v>06.016.0080-0</v>
          </cell>
          <cell r="B5931">
            <v>86.16</v>
          </cell>
        </row>
        <row r="5932">
          <cell r="A5932" t="str">
            <v>06.016.0080-A</v>
          </cell>
          <cell r="B5932">
            <v>78.959999999999994</v>
          </cell>
        </row>
        <row r="5933">
          <cell r="A5933" t="str">
            <v>06.016.0082-0</v>
          </cell>
          <cell r="B5933">
            <v>250.75</v>
          </cell>
        </row>
        <row r="5934">
          <cell r="A5934" t="str">
            <v>06.016.0082-A</v>
          </cell>
          <cell r="B5934">
            <v>223.4</v>
          </cell>
        </row>
        <row r="5935">
          <cell r="A5935" t="str">
            <v>06.016.0100-0</v>
          </cell>
          <cell r="B5935">
            <v>308.27999999999997</v>
          </cell>
        </row>
        <row r="5936">
          <cell r="A5936" t="str">
            <v>06.016.0100-A</v>
          </cell>
          <cell r="B5936">
            <v>297.95999999999998</v>
          </cell>
        </row>
        <row r="5937">
          <cell r="A5937" t="str">
            <v>06.016.0105-0</v>
          </cell>
          <cell r="B5937">
            <v>203.78</v>
          </cell>
        </row>
        <row r="5938">
          <cell r="A5938" t="str">
            <v>06.016.0105-A</v>
          </cell>
          <cell r="B5938">
            <v>196.04</v>
          </cell>
        </row>
        <row r="5939">
          <cell r="A5939" t="str">
            <v>06.017.0001-0</v>
          </cell>
          <cell r="B5939">
            <v>214.6</v>
          </cell>
        </row>
        <row r="5940">
          <cell r="A5940" t="str">
            <v>06.017.0001-A</v>
          </cell>
          <cell r="B5940">
            <v>206.51</v>
          </cell>
        </row>
        <row r="5941">
          <cell r="A5941" t="str">
            <v>06.017.0002-0</v>
          </cell>
          <cell r="B5941">
            <v>340.57</v>
          </cell>
        </row>
        <row r="5942">
          <cell r="A5942" t="str">
            <v>06.017.0002-A</v>
          </cell>
          <cell r="B5942">
            <v>330.37</v>
          </cell>
        </row>
        <row r="5943">
          <cell r="A5943" t="str">
            <v>06.017.0003-0</v>
          </cell>
          <cell r="B5943">
            <v>418.09</v>
          </cell>
        </row>
        <row r="5944">
          <cell r="A5944" t="str">
            <v>06.017.0003-A</v>
          </cell>
          <cell r="B5944">
            <v>406.43</v>
          </cell>
        </row>
        <row r="5945">
          <cell r="A5945" t="str">
            <v>06.017.0004-0</v>
          </cell>
          <cell r="B5945">
            <v>800.31</v>
          </cell>
        </row>
        <row r="5946">
          <cell r="A5946" t="str">
            <v>06.017.0004-A</v>
          </cell>
          <cell r="B5946">
            <v>786.5</v>
          </cell>
        </row>
        <row r="5947">
          <cell r="A5947" t="str">
            <v>06.017.0005-0</v>
          </cell>
          <cell r="B5947">
            <v>839.13</v>
          </cell>
        </row>
        <row r="5948">
          <cell r="A5948" t="str">
            <v>06.017.0005-A</v>
          </cell>
          <cell r="B5948">
            <v>824</v>
          </cell>
        </row>
        <row r="5949">
          <cell r="A5949" t="str">
            <v>06.017.0006-0</v>
          </cell>
          <cell r="B5949">
            <v>968.98</v>
          </cell>
        </row>
        <row r="5950">
          <cell r="A5950" t="str">
            <v>06.017.0006-A</v>
          </cell>
          <cell r="B5950">
            <v>951.77</v>
          </cell>
        </row>
        <row r="5951">
          <cell r="A5951" t="str">
            <v>06.017.0007-0</v>
          </cell>
          <cell r="B5951">
            <v>991.29</v>
          </cell>
        </row>
        <row r="5952">
          <cell r="A5952" t="str">
            <v>06.017.0007-A</v>
          </cell>
          <cell r="B5952">
            <v>973.38</v>
          </cell>
        </row>
        <row r="5953">
          <cell r="A5953" t="str">
            <v>06.017.0008-0</v>
          </cell>
          <cell r="B5953">
            <v>1000.81</v>
          </cell>
        </row>
        <row r="5954">
          <cell r="A5954" t="str">
            <v>06.017.0008-A</v>
          </cell>
          <cell r="B5954">
            <v>982.23</v>
          </cell>
        </row>
        <row r="5955">
          <cell r="A5955" t="str">
            <v>06.017.0009-0</v>
          </cell>
          <cell r="B5955">
            <v>1122.8800000000001</v>
          </cell>
        </row>
        <row r="5956">
          <cell r="A5956" t="str">
            <v>06.017.0009-A</v>
          </cell>
          <cell r="B5956">
            <v>1102.8699999999999</v>
          </cell>
        </row>
        <row r="5957">
          <cell r="A5957" t="str">
            <v>06.017.0010-0</v>
          </cell>
          <cell r="B5957">
            <v>1225.6600000000001</v>
          </cell>
        </row>
        <row r="5958">
          <cell r="A5958" t="str">
            <v>06.017.0010-A</v>
          </cell>
          <cell r="B5958">
            <v>1202.9000000000001</v>
          </cell>
        </row>
        <row r="5959">
          <cell r="A5959" t="str">
            <v>06.017.0011-0</v>
          </cell>
          <cell r="B5959">
            <v>1307.83</v>
          </cell>
        </row>
        <row r="5960">
          <cell r="A5960" t="str">
            <v>06.017.0011-A</v>
          </cell>
          <cell r="B5960">
            <v>1285.07</v>
          </cell>
        </row>
        <row r="5961">
          <cell r="A5961" t="str">
            <v>06.017.0012-0</v>
          </cell>
          <cell r="B5961">
            <v>1433.64</v>
          </cell>
        </row>
        <row r="5962">
          <cell r="A5962" t="str">
            <v>06.017.0012-A</v>
          </cell>
          <cell r="B5962">
            <v>1405.33</v>
          </cell>
        </row>
        <row r="5963">
          <cell r="A5963" t="str">
            <v>06.017.0013-0</v>
          </cell>
          <cell r="B5963">
            <v>1584.89</v>
          </cell>
        </row>
        <row r="5964">
          <cell r="A5964" t="str">
            <v>06.017.0013-A</v>
          </cell>
          <cell r="B5964">
            <v>1553.86</v>
          </cell>
        </row>
        <row r="5965">
          <cell r="A5965" t="str">
            <v>06.017.0014-0</v>
          </cell>
          <cell r="B5965">
            <v>1739.02</v>
          </cell>
        </row>
        <row r="5966">
          <cell r="A5966" t="str">
            <v>06.017.0014-A</v>
          </cell>
          <cell r="B5966">
            <v>1705.16</v>
          </cell>
        </row>
        <row r="5967">
          <cell r="A5967" t="str">
            <v>06.017.0015-0</v>
          </cell>
          <cell r="B5967">
            <v>1908.37</v>
          </cell>
        </row>
        <row r="5968">
          <cell r="A5968" t="str">
            <v>06.017.0015-A</v>
          </cell>
          <cell r="B5968">
            <v>1869.38</v>
          </cell>
        </row>
        <row r="5969">
          <cell r="A5969" t="str">
            <v>06.017.0016-0</v>
          </cell>
          <cell r="B5969">
            <v>2044.39</v>
          </cell>
        </row>
        <row r="5970">
          <cell r="A5970" t="str">
            <v>06.017.0016-A</v>
          </cell>
          <cell r="B5970">
            <v>2004.99</v>
          </cell>
        </row>
        <row r="5971">
          <cell r="A5971" t="str">
            <v>06.017.0017-0</v>
          </cell>
          <cell r="B5971">
            <v>2195.65</v>
          </cell>
        </row>
        <row r="5972">
          <cell r="A5972" t="str">
            <v>06.017.0017-A</v>
          </cell>
          <cell r="B5972">
            <v>2153.52</v>
          </cell>
        </row>
        <row r="5973">
          <cell r="A5973" t="str">
            <v>06.017.0018-0</v>
          </cell>
          <cell r="B5973">
            <v>2349.77</v>
          </cell>
        </row>
        <row r="5974">
          <cell r="A5974" t="str">
            <v>06.017.0018-A</v>
          </cell>
          <cell r="B5974">
            <v>2304.8200000000002</v>
          </cell>
        </row>
        <row r="5975">
          <cell r="A5975" t="str">
            <v>06.017.0019-0</v>
          </cell>
          <cell r="B5975">
            <v>2350.5100000000002</v>
          </cell>
        </row>
        <row r="5976">
          <cell r="A5976" t="str">
            <v>06.017.0019-A</v>
          </cell>
          <cell r="B5976">
            <v>2302.84</v>
          </cell>
        </row>
        <row r="5977">
          <cell r="A5977" t="str">
            <v>06.017.0020-0</v>
          </cell>
          <cell r="B5977">
            <v>2654.99</v>
          </cell>
        </row>
        <row r="5978">
          <cell r="A5978" t="str">
            <v>06.017.0020-A</v>
          </cell>
          <cell r="B5978">
            <v>2604.5100000000002</v>
          </cell>
        </row>
        <row r="5979">
          <cell r="A5979" t="str">
            <v>06.017.0021-0</v>
          </cell>
          <cell r="B5979">
            <v>2806.4</v>
          </cell>
        </row>
        <row r="5980">
          <cell r="A5980" t="str">
            <v>06.017.0021-A</v>
          </cell>
          <cell r="B5980">
            <v>2753.19</v>
          </cell>
        </row>
        <row r="5981">
          <cell r="A5981" t="str">
            <v>06.017.0022-0</v>
          </cell>
          <cell r="B5981">
            <v>2962.54</v>
          </cell>
        </row>
        <row r="5982">
          <cell r="A5982" t="str">
            <v>06.017.0022-A</v>
          </cell>
          <cell r="B5982">
            <v>2906.23</v>
          </cell>
        </row>
        <row r="5983">
          <cell r="A5983" t="str">
            <v>06.017.0023-0</v>
          </cell>
          <cell r="B5983">
            <v>3111.78</v>
          </cell>
        </row>
        <row r="5984">
          <cell r="A5984" t="str">
            <v>06.017.0023-A</v>
          </cell>
          <cell r="B5984">
            <v>3053.02</v>
          </cell>
        </row>
        <row r="5985">
          <cell r="A5985" t="str">
            <v>06.017.0024-0</v>
          </cell>
          <cell r="B5985">
            <v>3265.46</v>
          </cell>
        </row>
        <row r="5986">
          <cell r="A5986" t="str">
            <v>06.017.0024-A</v>
          </cell>
          <cell r="B5986">
            <v>3203.93</v>
          </cell>
        </row>
        <row r="5987">
          <cell r="A5987" t="str">
            <v>06.017.0025-0</v>
          </cell>
          <cell r="B5987">
            <v>3417.16</v>
          </cell>
        </row>
        <row r="5988">
          <cell r="A5988" t="str">
            <v>06.017.0025-A</v>
          </cell>
          <cell r="B5988">
            <v>3352.85</v>
          </cell>
        </row>
        <row r="5989">
          <cell r="A5989" t="str">
            <v>06.017.0026-0</v>
          </cell>
          <cell r="B5989">
            <v>3571.29</v>
          </cell>
        </row>
        <row r="5990">
          <cell r="A5990" t="str">
            <v>06.017.0026-A</v>
          </cell>
          <cell r="B5990">
            <v>3504.15</v>
          </cell>
        </row>
        <row r="5991">
          <cell r="A5991" t="str">
            <v>06.017.0027-0</v>
          </cell>
          <cell r="B5991">
            <v>3722.54</v>
          </cell>
        </row>
        <row r="5992">
          <cell r="A5992" t="str">
            <v>06.017.0027-A</v>
          </cell>
          <cell r="B5992">
            <v>3652.68</v>
          </cell>
        </row>
        <row r="5993">
          <cell r="A5993" t="str">
            <v>06.017.0040-0</v>
          </cell>
          <cell r="B5993">
            <v>71.42</v>
          </cell>
        </row>
        <row r="5994">
          <cell r="A5994" t="str">
            <v>06.017.0040-A</v>
          </cell>
          <cell r="B5994">
            <v>68.849999999999994</v>
          </cell>
        </row>
        <row r="5995">
          <cell r="A5995" t="str">
            <v>06.017.0041-0</v>
          </cell>
          <cell r="B5995">
            <v>319.27</v>
          </cell>
        </row>
        <row r="5996">
          <cell r="A5996" t="str">
            <v>06.017.0041-A</v>
          </cell>
          <cell r="B5996">
            <v>314.55</v>
          </cell>
        </row>
        <row r="5997">
          <cell r="A5997" t="str">
            <v>06.017.0050-0</v>
          </cell>
          <cell r="B5997">
            <v>503.5</v>
          </cell>
        </row>
        <row r="5998">
          <cell r="A5998" t="str">
            <v>06.017.0050-A</v>
          </cell>
          <cell r="B5998">
            <v>494.5</v>
          </cell>
        </row>
        <row r="5999">
          <cell r="A5999" t="str">
            <v>06.017.0055-0</v>
          </cell>
          <cell r="B5999">
            <v>1013.73</v>
          </cell>
        </row>
        <row r="6000">
          <cell r="A6000" t="str">
            <v>06.017.0055-A</v>
          </cell>
          <cell r="B6000">
            <v>1002.17</v>
          </cell>
        </row>
        <row r="6001">
          <cell r="A6001" t="str">
            <v>06.017.0060-0</v>
          </cell>
          <cell r="B6001">
            <v>245.97</v>
          </cell>
        </row>
        <row r="6002">
          <cell r="A6002" t="str">
            <v>06.017.0060-A</v>
          </cell>
          <cell r="B6002">
            <v>236.76</v>
          </cell>
        </row>
        <row r="6003">
          <cell r="A6003" t="str">
            <v>06.017.0065-0</v>
          </cell>
          <cell r="B6003">
            <v>415.59</v>
          </cell>
        </row>
        <row r="6004">
          <cell r="A6004" t="str">
            <v>06.017.0065-A</v>
          </cell>
          <cell r="B6004">
            <v>398.76</v>
          </cell>
        </row>
        <row r="6005">
          <cell r="A6005" t="str">
            <v>06.017.0070-0</v>
          </cell>
          <cell r="B6005">
            <v>673.71</v>
          </cell>
        </row>
        <row r="6006">
          <cell r="A6006" t="str">
            <v>06.017.0070-A</v>
          </cell>
          <cell r="B6006">
            <v>650.39</v>
          </cell>
        </row>
        <row r="6007">
          <cell r="A6007" t="str">
            <v>06.017.0075-0</v>
          </cell>
          <cell r="B6007">
            <v>1204.26</v>
          </cell>
        </row>
        <row r="6008">
          <cell r="A6008" t="str">
            <v>06.017.0075-A</v>
          </cell>
          <cell r="B6008">
            <v>1173.48</v>
          </cell>
        </row>
        <row r="6009">
          <cell r="A6009" t="str">
            <v>06.017.0080-0</v>
          </cell>
          <cell r="B6009">
            <v>352.53</v>
          </cell>
        </row>
        <row r="6010">
          <cell r="A6010" t="str">
            <v>06.017.0080-A</v>
          </cell>
          <cell r="B6010">
            <v>343.32</v>
          </cell>
        </row>
        <row r="6011">
          <cell r="A6011" t="str">
            <v>06.017.0085-0</v>
          </cell>
          <cell r="B6011">
            <v>522.15</v>
          </cell>
        </row>
        <row r="6012">
          <cell r="A6012" t="str">
            <v>06.017.0085-A</v>
          </cell>
          <cell r="B6012">
            <v>505.32</v>
          </cell>
        </row>
        <row r="6013">
          <cell r="A6013" t="str">
            <v>06.017.0090-0</v>
          </cell>
          <cell r="B6013">
            <v>823.56</v>
          </cell>
        </row>
        <row r="6014">
          <cell r="A6014" t="str">
            <v>06.017.0090-A</v>
          </cell>
          <cell r="B6014">
            <v>800.24</v>
          </cell>
        </row>
        <row r="6015">
          <cell r="A6015" t="str">
            <v>06.017.0095-0</v>
          </cell>
          <cell r="B6015">
            <v>1354.11</v>
          </cell>
        </row>
        <row r="6016">
          <cell r="A6016" t="str">
            <v>06.017.0095-A</v>
          </cell>
          <cell r="B6016">
            <v>1323.33</v>
          </cell>
        </row>
        <row r="6017">
          <cell r="A6017" t="str">
            <v>06.018.0001-0</v>
          </cell>
          <cell r="B6017">
            <v>197.06</v>
          </cell>
        </row>
        <row r="6018">
          <cell r="A6018" t="str">
            <v>06.018.0001-A</v>
          </cell>
          <cell r="B6018">
            <v>187.99</v>
          </cell>
        </row>
        <row r="6019">
          <cell r="A6019" t="str">
            <v>06.018.0002-0</v>
          </cell>
          <cell r="B6019">
            <v>184.66</v>
          </cell>
        </row>
        <row r="6020">
          <cell r="A6020" t="str">
            <v>06.018.0002-A</v>
          </cell>
          <cell r="B6020">
            <v>179.42</v>
          </cell>
        </row>
        <row r="6021">
          <cell r="A6021" t="str">
            <v>06.018.0003-0</v>
          </cell>
          <cell r="B6021">
            <v>104.06</v>
          </cell>
        </row>
        <row r="6022">
          <cell r="A6022" t="str">
            <v>06.018.0003-A</v>
          </cell>
          <cell r="B6022">
            <v>101.41</v>
          </cell>
        </row>
        <row r="6023">
          <cell r="A6023" t="str">
            <v>06.018.0005-0</v>
          </cell>
          <cell r="B6023">
            <v>1649.28</v>
          </cell>
        </row>
        <row r="6024">
          <cell r="A6024" t="str">
            <v>06.018.0005-A</v>
          </cell>
          <cell r="B6024">
            <v>1501.15</v>
          </cell>
        </row>
        <row r="6025">
          <cell r="A6025" t="str">
            <v>06.018.0006-0</v>
          </cell>
          <cell r="B6025">
            <v>897.03</v>
          </cell>
        </row>
        <row r="6026">
          <cell r="A6026" t="str">
            <v>06.018.0006-A</v>
          </cell>
          <cell r="B6026">
            <v>814.92</v>
          </cell>
        </row>
        <row r="6027">
          <cell r="A6027" t="str">
            <v>06.018.0007-0</v>
          </cell>
          <cell r="B6027">
            <v>1173.0899999999999</v>
          </cell>
        </row>
        <row r="6028">
          <cell r="A6028" t="str">
            <v>06.018.0007-A</v>
          </cell>
          <cell r="B6028">
            <v>1066.54</v>
          </cell>
        </row>
        <row r="6029">
          <cell r="A6029" t="str">
            <v>06.018.0008-0</v>
          </cell>
          <cell r="B6029">
            <v>2224.8000000000002</v>
          </cell>
        </row>
        <row r="6030">
          <cell r="A6030" t="str">
            <v>06.018.0008-A</v>
          </cell>
          <cell r="B6030">
            <v>2028.31</v>
          </cell>
        </row>
        <row r="6031">
          <cell r="A6031" t="str">
            <v>06.018.0009-0</v>
          </cell>
          <cell r="B6031">
            <v>2849.86</v>
          </cell>
        </row>
        <row r="6032">
          <cell r="A6032" t="str">
            <v>06.018.0009-A</v>
          </cell>
          <cell r="B6032">
            <v>2600.61</v>
          </cell>
        </row>
        <row r="6033">
          <cell r="A6033" t="str">
            <v>06.020.0510-0</v>
          </cell>
          <cell r="B6033">
            <v>19.62</v>
          </cell>
        </row>
        <row r="6034">
          <cell r="A6034" t="str">
            <v>06.020.0510-A</v>
          </cell>
          <cell r="B6034">
            <v>17.07</v>
          </cell>
        </row>
        <row r="6035">
          <cell r="A6035" t="str">
            <v>06.020.0511-0</v>
          </cell>
          <cell r="B6035">
            <v>30.16</v>
          </cell>
        </row>
        <row r="6036">
          <cell r="A6036" t="str">
            <v>06.020.0511-A</v>
          </cell>
          <cell r="B6036">
            <v>26.26</v>
          </cell>
        </row>
        <row r="6037">
          <cell r="A6037" t="str">
            <v>06.020.0512-0</v>
          </cell>
          <cell r="B6037">
            <v>36.28</v>
          </cell>
        </row>
        <row r="6038">
          <cell r="A6038" t="str">
            <v>06.020.0512-A</v>
          </cell>
          <cell r="B6038">
            <v>31.64</v>
          </cell>
        </row>
        <row r="6039">
          <cell r="A6039" t="str">
            <v>06.020.0515-0</v>
          </cell>
          <cell r="B6039">
            <v>28.15</v>
          </cell>
        </row>
        <row r="6040">
          <cell r="A6040" t="str">
            <v>06.020.0515-A</v>
          </cell>
          <cell r="B6040">
            <v>26.21</v>
          </cell>
        </row>
        <row r="6041">
          <cell r="A6041" t="str">
            <v>06.020.0516-0</v>
          </cell>
          <cell r="B6041">
            <v>31.41</v>
          </cell>
        </row>
        <row r="6042">
          <cell r="A6042" t="str">
            <v>06.020.0516-A</v>
          </cell>
          <cell r="B6042">
            <v>29.22</v>
          </cell>
        </row>
        <row r="6043">
          <cell r="A6043" t="str">
            <v>06.020.0517-0</v>
          </cell>
          <cell r="B6043">
            <v>33.58</v>
          </cell>
        </row>
        <row r="6044">
          <cell r="A6044" t="str">
            <v>06.020.0517-A</v>
          </cell>
          <cell r="B6044">
            <v>31.2</v>
          </cell>
        </row>
        <row r="6045">
          <cell r="A6045" t="str">
            <v>06.020.0518-0</v>
          </cell>
          <cell r="B6045">
            <v>36.840000000000003</v>
          </cell>
        </row>
        <row r="6046">
          <cell r="A6046" t="str">
            <v>06.020.0518-A</v>
          </cell>
          <cell r="B6046">
            <v>34.229999999999997</v>
          </cell>
        </row>
        <row r="6047">
          <cell r="A6047" t="str">
            <v>06.020.0519-0</v>
          </cell>
          <cell r="B6047">
            <v>38.619999999999997</v>
          </cell>
        </row>
        <row r="6048">
          <cell r="A6048" t="str">
            <v>06.020.0519-A</v>
          </cell>
          <cell r="B6048">
            <v>35.89</v>
          </cell>
        </row>
        <row r="6049">
          <cell r="A6049" t="str">
            <v>06.020.0520-0</v>
          </cell>
          <cell r="B6049">
            <v>43.13</v>
          </cell>
        </row>
        <row r="6050">
          <cell r="A6050" t="str">
            <v>06.020.0520-A</v>
          </cell>
          <cell r="B6050">
            <v>40.01</v>
          </cell>
        </row>
        <row r="6051">
          <cell r="A6051" t="str">
            <v>06.020.0521-0</v>
          </cell>
          <cell r="B6051">
            <v>45.38</v>
          </cell>
        </row>
        <row r="6052">
          <cell r="A6052" t="str">
            <v>06.020.0521-A</v>
          </cell>
          <cell r="B6052">
            <v>42.08</v>
          </cell>
        </row>
        <row r="6053">
          <cell r="A6053" t="str">
            <v>06.020.0522-0</v>
          </cell>
          <cell r="B6053">
            <v>48.73</v>
          </cell>
        </row>
        <row r="6054">
          <cell r="A6054" t="str">
            <v>06.020.0522-A</v>
          </cell>
          <cell r="B6054">
            <v>45.17</v>
          </cell>
        </row>
        <row r="6055">
          <cell r="A6055" t="str">
            <v>06.020.0525-0</v>
          </cell>
          <cell r="B6055">
            <v>29.88</v>
          </cell>
        </row>
        <row r="6056">
          <cell r="A6056" t="str">
            <v>06.020.0525-A</v>
          </cell>
          <cell r="B6056">
            <v>27.8</v>
          </cell>
        </row>
        <row r="6057">
          <cell r="A6057" t="str">
            <v>06.020.0526-0</v>
          </cell>
          <cell r="B6057">
            <v>33.69</v>
          </cell>
        </row>
        <row r="6058">
          <cell r="A6058" t="str">
            <v>06.020.0526-A</v>
          </cell>
          <cell r="B6058">
            <v>31.3</v>
          </cell>
        </row>
        <row r="6059">
          <cell r="A6059" t="str">
            <v>06.020.0527-0</v>
          </cell>
          <cell r="B6059">
            <v>36.39</v>
          </cell>
        </row>
        <row r="6060">
          <cell r="A6060" t="str">
            <v>06.020.0527-A</v>
          </cell>
          <cell r="B6060">
            <v>33.79</v>
          </cell>
        </row>
        <row r="6061">
          <cell r="A6061" t="str">
            <v>06.020.0528-0</v>
          </cell>
          <cell r="B6061">
            <v>40.24</v>
          </cell>
        </row>
        <row r="6062">
          <cell r="A6062" t="str">
            <v>06.020.0528-A</v>
          </cell>
          <cell r="B6062">
            <v>37.35</v>
          </cell>
        </row>
        <row r="6063">
          <cell r="A6063" t="str">
            <v>06.020.0529-0</v>
          </cell>
          <cell r="B6063">
            <v>43.05</v>
          </cell>
        </row>
        <row r="6064">
          <cell r="A6064" t="str">
            <v>06.020.0529-A</v>
          </cell>
          <cell r="B6064">
            <v>39.93</v>
          </cell>
        </row>
        <row r="6065">
          <cell r="A6065" t="str">
            <v>06.020.0530-0</v>
          </cell>
          <cell r="B6065">
            <v>47.68</v>
          </cell>
        </row>
        <row r="6066">
          <cell r="A6066" t="str">
            <v>06.020.0530-A</v>
          </cell>
          <cell r="B6066">
            <v>44.18</v>
          </cell>
        </row>
        <row r="6067">
          <cell r="A6067" t="str">
            <v>06.020.0531-0</v>
          </cell>
          <cell r="B6067">
            <v>50.27</v>
          </cell>
        </row>
        <row r="6068">
          <cell r="A6068" t="str">
            <v>06.020.0531-A</v>
          </cell>
          <cell r="B6068">
            <v>46.57</v>
          </cell>
        </row>
        <row r="6069">
          <cell r="A6069" t="str">
            <v>06.020.0534-0</v>
          </cell>
          <cell r="B6069">
            <v>54.72</v>
          </cell>
        </row>
        <row r="6070">
          <cell r="A6070" t="str">
            <v>06.020.0534-A</v>
          </cell>
          <cell r="B6070">
            <v>50.67</v>
          </cell>
        </row>
        <row r="6071">
          <cell r="A6071" t="str">
            <v>06.020.0536-0</v>
          </cell>
          <cell r="B6071">
            <v>60.02</v>
          </cell>
        </row>
        <row r="6072">
          <cell r="A6072" t="str">
            <v>06.020.0536-A</v>
          </cell>
          <cell r="B6072">
            <v>55.53</v>
          </cell>
        </row>
        <row r="6073">
          <cell r="A6073" t="str">
            <v>06.020.0538-0</v>
          </cell>
          <cell r="B6073">
            <v>125.33</v>
          </cell>
        </row>
        <row r="6074">
          <cell r="A6074" t="str">
            <v>06.020.0538-A</v>
          </cell>
          <cell r="B6074">
            <v>113.15</v>
          </cell>
        </row>
        <row r="6075">
          <cell r="A6075" t="str">
            <v>06.020.0540-0</v>
          </cell>
          <cell r="B6075">
            <v>130.96</v>
          </cell>
        </row>
        <row r="6076">
          <cell r="A6076" t="str">
            <v>06.020.0540-A</v>
          </cell>
          <cell r="B6076">
            <v>118.31</v>
          </cell>
        </row>
        <row r="6077">
          <cell r="A6077" t="str">
            <v>06.020.0545-0</v>
          </cell>
          <cell r="B6077">
            <v>70.900000000000006</v>
          </cell>
        </row>
        <row r="6078">
          <cell r="A6078" t="str">
            <v>06.020.0545-A</v>
          </cell>
          <cell r="B6078">
            <v>64.540000000000006</v>
          </cell>
        </row>
        <row r="6079">
          <cell r="A6079" t="str">
            <v>06.020.0546-0</v>
          </cell>
          <cell r="B6079">
            <v>73.53</v>
          </cell>
        </row>
        <row r="6080">
          <cell r="A6080" t="str">
            <v>06.020.0546-A</v>
          </cell>
          <cell r="B6080">
            <v>66.91</v>
          </cell>
        </row>
        <row r="6081">
          <cell r="A6081" t="str">
            <v>06.020.0547-0</v>
          </cell>
          <cell r="B6081">
            <v>79.91</v>
          </cell>
        </row>
        <row r="6082">
          <cell r="A6082" t="str">
            <v>06.020.0547-A</v>
          </cell>
          <cell r="B6082">
            <v>72.75</v>
          </cell>
        </row>
        <row r="6083">
          <cell r="A6083" t="str">
            <v>06.020.0548-0</v>
          </cell>
          <cell r="B6083">
            <v>83.41</v>
          </cell>
        </row>
        <row r="6084">
          <cell r="A6084" t="str">
            <v>06.020.0548-A</v>
          </cell>
          <cell r="B6084">
            <v>75.959999999999994</v>
          </cell>
        </row>
        <row r="6085">
          <cell r="A6085" t="str">
            <v>06.020.0549-0</v>
          </cell>
          <cell r="B6085">
            <v>105.44</v>
          </cell>
        </row>
        <row r="6086">
          <cell r="A6086" t="str">
            <v>06.020.0549-A</v>
          </cell>
          <cell r="B6086">
            <v>95.58</v>
          </cell>
        </row>
        <row r="6087">
          <cell r="A6087" t="str">
            <v>06.020.0551-0</v>
          </cell>
          <cell r="B6087">
            <v>131.35</v>
          </cell>
        </row>
        <row r="6088">
          <cell r="A6088" t="str">
            <v>06.020.0551-A</v>
          </cell>
          <cell r="B6088">
            <v>118.7</v>
          </cell>
        </row>
        <row r="6089">
          <cell r="A6089" t="str">
            <v>06.020.0553-0</v>
          </cell>
          <cell r="B6089">
            <v>139.5</v>
          </cell>
        </row>
        <row r="6090">
          <cell r="A6090" t="str">
            <v>06.020.0553-A</v>
          </cell>
          <cell r="B6090">
            <v>126.18</v>
          </cell>
        </row>
        <row r="6091">
          <cell r="A6091" t="str">
            <v>06.020.0555-0</v>
          </cell>
          <cell r="B6091">
            <v>146.56</v>
          </cell>
        </row>
        <row r="6092">
          <cell r="A6092" t="str">
            <v>06.020.0555-A</v>
          </cell>
          <cell r="B6092">
            <v>132.66999999999999</v>
          </cell>
        </row>
        <row r="6093">
          <cell r="A6093" t="str">
            <v>06.020.0557-0</v>
          </cell>
          <cell r="B6093">
            <v>161.77000000000001</v>
          </cell>
        </row>
        <row r="6094">
          <cell r="A6094" t="str">
            <v>06.020.0557-A</v>
          </cell>
          <cell r="B6094">
            <v>146.44999999999999</v>
          </cell>
        </row>
        <row r="6095">
          <cell r="A6095" t="str">
            <v>06.020.0559-0</v>
          </cell>
          <cell r="B6095">
            <v>177.12</v>
          </cell>
        </row>
        <row r="6096">
          <cell r="A6096" t="str">
            <v>06.020.0559-A</v>
          </cell>
          <cell r="B6096">
            <v>160.38</v>
          </cell>
        </row>
        <row r="6097">
          <cell r="A6097" t="str">
            <v>06.020.0560-0</v>
          </cell>
          <cell r="B6097">
            <v>206</v>
          </cell>
        </row>
        <row r="6098">
          <cell r="A6098" t="str">
            <v>06.020.0560-A</v>
          </cell>
          <cell r="B6098">
            <v>186.63</v>
          </cell>
        </row>
        <row r="6099">
          <cell r="A6099" t="str">
            <v>06.020.0565-0</v>
          </cell>
          <cell r="B6099">
            <v>84.75</v>
          </cell>
        </row>
        <row r="6100">
          <cell r="A6100" t="str">
            <v>06.020.0565-A</v>
          </cell>
          <cell r="B6100">
            <v>77.13</v>
          </cell>
        </row>
        <row r="6101">
          <cell r="A6101" t="str">
            <v>06.020.0566-0</v>
          </cell>
          <cell r="B6101">
            <v>92.12</v>
          </cell>
        </row>
        <row r="6102">
          <cell r="A6102" t="str">
            <v>06.020.0566-A</v>
          </cell>
          <cell r="B6102">
            <v>83.88</v>
          </cell>
        </row>
        <row r="6103">
          <cell r="A6103" t="str">
            <v>06.020.0567-0</v>
          </cell>
          <cell r="B6103">
            <v>101.25</v>
          </cell>
        </row>
        <row r="6104">
          <cell r="A6104" t="str">
            <v>06.020.0567-A</v>
          </cell>
          <cell r="B6104">
            <v>92.22</v>
          </cell>
        </row>
        <row r="6105">
          <cell r="A6105" t="str">
            <v>06.020.0568-0</v>
          </cell>
          <cell r="B6105">
            <v>110.77</v>
          </cell>
        </row>
        <row r="6106">
          <cell r="A6106" t="str">
            <v>06.020.0568-A</v>
          </cell>
          <cell r="B6106">
            <v>100.92</v>
          </cell>
        </row>
        <row r="6107">
          <cell r="A6107" t="str">
            <v>06.020.0569-0</v>
          </cell>
          <cell r="B6107">
            <v>132.37</v>
          </cell>
        </row>
        <row r="6108">
          <cell r="A6108" t="str">
            <v>06.020.0569-A</v>
          </cell>
          <cell r="B6108">
            <v>120.15</v>
          </cell>
        </row>
        <row r="6109">
          <cell r="A6109" t="str">
            <v>06.020.0570-0</v>
          </cell>
          <cell r="B6109">
            <v>163.25</v>
          </cell>
        </row>
        <row r="6110">
          <cell r="A6110" t="str">
            <v>06.020.0570-A</v>
          </cell>
          <cell r="B6110">
            <v>147.81</v>
          </cell>
        </row>
        <row r="6111">
          <cell r="A6111" t="str">
            <v>06.020.0572-0</v>
          </cell>
          <cell r="B6111">
            <v>177.1</v>
          </cell>
        </row>
        <row r="6112">
          <cell r="A6112" t="str">
            <v>06.020.0572-A</v>
          </cell>
          <cell r="B6112">
            <v>160.47999999999999</v>
          </cell>
        </row>
        <row r="6113">
          <cell r="A6113" t="str">
            <v>06.020.0574-0</v>
          </cell>
          <cell r="B6113">
            <v>210.27</v>
          </cell>
        </row>
        <row r="6114">
          <cell r="A6114" t="str">
            <v>06.020.0574-A</v>
          </cell>
          <cell r="B6114">
            <v>190.52</v>
          </cell>
        </row>
        <row r="6115">
          <cell r="A6115" t="str">
            <v>06.020.0576-0</v>
          </cell>
          <cell r="B6115">
            <v>222.63</v>
          </cell>
        </row>
        <row r="6116">
          <cell r="A6116" t="str">
            <v>06.020.0576-A</v>
          </cell>
          <cell r="B6116">
            <v>201.84</v>
          </cell>
        </row>
        <row r="6117">
          <cell r="A6117" t="str">
            <v>06.020.0578-0</v>
          </cell>
          <cell r="B6117">
            <v>258.07</v>
          </cell>
        </row>
        <row r="6118">
          <cell r="A6118" t="str">
            <v>06.020.0578-A</v>
          </cell>
          <cell r="B6118">
            <v>233.7</v>
          </cell>
        </row>
        <row r="6119">
          <cell r="A6119" t="str">
            <v>06.020.0580-0</v>
          </cell>
          <cell r="B6119">
            <v>282.79000000000002</v>
          </cell>
        </row>
        <row r="6120">
          <cell r="A6120" t="str">
            <v>06.020.0580-A</v>
          </cell>
          <cell r="B6120">
            <v>256.33999999999997</v>
          </cell>
        </row>
        <row r="6121">
          <cell r="A6121" t="str">
            <v>06.020.0582-0</v>
          </cell>
          <cell r="B6121">
            <v>325.51</v>
          </cell>
        </row>
        <row r="6122">
          <cell r="A6122" t="str">
            <v>06.020.0582-A</v>
          </cell>
          <cell r="B6122">
            <v>294.48</v>
          </cell>
        </row>
        <row r="6123">
          <cell r="A6123" t="str">
            <v>06.020.0584-0</v>
          </cell>
          <cell r="B6123">
            <v>350.23</v>
          </cell>
        </row>
        <row r="6124">
          <cell r="A6124" t="str">
            <v>06.020.0584-A</v>
          </cell>
          <cell r="B6124">
            <v>317.12</v>
          </cell>
        </row>
        <row r="6125">
          <cell r="A6125" t="str">
            <v>06.020.0586-0</v>
          </cell>
          <cell r="B6125">
            <v>462.99</v>
          </cell>
        </row>
        <row r="6126">
          <cell r="A6126" t="str">
            <v>06.020.0586-A</v>
          </cell>
          <cell r="B6126">
            <v>419.24</v>
          </cell>
        </row>
        <row r="6127">
          <cell r="A6127" t="str">
            <v>06.020.0588-0</v>
          </cell>
          <cell r="B6127">
            <v>573.58000000000004</v>
          </cell>
        </row>
        <row r="6128">
          <cell r="A6128" t="str">
            <v>06.020.0588-A</v>
          </cell>
          <cell r="B6128">
            <v>519.41</v>
          </cell>
        </row>
        <row r="6129">
          <cell r="A6129" t="str">
            <v>06.020.0592-0</v>
          </cell>
          <cell r="B6129">
            <v>120.72</v>
          </cell>
        </row>
        <row r="6130">
          <cell r="A6130" t="str">
            <v>06.020.0592-A</v>
          </cell>
          <cell r="B6130">
            <v>111.56</v>
          </cell>
        </row>
        <row r="6131">
          <cell r="A6131" t="str">
            <v>06.020.0594-0</v>
          </cell>
          <cell r="B6131">
            <v>207.01</v>
          </cell>
        </row>
        <row r="6132">
          <cell r="A6132" t="str">
            <v>06.020.0594-A</v>
          </cell>
          <cell r="B6132">
            <v>187.53</v>
          </cell>
        </row>
        <row r="6133">
          <cell r="A6133" t="str">
            <v>06.020.0596-0</v>
          </cell>
          <cell r="B6133">
            <v>224.02</v>
          </cell>
        </row>
        <row r="6134">
          <cell r="A6134" t="str">
            <v>06.020.0596-A</v>
          </cell>
          <cell r="B6134">
            <v>203.17</v>
          </cell>
        </row>
        <row r="6135">
          <cell r="A6135" t="str">
            <v>06.020.0598-0</v>
          </cell>
          <cell r="B6135">
            <v>255.52</v>
          </cell>
        </row>
        <row r="6136">
          <cell r="A6136" t="str">
            <v>06.020.0598-A</v>
          </cell>
          <cell r="B6136">
            <v>231.76</v>
          </cell>
        </row>
        <row r="6137">
          <cell r="A6137" t="str">
            <v>06.020.0600-0</v>
          </cell>
          <cell r="B6137">
            <v>272</v>
          </cell>
        </row>
        <row r="6138">
          <cell r="A6138" t="str">
            <v>06.020.0600-A</v>
          </cell>
          <cell r="B6138">
            <v>246.85</v>
          </cell>
        </row>
        <row r="6139">
          <cell r="A6139" t="str">
            <v>06.020.0602-0</v>
          </cell>
          <cell r="B6139">
            <v>311.08</v>
          </cell>
        </row>
        <row r="6140">
          <cell r="A6140" t="str">
            <v>06.020.0602-A</v>
          </cell>
          <cell r="B6140">
            <v>281.99</v>
          </cell>
        </row>
        <row r="6141">
          <cell r="A6141" t="str">
            <v>06.020.0604-0</v>
          </cell>
          <cell r="B6141">
            <v>347.33</v>
          </cell>
        </row>
        <row r="6142">
          <cell r="A6142" t="str">
            <v>06.020.0604-A</v>
          </cell>
          <cell r="B6142">
            <v>315.19</v>
          </cell>
        </row>
        <row r="6143">
          <cell r="A6143" t="str">
            <v>06.020.0606-0</v>
          </cell>
          <cell r="B6143">
            <v>430.09</v>
          </cell>
        </row>
        <row r="6144">
          <cell r="A6144" t="str">
            <v>06.020.0606-A</v>
          </cell>
          <cell r="B6144">
            <v>389.9</v>
          </cell>
        </row>
        <row r="6145">
          <cell r="A6145" t="str">
            <v>06.020.0608-0</v>
          </cell>
          <cell r="B6145">
            <v>502.04</v>
          </cell>
        </row>
        <row r="6146">
          <cell r="A6146" t="str">
            <v>06.020.0608-A</v>
          </cell>
          <cell r="B6146">
            <v>455.2</v>
          </cell>
        </row>
        <row r="6147">
          <cell r="A6147" t="str">
            <v>06.020.0610-0</v>
          </cell>
          <cell r="B6147">
            <v>508.63</v>
          </cell>
        </row>
        <row r="6148">
          <cell r="A6148" t="str">
            <v>06.020.0610-A</v>
          </cell>
          <cell r="B6148">
            <v>461.23</v>
          </cell>
        </row>
        <row r="6149">
          <cell r="A6149" t="str">
            <v>06.020.0612-0</v>
          </cell>
          <cell r="B6149">
            <v>558.51</v>
          </cell>
        </row>
        <row r="6150">
          <cell r="A6150" t="str">
            <v>06.020.0612-A</v>
          </cell>
          <cell r="B6150">
            <v>506.6</v>
          </cell>
        </row>
        <row r="6151">
          <cell r="A6151" t="str">
            <v>06.020.0614-0</v>
          </cell>
          <cell r="B6151">
            <v>686.74</v>
          </cell>
        </row>
        <row r="6152">
          <cell r="A6152" t="str">
            <v>06.020.0614-A</v>
          </cell>
          <cell r="B6152">
            <v>623.05999999999995</v>
          </cell>
        </row>
        <row r="6153">
          <cell r="A6153" t="str">
            <v>06.020.0616-0</v>
          </cell>
          <cell r="B6153">
            <v>601.65</v>
          </cell>
        </row>
        <row r="6154">
          <cell r="A6154" t="str">
            <v>06.020.0616-A</v>
          </cell>
          <cell r="B6154">
            <v>546.42999999999995</v>
          </cell>
        </row>
        <row r="6155">
          <cell r="A6155" t="str">
            <v>06.020.0618-0</v>
          </cell>
          <cell r="B6155">
            <v>662.42</v>
          </cell>
        </row>
        <row r="6156">
          <cell r="A6156" t="str">
            <v>06.020.0618-A</v>
          </cell>
          <cell r="B6156">
            <v>601.77</v>
          </cell>
        </row>
        <row r="6157">
          <cell r="A6157" t="str">
            <v>06.020.0620-0</v>
          </cell>
          <cell r="B6157">
            <v>816.37</v>
          </cell>
        </row>
        <row r="6158">
          <cell r="A6158" t="str">
            <v>06.020.0620-A</v>
          </cell>
          <cell r="B6158">
            <v>741.79</v>
          </cell>
        </row>
        <row r="6159">
          <cell r="A6159" t="str">
            <v>06.020.0625-0</v>
          </cell>
          <cell r="B6159">
            <v>16.68</v>
          </cell>
        </row>
        <row r="6160">
          <cell r="A6160" t="str">
            <v>06.020.0625-A</v>
          </cell>
          <cell r="B6160">
            <v>15.54</v>
          </cell>
        </row>
        <row r="6161">
          <cell r="A6161" t="str">
            <v>06.020.0626-0</v>
          </cell>
          <cell r="B6161">
            <v>18.29</v>
          </cell>
        </row>
        <row r="6162">
          <cell r="A6162" t="str">
            <v>06.020.0626-A</v>
          </cell>
          <cell r="B6162">
            <v>17.02</v>
          </cell>
        </row>
        <row r="6163">
          <cell r="A6163" t="str">
            <v>06.020.0627-0</v>
          </cell>
          <cell r="B6163">
            <v>19.420000000000002</v>
          </cell>
        </row>
        <row r="6164">
          <cell r="A6164" t="str">
            <v>06.020.0627-A</v>
          </cell>
          <cell r="B6164">
            <v>18.059999999999999</v>
          </cell>
        </row>
        <row r="6165">
          <cell r="A6165" t="str">
            <v>06.020.0628-0</v>
          </cell>
          <cell r="B6165">
            <v>20.100000000000001</v>
          </cell>
        </row>
        <row r="6166">
          <cell r="A6166" t="str">
            <v>06.020.0628-A</v>
          </cell>
          <cell r="B6166">
            <v>18.71</v>
          </cell>
        </row>
        <row r="6167">
          <cell r="A6167" t="str">
            <v>06.020.0629-0</v>
          </cell>
          <cell r="B6167">
            <v>22.44</v>
          </cell>
        </row>
        <row r="6168">
          <cell r="A6168" t="str">
            <v>06.020.0629-A</v>
          </cell>
          <cell r="B6168">
            <v>20.85</v>
          </cell>
        </row>
        <row r="6169">
          <cell r="A6169" t="str">
            <v>06.020.0630-0</v>
          </cell>
          <cell r="B6169">
            <v>24.5</v>
          </cell>
        </row>
        <row r="6170">
          <cell r="A6170" t="str">
            <v>06.020.0630-A</v>
          </cell>
          <cell r="B6170">
            <v>22.75</v>
          </cell>
        </row>
        <row r="6171">
          <cell r="A6171" t="str">
            <v>06.020.0631-0</v>
          </cell>
          <cell r="B6171">
            <v>25.17</v>
          </cell>
        </row>
        <row r="6172">
          <cell r="A6172" t="str">
            <v>06.020.0631-A</v>
          </cell>
          <cell r="B6172">
            <v>23.34</v>
          </cell>
        </row>
        <row r="6173">
          <cell r="A6173" t="str">
            <v>06.020.0632-0</v>
          </cell>
          <cell r="B6173">
            <v>27.44</v>
          </cell>
        </row>
        <row r="6174">
          <cell r="A6174" t="str">
            <v>06.020.0632-A</v>
          </cell>
          <cell r="B6174">
            <v>25.46</v>
          </cell>
        </row>
        <row r="6175">
          <cell r="A6175" t="str">
            <v>06.020.0636-0</v>
          </cell>
          <cell r="B6175">
            <v>17.55</v>
          </cell>
        </row>
        <row r="6176">
          <cell r="A6176" t="str">
            <v>06.020.0636-A</v>
          </cell>
          <cell r="B6176">
            <v>16.34</v>
          </cell>
        </row>
        <row r="6177">
          <cell r="A6177" t="str">
            <v>06.020.0637-0</v>
          </cell>
          <cell r="B6177">
            <v>19.420000000000002</v>
          </cell>
        </row>
        <row r="6178">
          <cell r="A6178" t="str">
            <v>06.020.0637-A</v>
          </cell>
          <cell r="B6178">
            <v>18.059999999999999</v>
          </cell>
        </row>
        <row r="6179">
          <cell r="A6179" t="str">
            <v>06.020.0638-0</v>
          </cell>
          <cell r="B6179">
            <v>20.82</v>
          </cell>
        </row>
        <row r="6180">
          <cell r="A6180" t="str">
            <v>06.020.0638-A</v>
          </cell>
          <cell r="B6180">
            <v>19.350000000000001</v>
          </cell>
        </row>
        <row r="6181">
          <cell r="A6181" t="str">
            <v>06.020.0639-0</v>
          </cell>
          <cell r="B6181">
            <v>21.51</v>
          </cell>
        </row>
        <row r="6182">
          <cell r="A6182" t="str">
            <v>06.020.0639-A</v>
          </cell>
          <cell r="B6182">
            <v>20</v>
          </cell>
        </row>
        <row r="6183">
          <cell r="A6183" t="str">
            <v>06.020.0640-0</v>
          </cell>
          <cell r="B6183">
            <v>24.43</v>
          </cell>
        </row>
        <row r="6184">
          <cell r="A6184" t="str">
            <v>06.020.0640-A</v>
          </cell>
          <cell r="B6184">
            <v>22.68</v>
          </cell>
        </row>
        <row r="6185">
          <cell r="A6185" t="str">
            <v>06.020.0641-0</v>
          </cell>
          <cell r="B6185">
            <v>26.75</v>
          </cell>
        </row>
        <row r="6186">
          <cell r="A6186" t="str">
            <v>06.020.0641-A</v>
          </cell>
          <cell r="B6186">
            <v>24.81</v>
          </cell>
        </row>
        <row r="6187">
          <cell r="A6187" t="str">
            <v>06.020.0642-0</v>
          </cell>
          <cell r="B6187">
            <v>28.37</v>
          </cell>
        </row>
        <row r="6188">
          <cell r="A6188" t="str">
            <v>06.020.0642-A</v>
          </cell>
          <cell r="B6188">
            <v>26.3</v>
          </cell>
        </row>
        <row r="6189">
          <cell r="A6189" t="str">
            <v>06.020.0643-0</v>
          </cell>
          <cell r="B6189">
            <v>30.31</v>
          </cell>
        </row>
        <row r="6190">
          <cell r="A6190" t="str">
            <v>06.020.0643-A</v>
          </cell>
          <cell r="B6190">
            <v>28.09</v>
          </cell>
        </row>
        <row r="6191">
          <cell r="A6191" t="str">
            <v>06.020.0645-0</v>
          </cell>
          <cell r="B6191">
            <v>33.119999999999997</v>
          </cell>
        </row>
        <row r="6192">
          <cell r="A6192" t="str">
            <v>06.020.0645-A</v>
          </cell>
          <cell r="B6192">
            <v>30.67</v>
          </cell>
        </row>
        <row r="6193">
          <cell r="A6193" t="str">
            <v>06.020.0647-0</v>
          </cell>
          <cell r="B6193">
            <v>73.150000000000006</v>
          </cell>
        </row>
        <row r="6194">
          <cell r="A6194" t="str">
            <v>06.020.0647-A</v>
          </cell>
          <cell r="B6194">
            <v>65.959999999999994</v>
          </cell>
        </row>
        <row r="6195">
          <cell r="A6195" t="str">
            <v>06.020.0649-0</v>
          </cell>
          <cell r="B6195">
            <v>75.97</v>
          </cell>
        </row>
        <row r="6196">
          <cell r="A6196" t="str">
            <v>06.020.0649-A</v>
          </cell>
          <cell r="B6196">
            <v>68.55</v>
          </cell>
        </row>
        <row r="6197">
          <cell r="A6197" t="str">
            <v>06.020.0655-0</v>
          </cell>
          <cell r="B6197">
            <v>38.64</v>
          </cell>
        </row>
        <row r="6198">
          <cell r="A6198" t="str">
            <v>06.020.0655-A</v>
          </cell>
          <cell r="B6198">
            <v>35.090000000000003</v>
          </cell>
        </row>
        <row r="6199">
          <cell r="A6199" t="str">
            <v>06.020.0656-0</v>
          </cell>
          <cell r="B6199">
            <v>42.57</v>
          </cell>
        </row>
        <row r="6200">
          <cell r="A6200" t="str">
            <v>06.020.0656-A</v>
          </cell>
          <cell r="B6200">
            <v>38.700000000000003</v>
          </cell>
        </row>
        <row r="6201">
          <cell r="A6201" t="str">
            <v>06.020.0657-0</v>
          </cell>
          <cell r="B6201">
            <v>45.64</v>
          </cell>
        </row>
        <row r="6202">
          <cell r="A6202" t="str">
            <v>06.020.0657-A</v>
          </cell>
          <cell r="B6202">
            <v>41.52</v>
          </cell>
        </row>
        <row r="6203">
          <cell r="A6203" t="str">
            <v>06.020.0658-0</v>
          </cell>
          <cell r="B6203">
            <v>47.83</v>
          </cell>
        </row>
        <row r="6204">
          <cell r="A6204" t="str">
            <v>06.020.0658-A</v>
          </cell>
          <cell r="B6204">
            <v>43.52</v>
          </cell>
        </row>
        <row r="6205">
          <cell r="A6205" t="str">
            <v>06.020.0659-0</v>
          </cell>
          <cell r="B6205">
            <v>66.77</v>
          </cell>
        </row>
        <row r="6206">
          <cell r="A6206" t="str">
            <v>06.020.0659-A</v>
          </cell>
          <cell r="B6206">
            <v>60.23</v>
          </cell>
        </row>
        <row r="6207">
          <cell r="A6207" t="str">
            <v>06.020.0661-0</v>
          </cell>
          <cell r="B6207">
            <v>76.209999999999994</v>
          </cell>
        </row>
        <row r="6208">
          <cell r="A6208" t="str">
            <v>06.020.0661-A</v>
          </cell>
          <cell r="B6208">
            <v>68.790000000000006</v>
          </cell>
        </row>
        <row r="6209">
          <cell r="A6209" t="str">
            <v>06.020.0663-0</v>
          </cell>
          <cell r="B6209">
            <v>80</v>
          </cell>
        </row>
        <row r="6210">
          <cell r="A6210" t="str">
            <v>06.020.0663-A</v>
          </cell>
          <cell r="B6210">
            <v>72.27</v>
          </cell>
        </row>
        <row r="6211">
          <cell r="A6211" t="str">
            <v>06.020.0665-0</v>
          </cell>
          <cell r="B6211">
            <v>83.78</v>
          </cell>
        </row>
        <row r="6212">
          <cell r="A6212" t="str">
            <v>06.020.0665-A</v>
          </cell>
          <cell r="B6212">
            <v>75.739999999999995</v>
          </cell>
        </row>
        <row r="6213">
          <cell r="A6213" t="str">
            <v>06.020.0667-0</v>
          </cell>
          <cell r="B6213">
            <v>92.4</v>
          </cell>
        </row>
        <row r="6214">
          <cell r="A6214" t="str">
            <v>06.020.0667-A</v>
          </cell>
          <cell r="B6214">
            <v>83.55</v>
          </cell>
        </row>
        <row r="6215">
          <cell r="A6215" t="str">
            <v>06.020.0669-0</v>
          </cell>
          <cell r="B6215">
            <v>101.03</v>
          </cell>
        </row>
        <row r="6216">
          <cell r="A6216" t="str">
            <v>06.020.0669-A</v>
          </cell>
          <cell r="B6216">
            <v>91.36</v>
          </cell>
        </row>
        <row r="6217">
          <cell r="A6217" t="str">
            <v>06.020.0670-0</v>
          </cell>
          <cell r="B6217">
            <v>117.03</v>
          </cell>
        </row>
        <row r="6218">
          <cell r="A6218" t="str">
            <v>06.020.0670-A</v>
          </cell>
          <cell r="B6218">
            <v>105.9</v>
          </cell>
        </row>
        <row r="6219">
          <cell r="A6219" t="str">
            <v>06.020.0675-0</v>
          </cell>
          <cell r="B6219">
            <v>48.08</v>
          </cell>
        </row>
        <row r="6220">
          <cell r="A6220" t="str">
            <v>06.020.0675-A</v>
          </cell>
          <cell r="B6220">
            <v>43.73</v>
          </cell>
        </row>
        <row r="6221">
          <cell r="A6221" t="str">
            <v>06.020.0676-0</v>
          </cell>
          <cell r="B6221">
            <v>51.91</v>
          </cell>
        </row>
        <row r="6222">
          <cell r="A6222" t="str">
            <v>06.020.0676-A</v>
          </cell>
          <cell r="B6222">
            <v>47.23</v>
          </cell>
        </row>
        <row r="6223">
          <cell r="A6223" t="str">
            <v>06.020.0677-0</v>
          </cell>
          <cell r="B6223">
            <v>56.21</v>
          </cell>
        </row>
        <row r="6224">
          <cell r="A6224" t="str">
            <v>06.020.0677-A</v>
          </cell>
          <cell r="B6224">
            <v>51.16</v>
          </cell>
        </row>
        <row r="6225">
          <cell r="A6225" t="str">
            <v>06.020.0678-0</v>
          </cell>
          <cell r="B6225">
            <v>64.150000000000006</v>
          </cell>
        </row>
        <row r="6226">
          <cell r="A6226" t="str">
            <v>06.020.0678-A</v>
          </cell>
          <cell r="B6226">
            <v>58.36</v>
          </cell>
        </row>
        <row r="6227">
          <cell r="A6227" t="str">
            <v>06.020.0679-0</v>
          </cell>
          <cell r="B6227">
            <v>80.08</v>
          </cell>
        </row>
        <row r="6228">
          <cell r="A6228" t="str">
            <v>06.020.0679-A</v>
          </cell>
          <cell r="B6228">
            <v>72.38</v>
          </cell>
        </row>
        <row r="6229">
          <cell r="A6229" t="str">
            <v>06.020.0681-0</v>
          </cell>
          <cell r="B6229">
            <v>92.17</v>
          </cell>
        </row>
        <row r="6230">
          <cell r="A6230" t="str">
            <v>06.020.0681-A</v>
          </cell>
          <cell r="B6230">
            <v>83.34</v>
          </cell>
        </row>
        <row r="6231">
          <cell r="A6231" t="str">
            <v>06.020.0683-0</v>
          </cell>
          <cell r="B6231">
            <v>98.59</v>
          </cell>
        </row>
        <row r="6232">
          <cell r="A6232" t="str">
            <v>06.020.0683-A</v>
          </cell>
          <cell r="B6232">
            <v>89.23</v>
          </cell>
        </row>
        <row r="6233">
          <cell r="A6233" t="str">
            <v>06.020.0685-0</v>
          </cell>
          <cell r="B6233">
            <v>118.17</v>
          </cell>
        </row>
        <row r="6234">
          <cell r="A6234" t="str">
            <v>06.020.0685-A</v>
          </cell>
          <cell r="B6234">
            <v>106.95</v>
          </cell>
        </row>
        <row r="6235">
          <cell r="A6235" t="str">
            <v>06.020.0687-0</v>
          </cell>
          <cell r="B6235">
            <v>123.12</v>
          </cell>
        </row>
        <row r="6236">
          <cell r="A6236" t="str">
            <v>06.020.0687-A</v>
          </cell>
          <cell r="B6236">
            <v>111.48</v>
          </cell>
        </row>
        <row r="6237">
          <cell r="A6237" t="str">
            <v>06.020.0689-0</v>
          </cell>
          <cell r="B6237">
            <v>143.84</v>
          </cell>
        </row>
        <row r="6238">
          <cell r="A6238" t="str">
            <v>06.020.0689-A</v>
          </cell>
          <cell r="B6238">
            <v>130.09</v>
          </cell>
        </row>
        <row r="6239">
          <cell r="A6239" t="str">
            <v>06.020.0690-0</v>
          </cell>
          <cell r="B6239">
            <v>155.71</v>
          </cell>
        </row>
        <row r="6240">
          <cell r="A6240" t="str">
            <v>06.020.0690-A</v>
          </cell>
          <cell r="B6240">
            <v>140.96</v>
          </cell>
        </row>
        <row r="6241">
          <cell r="A6241" t="str">
            <v>06.020.0691-0</v>
          </cell>
          <cell r="B6241">
            <v>181.95</v>
          </cell>
        </row>
        <row r="6242">
          <cell r="A6242" t="str">
            <v>06.020.0691-A</v>
          </cell>
          <cell r="B6242">
            <v>164.38</v>
          </cell>
        </row>
        <row r="6243">
          <cell r="A6243" t="str">
            <v>06.020.0692-0</v>
          </cell>
          <cell r="B6243">
            <v>194.31</v>
          </cell>
        </row>
        <row r="6244">
          <cell r="A6244" t="str">
            <v>06.020.0692-A</v>
          </cell>
          <cell r="B6244">
            <v>175.7</v>
          </cell>
        </row>
        <row r="6245">
          <cell r="A6245" t="str">
            <v>06.020.0694-0</v>
          </cell>
          <cell r="B6245">
            <v>256.60000000000002</v>
          </cell>
        </row>
        <row r="6246">
          <cell r="A6246" t="str">
            <v>06.020.0694-A</v>
          </cell>
          <cell r="B6246">
            <v>232.02</v>
          </cell>
        </row>
        <row r="6247">
          <cell r="A6247" t="str">
            <v>06.020.0696-0</v>
          </cell>
          <cell r="B6247">
            <v>317.58</v>
          </cell>
        </row>
        <row r="6248">
          <cell r="A6248" t="str">
            <v>06.020.0696-A</v>
          </cell>
          <cell r="B6248">
            <v>287.19</v>
          </cell>
        </row>
        <row r="6249">
          <cell r="A6249" t="str">
            <v>06.020.0700-0</v>
          </cell>
          <cell r="B6249">
            <v>64.48</v>
          </cell>
        </row>
        <row r="6250">
          <cell r="A6250" t="str">
            <v>06.020.0700-A</v>
          </cell>
          <cell r="B6250">
            <v>59.67</v>
          </cell>
        </row>
        <row r="6251">
          <cell r="A6251" t="str">
            <v>06.020.0702-0</v>
          </cell>
          <cell r="B6251">
            <v>116.15</v>
          </cell>
        </row>
        <row r="6252">
          <cell r="A6252" t="str">
            <v>06.020.0702-A</v>
          </cell>
          <cell r="B6252">
            <v>105.09</v>
          </cell>
        </row>
        <row r="6253">
          <cell r="A6253" t="str">
            <v>06.020.0704-0</v>
          </cell>
          <cell r="B6253">
            <v>124.71</v>
          </cell>
        </row>
        <row r="6254">
          <cell r="A6254" t="str">
            <v>06.020.0704-A</v>
          </cell>
          <cell r="B6254">
            <v>112.94</v>
          </cell>
        </row>
        <row r="6255">
          <cell r="A6255" t="str">
            <v>06.020.0706-0</v>
          </cell>
          <cell r="B6255">
            <v>142.18</v>
          </cell>
        </row>
        <row r="6256">
          <cell r="A6256" t="str">
            <v>06.020.0706-A</v>
          </cell>
          <cell r="B6256">
            <v>128.81</v>
          </cell>
        </row>
        <row r="6257">
          <cell r="A6257" t="str">
            <v>06.020.0708-0</v>
          </cell>
          <cell r="B6257">
            <v>148.77000000000001</v>
          </cell>
        </row>
        <row r="6258">
          <cell r="A6258" t="str">
            <v>06.020.0708-A</v>
          </cell>
          <cell r="B6258">
            <v>134.85</v>
          </cell>
        </row>
        <row r="6259">
          <cell r="A6259" t="str">
            <v>06.020.0710-0</v>
          </cell>
          <cell r="B6259">
            <v>173.22</v>
          </cell>
        </row>
        <row r="6260">
          <cell r="A6260" t="str">
            <v>06.020.0710-A</v>
          </cell>
          <cell r="B6260">
            <v>156.83000000000001</v>
          </cell>
        </row>
        <row r="6261">
          <cell r="A6261" t="str">
            <v>06.020.0711-0</v>
          </cell>
          <cell r="B6261">
            <v>189.04</v>
          </cell>
        </row>
        <row r="6262">
          <cell r="A6262" t="str">
            <v>06.020.0711-A</v>
          </cell>
          <cell r="B6262">
            <v>171.32</v>
          </cell>
        </row>
        <row r="6263">
          <cell r="A6263" t="str">
            <v>06.020.0714-0</v>
          </cell>
          <cell r="B6263">
            <v>236.23</v>
          </cell>
        </row>
        <row r="6264">
          <cell r="A6264" t="str">
            <v>06.020.0714-A</v>
          </cell>
          <cell r="B6264">
            <v>213.87</v>
          </cell>
        </row>
        <row r="6265">
          <cell r="A6265" t="str">
            <v>06.020.0715-0</v>
          </cell>
          <cell r="B6265">
            <v>275</v>
          </cell>
        </row>
        <row r="6266">
          <cell r="A6266" t="str">
            <v>06.020.0715-A</v>
          </cell>
          <cell r="B6266">
            <v>248.98</v>
          </cell>
        </row>
        <row r="6267">
          <cell r="A6267" t="str">
            <v>06.020.0716-0</v>
          </cell>
          <cell r="B6267">
            <v>278.3</v>
          </cell>
        </row>
        <row r="6268">
          <cell r="A6268" t="str">
            <v>06.020.0716-A</v>
          </cell>
          <cell r="B6268">
            <v>252</v>
          </cell>
        </row>
        <row r="6269">
          <cell r="A6269" t="str">
            <v>06.020.0717-0</v>
          </cell>
          <cell r="B6269">
            <v>303.54000000000002</v>
          </cell>
        </row>
        <row r="6270">
          <cell r="A6270" t="str">
            <v>06.020.0717-A</v>
          </cell>
          <cell r="B6270">
            <v>274.93</v>
          </cell>
        </row>
        <row r="6271">
          <cell r="A6271" t="str">
            <v>06.020.0718-0</v>
          </cell>
          <cell r="B6271">
            <v>372.9</v>
          </cell>
        </row>
        <row r="6272">
          <cell r="A6272" t="str">
            <v>06.020.0718-A</v>
          </cell>
          <cell r="B6272">
            <v>337.86</v>
          </cell>
        </row>
        <row r="6273">
          <cell r="A6273" t="str">
            <v>06.020.0720-0</v>
          </cell>
          <cell r="B6273">
            <v>324.81</v>
          </cell>
        </row>
        <row r="6274">
          <cell r="A6274" t="str">
            <v>06.020.0720-A</v>
          </cell>
          <cell r="B6274">
            <v>294.60000000000002</v>
          </cell>
        </row>
        <row r="6275">
          <cell r="A6275" t="str">
            <v>06.020.0721-0</v>
          </cell>
          <cell r="B6275">
            <v>355</v>
          </cell>
        </row>
        <row r="6276">
          <cell r="A6276" t="str">
            <v>06.020.0721-A</v>
          </cell>
          <cell r="B6276">
            <v>322.07</v>
          </cell>
        </row>
        <row r="6277">
          <cell r="A6277" t="str">
            <v>06.020.0722-0</v>
          </cell>
          <cell r="B6277">
            <v>437.23</v>
          </cell>
        </row>
        <row r="6278">
          <cell r="A6278" t="str">
            <v>06.020.0722-A</v>
          </cell>
          <cell r="B6278">
            <v>396.78</v>
          </cell>
        </row>
        <row r="6279">
          <cell r="A6279" t="str">
            <v>06.020.0725-0</v>
          </cell>
          <cell r="B6279">
            <v>10</v>
          </cell>
        </row>
        <row r="6280">
          <cell r="A6280" t="str">
            <v>06.020.0725-A</v>
          </cell>
          <cell r="B6280">
            <v>8.73</v>
          </cell>
        </row>
        <row r="6281">
          <cell r="A6281" t="str">
            <v>06.020.0726-0</v>
          </cell>
          <cell r="B6281">
            <v>18.61</v>
          </cell>
        </row>
        <row r="6282">
          <cell r="A6282" t="str">
            <v>06.020.0726-A</v>
          </cell>
          <cell r="B6282">
            <v>16.260000000000002</v>
          </cell>
        </row>
        <row r="6283">
          <cell r="A6283" t="str">
            <v>06.020.0727-0</v>
          </cell>
          <cell r="B6283">
            <v>22.81</v>
          </cell>
        </row>
        <row r="6284">
          <cell r="A6284" t="str">
            <v>06.020.0727-A</v>
          </cell>
          <cell r="B6284">
            <v>19.97</v>
          </cell>
        </row>
        <row r="6285">
          <cell r="A6285" t="str">
            <v>06.020.0735-0</v>
          </cell>
          <cell r="B6285">
            <v>130.26</v>
          </cell>
        </row>
        <row r="6286">
          <cell r="A6286" t="str">
            <v>06.020.0735-A</v>
          </cell>
          <cell r="B6286">
            <v>117.12</v>
          </cell>
        </row>
        <row r="6287">
          <cell r="A6287" t="str">
            <v>06.020.0736-0</v>
          </cell>
          <cell r="B6287">
            <v>159.34</v>
          </cell>
        </row>
        <row r="6288">
          <cell r="A6288" t="str">
            <v>06.020.0736-A</v>
          </cell>
          <cell r="B6288">
            <v>143.77000000000001</v>
          </cell>
        </row>
        <row r="6289">
          <cell r="A6289" t="str">
            <v>06.020.0737-0</v>
          </cell>
          <cell r="B6289">
            <v>186.41</v>
          </cell>
        </row>
        <row r="6290">
          <cell r="A6290" t="str">
            <v>06.020.0737-A</v>
          </cell>
          <cell r="B6290">
            <v>168.62</v>
          </cell>
        </row>
        <row r="6291">
          <cell r="A6291" t="str">
            <v>06.020.0738-0</v>
          </cell>
          <cell r="B6291">
            <v>217.96</v>
          </cell>
        </row>
        <row r="6292">
          <cell r="A6292" t="str">
            <v>06.020.0738-A</v>
          </cell>
          <cell r="B6292">
            <v>197.37</v>
          </cell>
        </row>
        <row r="6293">
          <cell r="A6293" t="str">
            <v>06.020.0739-0</v>
          </cell>
          <cell r="B6293">
            <v>245.78</v>
          </cell>
        </row>
        <row r="6294">
          <cell r="A6294" t="str">
            <v>06.020.0739-A</v>
          </cell>
          <cell r="B6294">
            <v>222.9</v>
          </cell>
        </row>
        <row r="6295">
          <cell r="A6295" t="str">
            <v>06.020.0740-0</v>
          </cell>
          <cell r="B6295">
            <v>278.3</v>
          </cell>
        </row>
        <row r="6296">
          <cell r="A6296" t="str">
            <v>06.020.0740-A</v>
          </cell>
          <cell r="B6296">
            <v>252.48</v>
          </cell>
        </row>
        <row r="6297">
          <cell r="A6297" t="str">
            <v>06.020.0741-0</v>
          </cell>
          <cell r="B6297">
            <v>306.27</v>
          </cell>
        </row>
        <row r="6298">
          <cell r="A6298" t="str">
            <v>06.020.0741-A</v>
          </cell>
          <cell r="B6298">
            <v>278.17</v>
          </cell>
        </row>
        <row r="6299">
          <cell r="A6299" t="str">
            <v>06.020.0742-0</v>
          </cell>
          <cell r="B6299">
            <v>335.79</v>
          </cell>
        </row>
        <row r="6300">
          <cell r="A6300" t="str">
            <v>06.020.0742-A</v>
          </cell>
          <cell r="B6300">
            <v>305.14999999999998</v>
          </cell>
        </row>
        <row r="6301">
          <cell r="A6301" t="str">
            <v>06.020.0745-0</v>
          </cell>
          <cell r="B6301">
            <v>150.84</v>
          </cell>
        </row>
        <row r="6302">
          <cell r="A6302" t="str">
            <v>06.020.0745-A</v>
          </cell>
          <cell r="B6302">
            <v>136.03</v>
          </cell>
        </row>
        <row r="6303">
          <cell r="A6303" t="str">
            <v>06.020.0746-0</v>
          </cell>
          <cell r="B6303">
            <v>186.92</v>
          </cell>
        </row>
        <row r="6304">
          <cell r="A6304" t="str">
            <v>06.020.0746-A</v>
          </cell>
          <cell r="B6304">
            <v>169.1</v>
          </cell>
        </row>
        <row r="6305">
          <cell r="A6305" t="str">
            <v>06.020.0747-0</v>
          </cell>
          <cell r="B6305">
            <v>220.77</v>
          </cell>
        </row>
        <row r="6306">
          <cell r="A6306" t="str">
            <v>06.020.0747-A</v>
          </cell>
          <cell r="B6306">
            <v>200.18</v>
          </cell>
        </row>
        <row r="6307">
          <cell r="A6307" t="str">
            <v>06.020.0748-0</v>
          </cell>
          <cell r="B6307">
            <v>259.10000000000002</v>
          </cell>
        </row>
        <row r="6308">
          <cell r="A6308" t="str">
            <v>06.020.0748-A</v>
          </cell>
          <cell r="B6308">
            <v>235.15</v>
          </cell>
        </row>
        <row r="6309">
          <cell r="A6309" t="str">
            <v>06.020.0749-0</v>
          </cell>
          <cell r="B6309">
            <v>294.04000000000002</v>
          </cell>
        </row>
        <row r="6310">
          <cell r="A6310" t="str">
            <v>06.020.0749-A</v>
          </cell>
          <cell r="B6310">
            <v>267.24</v>
          </cell>
        </row>
        <row r="6311">
          <cell r="A6311" t="str">
            <v>06.020.0750-0</v>
          </cell>
          <cell r="B6311">
            <v>333.35</v>
          </cell>
        </row>
        <row r="6312">
          <cell r="A6312" t="str">
            <v>06.020.0750-A</v>
          </cell>
          <cell r="B6312">
            <v>303.06</v>
          </cell>
        </row>
        <row r="6313">
          <cell r="A6313" t="str">
            <v>06.020.0751-0</v>
          </cell>
          <cell r="B6313">
            <v>368.29</v>
          </cell>
        </row>
        <row r="6314">
          <cell r="A6314" t="str">
            <v>06.020.0751-A</v>
          </cell>
          <cell r="B6314">
            <v>335.15</v>
          </cell>
        </row>
        <row r="6315">
          <cell r="A6315" t="str">
            <v>06.020.0752-0</v>
          </cell>
          <cell r="B6315">
            <v>404.69</v>
          </cell>
        </row>
        <row r="6316">
          <cell r="A6316" t="str">
            <v>06.020.0752-A</v>
          </cell>
          <cell r="B6316">
            <v>368.44</v>
          </cell>
        </row>
        <row r="6317">
          <cell r="A6317" t="str">
            <v>06.020.0754-0</v>
          </cell>
          <cell r="B6317">
            <v>481.72</v>
          </cell>
        </row>
        <row r="6318">
          <cell r="A6318" t="str">
            <v>06.020.0754-A</v>
          </cell>
          <cell r="B6318">
            <v>439.65</v>
          </cell>
        </row>
        <row r="6319">
          <cell r="A6319" t="str">
            <v>06.020.0756-0</v>
          </cell>
          <cell r="B6319">
            <v>581.1</v>
          </cell>
        </row>
        <row r="6320">
          <cell r="A6320" t="str">
            <v>06.020.0756-A</v>
          </cell>
          <cell r="B6320">
            <v>529.59</v>
          </cell>
        </row>
        <row r="6321">
          <cell r="A6321" t="str">
            <v>06.020.0758-0</v>
          </cell>
          <cell r="B6321">
            <v>668.17</v>
          </cell>
        </row>
        <row r="6322">
          <cell r="A6322" t="str">
            <v>06.020.0758-A</v>
          </cell>
          <cell r="B6322">
            <v>608.87</v>
          </cell>
        </row>
        <row r="6323">
          <cell r="A6323" t="str">
            <v>06.020.0760-0</v>
          </cell>
          <cell r="B6323">
            <v>358.73</v>
          </cell>
        </row>
        <row r="6324">
          <cell r="A6324" t="str">
            <v>06.020.0760-A</v>
          </cell>
          <cell r="B6324">
            <v>325.36</v>
          </cell>
        </row>
        <row r="6325">
          <cell r="A6325" t="str">
            <v>06.020.0761-0</v>
          </cell>
          <cell r="B6325">
            <v>405.74</v>
          </cell>
        </row>
        <row r="6326">
          <cell r="A6326" t="str">
            <v>06.020.0761-A</v>
          </cell>
          <cell r="B6326">
            <v>368.56</v>
          </cell>
        </row>
        <row r="6327">
          <cell r="A6327" t="str">
            <v>06.020.0762-0</v>
          </cell>
          <cell r="B6327">
            <v>458.63</v>
          </cell>
        </row>
        <row r="6328">
          <cell r="A6328" t="str">
            <v>06.020.0762-A</v>
          </cell>
          <cell r="B6328">
            <v>416.79</v>
          </cell>
        </row>
        <row r="6329">
          <cell r="A6329" t="str">
            <v>06.020.0763-0</v>
          </cell>
          <cell r="B6329">
            <v>505.64</v>
          </cell>
        </row>
        <row r="6330">
          <cell r="A6330" t="str">
            <v>06.020.0763-A</v>
          </cell>
          <cell r="B6330">
            <v>459.99</v>
          </cell>
        </row>
        <row r="6331">
          <cell r="A6331" t="str">
            <v>06.020.0764-0</v>
          </cell>
          <cell r="B6331">
            <v>558.79</v>
          </cell>
        </row>
        <row r="6332">
          <cell r="A6332" t="str">
            <v>06.020.0764-A</v>
          </cell>
          <cell r="B6332">
            <v>508.44</v>
          </cell>
        </row>
        <row r="6333">
          <cell r="A6333" t="str">
            <v>06.020.0766-0</v>
          </cell>
          <cell r="B6333">
            <v>684.14</v>
          </cell>
        </row>
        <row r="6334">
          <cell r="A6334" t="str">
            <v>06.020.0766-A</v>
          </cell>
          <cell r="B6334">
            <v>623.19000000000005</v>
          </cell>
        </row>
        <row r="6335">
          <cell r="A6335" t="str">
            <v>06.020.0768-0</v>
          </cell>
          <cell r="B6335">
            <v>777.89</v>
          </cell>
        </row>
        <row r="6336">
          <cell r="A6336" t="str">
            <v>06.020.0768-A</v>
          </cell>
          <cell r="B6336">
            <v>709.43</v>
          </cell>
        </row>
        <row r="6337">
          <cell r="A6337" t="str">
            <v>06.020.0770-0</v>
          </cell>
          <cell r="B6337">
            <v>883.2</v>
          </cell>
        </row>
        <row r="6338">
          <cell r="A6338" t="str">
            <v>06.020.0770-A</v>
          </cell>
          <cell r="B6338">
            <v>805.83</v>
          </cell>
        </row>
        <row r="6339">
          <cell r="A6339" t="str">
            <v>06.020.0772-0</v>
          </cell>
          <cell r="B6339">
            <v>981.36</v>
          </cell>
        </row>
        <row r="6340">
          <cell r="A6340" t="str">
            <v>06.020.0772-A</v>
          </cell>
          <cell r="B6340">
            <v>895.83</v>
          </cell>
        </row>
        <row r="6341">
          <cell r="A6341" t="str">
            <v>06.020.0774-0</v>
          </cell>
          <cell r="B6341">
            <v>1097.25</v>
          </cell>
        </row>
        <row r="6342">
          <cell r="A6342" t="str">
            <v>06.020.0774-A</v>
          </cell>
          <cell r="B6342">
            <v>1001.52</v>
          </cell>
        </row>
        <row r="6343">
          <cell r="A6343" t="str">
            <v>06.020.0775-0</v>
          </cell>
          <cell r="B6343">
            <v>1289.46</v>
          </cell>
        </row>
        <row r="6344">
          <cell r="A6344" t="str">
            <v>06.020.0775-A</v>
          </cell>
          <cell r="B6344">
            <v>1177.96</v>
          </cell>
        </row>
        <row r="6345">
          <cell r="A6345" t="str">
            <v>06.020.0780-0</v>
          </cell>
          <cell r="B6345">
            <v>543.53</v>
          </cell>
        </row>
        <row r="6346">
          <cell r="A6346" t="str">
            <v>06.020.0780-A</v>
          </cell>
          <cell r="B6346">
            <v>494.37</v>
          </cell>
        </row>
        <row r="6347">
          <cell r="A6347" t="str">
            <v>06.020.0781-0</v>
          </cell>
          <cell r="B6347">
            <v>630.54</v>
          </cell>
        </row>
        <row r="6348">
          <cell r="A6348" t="str">
            <v>06.020.0781-A</v>
          </cell>
          <cell r="B6348">
            <v>573.75</v>
          </cell>
        </row>
        <row r="6349">
          <cell r="A6349" t="str">
            <v>06.020.0782-0</v>
          </cell>
          <cell r="B6349">
            <v>715.11</v>
          </cell>
        </row>
        <row r="6350">
          <cell r="A6350" t="str">
            <v>06.020.0782-A</v>
          </cell>
          <cell r="B6350">
            <v>650.89</v>
          </cell>
        </row>
        <row r="6351">
          <cell r="A6351" t="str">
            <v>06.020.0783-0</v>
          </cell>
          <cell r="B6351">
            <v>798.7</v>
          </cell>
        </row>
        <row r="6352">
          <cell r="A6352" t="str">
            <v>06.020.0783-A</v>
          </cell>
          <cell r="B6352">
            <v>727.3</v>
          </cell>
        </row>
        <row r="6353">
          <cell r="A6353" t="str">
            <v>06.020.0784-0</v>
          </cell>
          <cell r="B6353">
            <v>879.65</v>
          </cell>
        </row>
        <row r="6354">
          <cell r="A6354" t="str">
            <v>06.020.0784-A</v>
          </cell>
          <cell r="B6354">
            <v>801.31</v>
          </cell>
        </row>
        <row r="6355">
          <cell r="A6355" t="str">
            <v>06.020.0786-0</v>
          </cell>
          <cell r="B6355">
            <v>1068.7</v>
          </cell>
        </row>
        <row r="6356">
          <cell r="A6356" t="str">
            <v>06.020.0786-A</v>
          </cell>
          <cell r="B6356">
            <v>974.23</v>
          </cell>
        </row>
        <row r="6357">
          <cell r="A6357" t="str">
            <v>06.020.0788-0</v>
          </cell>
          <cell r="B6357">
            <v>1225.5999999999999</v>
          </cell>
        </row>
        <row r="6358">
          <cell r="A6358" t="str">
            <v>06.020.0788-A</v>
          </cell>
          <cell r="B6358">
            <v>1118.03</v>
          </cell>
        </row>
        <row r="6359">
          <cell r="A6359" t="str">
            <v>06.020.0790-0</v>
          </cell>
          <cell r="B6359">
            <v>1411.07</v>
          </cell>
        </row>
        <row r="6360">
          <cell r="A6360" t="str">
            <v>06.020.0790-A</v>
          </cell>
          <cell r="B6360">
            <v>1287.28</v>
          </cell>
        </row>
        <row r="6361">
          <cell r="A6361" t="str">
            <v>06.020.0792-0</v>
          </cell>
          <cell r="B6361">
            <v>1565.47</v>
          </cell>
        </row>
        <row r="6362">
          <cell r="A6362" t="str">
            <v>06.020.0792-A</v>
          </cell>
          <cell r="B6362">
            <v>1428.79</v>
          </cell>
        </row>
        <row r="6363">
          <cell r="A6363" t="str">
            <v>06.020.0794-0</v>
          </cell>
          <cell r="B6363">
            <v>1761.21</v>
          </cell>
        </row>
        <row r="6364">
          <cell r="A6364" t="str">
            <v>06.020.0794-A</v>
          </cell>
          <cell r="B6364">
            <v>1606.96</v>
          </cell>
        </row>
        <row r="6365">
          <cell r="A6365" t="str">
            <v>06.020.0795-0</v>
          </cell>
          <cell r="B6365">
            <v>2075.02</v>
          </cell>
        </row>
        <row r="6366">
          <cell r="A6366" t="str">
            <v>06.020.0795-A</v>
          </cell>
          <cell r="B6366">
            <v>1894.56</v>
          </cell>
        </row>
        <row r="6367">
          <cell r="A6367" t="str">
            <v>06.020.0796-0</v>
          </cell>
          <cell r="B6367">
            <v>2258.27</v>
          </cell>
        </row>
        <row r="6368">
          <cell r="A6368" t="str">
            <v>06.020.0796-A</v>
          </cell>
          <cell r="B6368">
            <v>2061.5500000000002</v>
          </cell>
        </row>
        <row r="6369">
          <cell r="A6369" t="str">
            <v>06.020.0797-0</v>
          </cell>
          <cell r="B6369">
            <v>2569.6</v>
          </cell>
        </row>
        <row r="6370">
          <cell r="A6370" t="str">
            <v>06.020.0797-A</v>
          </cell>
          <cell r="B6370">
            <v>2346.89</v>
          </cell>
        </row>
        <row r="6371">
          <cell r="A6371" t="str">
            <v>06.020.0798-0</v>
          </cell>
          <cell r="B6371">
            <v>3390.45</v>
          </cell>
        </row>
        <row r="6372">
          <cell r="A6372" t="str">
            <v>06.020.0798-A</v>
          </cell>
          <cell r="B6372">
            <v>3097.73</v>
          </cell>
        </row>
        <row r="6373">
          <cell r="A6373" t="str">
            <v>06.020.0799-0</v>
          </cell>
          <cell r="B6373">
            <v>4208.72</v>
          </cell>
        </row>
        <row r="6374">
          <cell r="A6374" t="str">
            <v>06.020.0799-A</v>
          </cell>
          <cell r="B6374">
            <v>3846.22</v>
          </cell>
        </row>
        <row r="6375">
          <cell r="A6375" t="str">
            <v>06.020.0800-0</v>
          </cell>
          <cell r="B6375">
            <v>1248.49</v>
          </cell>
        </row>
        <row r="6376">
          <cell r="A6376" t="str">
            <v>06.020.0800-A</v>
          </cell>
          <cell r="B6376">
            <v>1133.98</v>
          </cell>
        </row>
        <row r="6377">
          <cell r="A6377" t="str">
            <v>06.020.0801-0</v>
          </cell>
          <cell r="B6377">
            <v>1515.03</v>
          </cell>
        </row>
        <row r="6378">
          <cell r="A6378" t="str">
            <v>06.020.0801-A</v>
          </cell>
          <cell r="B6378">
            <v>1376.96</v>
          </cell>
        </row>
        <row r="6379">
          <cell r="A6379" t="str">
            <v>06.020.0802-0</v>
          </cell>
          <cell r="B6379">
            <v>1724.27</v>
          </cell>
        </row>
        <row r="6380">
          <cell r="A6380" t="str">
            <v>06.020.0802-A</v>
          </cell>
          <cell r="B6380">
            <v>1568.73</v>
          </cell>
        </row>
        <row r="6381">
          <cell r="A6381" t="str">
            <v>06.020.0803-0</v>
          </cell>
          <cell r="B6381">
            <v>1974.33</v>
          </cell>
        </row>
        <row r="6382">
          <cell r="A6382" t="str">
            <v>06.020.0803-A</v>
          </cell>
          <cell r="B6382">
            <v>1796.51</v>
          </cell>
        </row>
        <row r="6383">
          <cell r="A6383" t="str">
            <v>06.020.0804-0</v>
          </cell>
          <cell r="B6383">
            <v>2180.2600000000002</v>
          </cell>
        </row>
        <row r="6384">
          <cell r="A6384" t="str">
            <v>06.020.0804-A</v>
          </cell>
          <cell r="B6384">
            <v>1985.25</v>
          </cell>
        </row>
        <row r="6385">
          <cell r="A6385" t="str">
            <v>06.020.0805-0</v>
          </cell>
          <cell r="B6385">
            <v>2434.4699999999998</v>
          </cell>
        </row>
        <row r="6386">
          <cell r="A6386" t="str">
            <v>06.020.0805-A</v>
          </cell>
          <cell r="B6386">
            <v>2216.7600000000002</v>
          </cell>
        </row>
        <row r="6387">
          <cell r="A6387" t="str">
            <v>06.020.0806-0</v>
          </cell>
          <cell r="B6387">
            <v>2852.96</v>
          </cell>
        </row>
        <row r="6388">
          <cell r="A6388" t="str">
            <v>06.020.0806-A</v>
          </cell>
          <cell r="B6388">
            <v>2600.3000000000002</v>
          </cell>
        </row>
        <row r="6389">
          <cell r="A6389" t="str">
            <v>06.020.0807-0</v>
          </cell>
          <cell r="B6389">
            <v>3557.24</v>
          </cell>
        </row>
        <row r="6390">
          <cell r="A6390" t="str">
            <v>06.020.0807-A</v>
          </cell>
          <cell r="B6390">
            <v>3242.53</v>
          </cell>
        </row>
        <row r="6391">
          <cell r="A6391" t="str">
            <v>06.020.0808-0</v>
          </cell>
          <cell r="B6391">
            <v>4150.72</v>
          </cell>
        </row>
        <row r="6392">
          <cell r="A6392" t="str">
            <v>06.020.0808-A</v>
          </cell>
          <cell r="B6392">
            <v>3783.47</v>
          </cell>
        </row>
        <row r="6393">
          <cell r="A6393" t="str">
            <v>06.020.0809-0</v>
          </cell>
          <cell r="B6393">
            <v>4257</v>
          </cell>
        </row>
        <row r="6394">
          <cell r="A6394" t="str">
            <v>06.020.0809-A</v>
          </cell>
          <cell r="B6394">
            <v>3880.87</v>
          </cell>
        </row>
        <row r="6395">
          <cell r="A6395" t="str">
            <v>06.020.0810-0</v>
          </cell>
          <cell r="B6395">
            <v>4722.5</v>
          </cell>
        </row>
        <row r="6396">
          <cell r="A6396" t="str">
            <v>06.020.0810-A</v>
          </cell>
          <cell r="B6396">
            <v>4305.46</v>
          </cell>
        </row>
        <row r="6397">
          <cell r="A6397" t="str">
            <v>06.020.0811-0</v>
          </cell>
          <cell r="B6397">
            <v>5897.14</v>
          </cell>
        </row>
        <row r="6398">
          <cell r="A6398" t="str">
            <v>06.020.0811-A</v>
          </cell>
          <cell r="B6398">
            <v>5376.82</v>
          </cell>
        </row>
        <row r="6399">
          <cell r="A6399" t="str">
            <v>06.020.0812-0</v>
          </cell>
          <cell r="B6399">
            <v>5382.9</v>
          </cell>
        </row>
        <row r="6400">
          <cell r="A6400" t="str">
            <v>06.020.0812-A</v>
          </cell>
          <cell r="B6400">
            <v>4912.67</v>
          </cell>
        </row>
        <row r="6401">
          <cell r="A6401" t="str">
            <v>06.020.0813-0</v>
          </cell>
          <cell r="B6401">
            <v>5972.83</v>
          </cell>
        </row>
        <row r="6402">
          <cell r="A6402" t="str">
            <v>06.020.0813-A</v>
          </cell>
          <cell r="B6402">
            <v>5451.3</v>
          </cell>
        </row>
        <row r="6403">
          <cell r="A6403" t="str">
            <v>06.020.0814-0</v>
          </cell>
          <cell r="B6403">
            <v>7461.38</v>
          </cell>
        </row>
        <row r="6404">
          <cell r="A6404" t="str">
            <v>06.020.0814-A</v>
          </cell>
          <cell r="B6404">
            <v>6810.34</v>
          </cell>
        </row>
        <row r="6405">
          <cell r="A6405" t="str">
            <v>06.020.0815-0</v>
          </cell>
          <cell r="B6405">
            <v>68.02</v>
          </cell>
        </row>
        <row r="6406">
          <cell r="A6406" t="str">
            <v>06.020.0815-A</v>
          </cell>
          <cell r="B6406">
            <v>61.72</v>
          </cell>
        </row>
        <row r="6407">
          <cell r="A6407" t="str">
            <v>06.020.0816-0</v>
          </cell>
          <cell r="B6407">
            <v>90.67</v>
          </cell>
        </row>
        <row r="6408">
          <cell r="A6408" t="str">
            <v>06.020.0816-A</v>
          </cell>
          <cell r="B6408">
            <v>82.28</v>
          </cell>
        </row>
        <row r="6409">
          <cell r="A6409" t="str">
            <v>06.020.0817-0</v>
          </cell>
          <cell r="B6409">
            <v>113.36</v>
          </cell>
        </row>
        <row r="6410">
          <cell r="A6410" t="str">
            <v>06.020.0817-A</v>
          </cell>
          <cell r="B6410">
            <v>102.87</v>
          </cell>
        </row>
        <row r="6411">
          <cell r="A6411" t="str">
            <v>06.020.0818-0</v>
          </cell>
          <cell r="B6411">
            <v>135.99</v>
          </cell>
        </row>
        <row r="6412">
          <cell r="A6412" t="str">
            <v>06.020.0818-A</v>
          </cell>
          <cell r="B6412">
            <v>123.41</v>
          </cell>
        </row>
        <row r="6413">
          <cell r="A6413" t="str">
            <v>06.020.0819-0</v>
          </cell>
          <cell r="B6413">
            <v>181.46</v>
          </cell>
        </row>
        <row r="6414">
          <cell r="A6414" t="str">
            <v>06.020.0819-A</v>
          </cell>
          <cell r="B6414">
            <v>164.67</v>
          </cell>
        </row>
        <row r="6415">
          <cell r="A6415" t="str">
            <v>06.020.0820-0</v>
          </cell>
          <cell r="B6415">
            <v>204.17</v>
          </cell>
        </row>
        <row r="6416">
          <cell r="A6416" t="str">
            <v>06.020.0820-A</v>
          </cell>
          <cell r="B6416">
            <v>185.28</v>
          </cell>
        </row>
        <row r="6417">
          <cell r="A6417" t="str">
            <v>06.020.0821-0</v>
          </cell>
          <cell r="B6417">
            <v>226.49</v>
          </cell>
        </row>
        <row r="6418">
          <cell r="A6418" t="str">
            <v>06.020.0821-A</v>
          </cell>
          <cell r="B6418">
            <v>205.54</v>
          </cell>
        </row>
        <row r="6419">
          <cell r="A6419" t="str">
            <v>06.020.0822-0</v>
          </cell>
          <cell r="B6419">
            <v>271.60000000000002</v>
          </cell>
        </row>
        <row r="6420">
          <cell r="A6420" t="str">
            <v>06.020.0822-A</v>
          </cell>
          <cell r="B6420">
            <v>246.46</v>
          </cell>
        </row>
        <row r="6421">
          <cell r="A6421" t="str">
            <v>06.020.0823-0</v>
          </cell>
          <cell r="B6421">
            <v>317.5</v>
          </cell>
        </row>
        <row r="6422">
          <cell r="A6422" t="str">
            <v>06.020.0823-A</v>
          </cell>
          <cell r="B6422">
            <v>288.12</v>
          </cell>
        </row>
        <row r="6423">
          <cell r="A6423" t="str">
            <v>06.020.0824-0</v>
          </cell>
          <cell r="B6423">
            <v>78.59</v>
          </cell>
        </row>
        <row r="6424">
          <cell r="A6424" t="str">
            <v>06.020.0824-A</v>
          </cell>
          <cell r="B6424">
            <v>71.42</v>
          </cell>
        </row>
        <row r="6425">
          <cell r="A6425" t="str">
            <v>06.020.0825-0</v>
          </cell>
          <cell r="B6425">
            <v>104.76</v>
          </cell>
        </row>
        <row r="6426">
          <cell r="A6426" t="str">
            <v>06.020.0825-A</v>
          </cell>
          <cell r="B6426">
            <v>95.2</v>
          </cell>
        </row>
        <row r="6427">
          <cell r="A6427" t="str">
            <v>06.020.0826-0</v>
          </cell>
          <cell r="B6427">
            <v>130.97</v>
          </cell>
        </row>
        <row r="6428">
          <cell r="A6428" t="str">
            <v>06.020.0826-A</v>
          </cell>
          <cell r="B6428">
            <v>119.03</v>
          </cell>
        </row>
        <row r="6429">
          <cell r="A6429" t="str">
            <v>06.020.0827-0</v>
          </cell>
          <cell r="B6429">
            <v>157.12</v>
          </cell>
        </row>
        <row r="6430">
          <cell r="A6430" t="str">
            <v>06.020.0827-A</v>
          </cell>
          <cell r="B6430">
            <v>142.80000000000001</v>
          </cell>
        </row>
        <row r="6431">
          <cell r="A6431" t="str">
            <v>06.020.0828-0</v>
          </cell>
          <cell r="B6431">
            <v>183.48</v>
          </cell>
        </row>
        <row r="6432">
          <cell r="A6432" t="str">
            <v>06.020.0828-A</v>
          </cell>
          <cell r="B6432">
            <v>166.75</v>
          </cell>
        </row>
        <row r="6433">
          <cell r="A6433" t="str">
            <v>06.020.0829-0</v>
          </cell>
          <cell r="B6433">
            <v>209.64</v>
          </cell>
        </row>
        <row r="6434">
          <cell r="A6434" t="str">
            <v>06.020.0829-A</v>
          </cell>
          <cell r="B6434">
            <v>190.52</v>
          </cell>
        </row>
        <row r="6435">
          <cell r="A6435" t="str">
            <v>06.020.0830-0</v>
          </cell>
          <cell r="B6435">
            <v>235.85</v>
          </cell>
        </row>
        <row r="6436">
          <cell r="A6436" t="str">
            <v>06.020.0830-A</v>
          </cell>
          <cell r="B6436">
            <v>214.34</v>
          </cell>
        </row>
        <row r="6437">
          <cell r="A6437" t="str">
            <v>06.020.0831-0</v>
          </cell>
          <cell r="B6437">
            <v>261.7</v>
          </cell>
        </row>
        <row r="6438">
          <cell r="A6438" t="str">
            <v>06.020.0831-A</v>
          </cell>
          <cell r="B6438">
            <v>237.86</v>
          </cell>
        </row>
        <row r="6439">
          <cell r="A6439" t="str">
            <v>06.020.0832-0</v>
          </cell>
          <cell r="B6439">
            <v>314.43</v>
          </cell>
        </row>
        <row r="6440">
          <cell r="A6440" t="str">
            <v>06.020.0832-A</v>
          </cell>
          <cell r="B6440">
            <v>285.76</v>
          </cell>
        </row>
        <row r="6441">
          <cell r="A6441" t="str">
            <v>06.020.0833-0</v>
          </cell>
          <cell r="B6441">
            <v>366.79</v>
          </cell>
        </row>
        <row r="6442">
          <cell r="A6442" t="str">
            <v>06.020.0833-A</v>
          </cell>
          <cell r="B6442">
            <v>333.35</v>
          </cell>
        </row>
        <row r="6443">
          <cell r="A6443" t="str">
            <v>06.020.0835-0</v>
          </cell>
          <cell r="B6443">
            <v>419.19</v>
          </cell>
        </row>
        <row r="6444">
          <cell r="A6444" t="str">
            <v>06.020.0835-A</v>
          </cell>
          <cell r="B6444">
            <v>380.97</v>
          </cell>
        </row>
        <row r="6445">
          <cell r="A6445" t="str">
            <v>06.020.0840-0</v>
          </cell>
          <cell r="B6445">
            <v>193.11</v>
          </cell>
        </row>
        <row r="6446">
          <cell r="A6446" t="str">
            <v>06.020.0840-A</v>
          </cell>
          <cell r="B6446">
            <v>175.92</v>
          </cell>
        </row>
        <row r="6447">
          <cell r="A6447" t="str">
            <v>06.020.0841-0</v>
          </cell>
          <cell r="B6447">
            <v>225.45</v>
          </cell>
        </row>
        <row r="6448">
          <cell r="A6448" t="str">
            <v>06.020.0841-A</v>
          </cell>
          <cell r="B6448">
            <v>205.39</v>
          </cell>
        </row>
        <row r="6449">
          <cell r="A6449" t="str">
            <v>06.020.0842-0</v>
          </cell>
          <cell r="B6449">
            <v>257.63</v>
          </cell>
        </row>
        <row r="6450">
          <cell r="A6450" t="str">
            <v>06.020.0842-A</v>
          </cell>
          <cell r="B6450">
            <v>234.69</v>
          </cell>
        </row>
        <row r="6451">
          <cell r="A6451" t="str">
            <v>06.020.0843-0</v>
          </cell>
          <cell r="B6451">
            <v>289.86</v>
          </cell>
        </row>
        <row r="6452">
          <cell r="A6452" t="str">
            <v>06.020.0843-A</v>
          </cell>
          <cell r="B6452">
            <v>264.06</v>
          </cell>
        </row>
        <row r="6453">
          <cell r="A6453" t="str">
            <v>06.020.0844-0</v>
          </cell>
          <cell r="B6453">
            <v>322.04000000000002</v>
          </cell>
        </row>
        <row r="6454">
          <cell r="A6454" t="str">
            <v>06.020.0844-A</v>
          </cell>
          <cell r="B6454">
            <v>293.37</v>
          </cell>
        </row>
        <row r="6455">
          <cell r="A6455" t="str">
            <v>06.020.0846-0</v>
          </cell>
          <cell r="B6455">
            <v>386.42</v>
          </cell>
        </row>
        <row r="6456">
          <cell r="A6456" t="str">
            <v>06.020.0846-A</v>
          </cell>
          <cell r="B6456">
            <v>352.02</v>
          </cell>
        </row>
        <row r="6457">
          <cell r="A6457" t="str">
            <v>06.020.0848-0</v>
          </cell>
          <cell r="B6457">
            <v>450.47</v>
          </cell>
        </row>
        <row r="6458">
          <cell r="A6458" t="str">
            <v>06.020.0848-A</v>
          </cell>
          <cell r="B6458">
            <v>410.38</v>
          </cell>
        </row>
        <row r="6459">
          <cell r="A6459" t="str">
            <v>06.020.0850-0</v>
          </cell>
          <cell r="B6459">
            <v>515.16999999999996</v>
          </cell>
        </row>
        <row r="6460">
          <cell r="A6460" t="str">
            <v>06.020.0850-A</v>
          </cell>
          <cell r="B6460">
            <v>469.32</v>
          </cell>
        </row>
        <row r="6461">
          <cell r="A6461" t="str">
            <v>06.020.0852-0</v>
          </cell>
          <cell r="B6461">
            <v>579.5</v>
          </cell>
        </row>
        <row r="6462">
          <cell r="A6462" t="str">
            <v>06.020.0852-A</v>
          </cell>
          <cell r="B6462">
            <v>527.91999999999996</v>
          </cell>
        </row>
        <row r="6463">
          <cell r="A6463" t="str">
            <v>06.020.0853-0</v>
          </cell>
          <cell r="B6463">
            <v>644.75</v>
          </cell>
        </row>
        <row r="6464">
          <cell r="A6464" t="str">
            <v>06.020.0853-A</v>
          </cell>
          <cell r="B6464">
            <v>587.41999999999996</v>
          </cell>
        </row>
        <row r="6465">
          <cell r="A6465" t="str">
            <v>06.020.0854-0</v>
          </cell>
          <cell r="B6465">
            <v>772.8</v>
          </cell>
        </row>
        <row r="6466">
          <cell r="A6466" t="str">
            <v>06.020.0854-A</v>
          </cell>
          <cell r="B6466">
            <v>704.01</v>
          </cell>
        </row>
        <row r="6467">
          <cell r="A6467" t="str">
            <v>06.020.0856-0</v>
          </cell>
          <cell r="B6467">
            <v>289.81</v>
          </cell>
        </row>
        <row r="6468">
          <cell r="A6468" t="str">
            <v>06.020.0856-A</v>
          </cell>
          <cell r="B6468">
            <v>264.16000000000003</v>
          </cell>
        </row>
        <row r="6469">
          <cell r="A6469" t="str">
            <v>06.020.0857-0</v>
          </cell>
          <cell r="B6469">
            <v>338.43</v>
          </cell>
        </row>
        <row r="6470">
          <cell r="A6470" t="str">
            <v>06.020.0857-A</v>
          </cell>
          <cell r="B6470">
            <v>308.48</v>
          </cell>
        </row>
        <row r="6471">
          <cell r="A6471" t="str">
            <v>06.020.0858-0</v>
          </cell>
          <cell r="B6471">
            <v>386.7</v>
          </cell>
        </row>
        <row r="6472">
          <cell r="A6472" t="str">
            <v>06.020.0858-A</v>
          </cell>
          <cell r="B6472">
            <v>352.48</v>
          </cell>
        </row>
        <row r="6473">
          <cell r="A6473" t="str">
            <v>06.020.0859-0</v>
          </cell>
          <cell r="B6473">
            <v>435.02</v>
          </cell>
        </row>
        <row r="6474">
          <cell r="A6474" t="str">
            <v>06.020.0859-A</v>
          </cell>
          <cell r="B6474">
            <v>396.53</v>
          </cell>
        </row>
        <row r="6475">
          <cell r="A6475" t="str">
            <v>06.020.0860-0</v>
          </cell>
          <cell r="B6475">
            <v>483.35</v>
          </cell>
        </row>
        <row r="6476">
          <cell r="A6476" t="str">
            <v>06.020.0860-A</v>
          </cell>
          <cell r="B6476">
            <v>440.57</v>
          </cell>
        </row>
        <row r="6477">
          <cell r="A6477" t="str">
            <v>06.020.0862-0</v>
          </cell>
          <cell r="B6477">
            <v>579.97</v>
          </cell>
        </row>
        <row r="6478">
          <cell r="A6478" t="str">
            <v>06.020.0862-A</v>
          </cell>
          <cell r="B6478">
            <v>528.64</v>
          </cell>
        </row>
        <row r="6479">
          <cell r="A6479" t="str">
            <v>06.020.0864-0</v>
          </cell>
          <cell r="B6479">
            <v>676.56</v>
          </cell>
        </row>
        <row r="6480">
          <cell r="A6480" t="str">
            <v>06.020.0864-A</v>
          </cell>
          <cell r="B6480">
            <v>616.67999999999995</v>
          </cell>
        </row>
        <row r="6481">
          <cell r="A6481" t="str">
            <v>06.020.0866-0</v>
          </cell>
          <cell r="B6481">
            <v>773.18</v>
          </cell>
        </row>
        <row r="6482">
          <cell r="A6482" t="str">
            <v>06.020.0866-A</v>
          </cell>
          <cell r="B6482">
            <v>704.76</v>
          </cell>
        </row>
        <row r="6483">
          <cell r="A6483" t="str">
            <v>06.020.0868-0</v>
          </cell>
          <cell r="B6483">
            <v>869.78</v>
          </cell>
        </row>
        <row r="6484">
          <cell r="A6484" t="str">
            <v>06.020.0868-A</v>
          </cell>
          <cell r="B6484">
            <v>792.81</v>
          </cell>
        </row>
        <row r="6485">
          <cell r="A6485" t="str">
            <v>06.020.0870-0</v>
          </cell>
          <cell r="B6485">
            <v>966.67</v>
          </cell>
        </row>
        <row r="6486">
          <cell r="A6486" t="str">
            <v>06.020.0870-A</v>
          </cell>
          <cell r="B6486">
            <v>881.13</v>
          </cell>
        </row>
        <row r="6487">
          <cell r="A6487" t="str">
            <v>06.020.0871-0</v>
          </cell>
          <cell r="B6487">
            <v>1159.9000000000001</v>
          </cell>
        </row>
        <row r="6488">
          <cell r="A6488" t="str">
            <v>06.020.0871-A</v>
          </cell>
          <cell r="B6488">
            <v>1057.26</v>
          </cell>
        </row>
        <row r="6489">
          <cell r="A6489" t="str">
            <v>06.020.0872-0</v>
          </cell>
          <cell r="B6489">
            <v>1256.53</v>
          </cell>
        </row>
        <row r="6490">
          <cell r="A6490" t="str">
            <v>06.020.0872-A</v>
          </cell>
          <cell r="B6490">
            <v>1145.33</v>
          </cell>
        </row>
        <row r="6491">
          <cell r="A6491" t="str">
            <v>06.020.0873-0</v>
          </cell>
          <cell r="B6491">
            <v>1449.75</v>
          </cell>
        </row>
        <row r="6492">
          <cell r="A6492" t="str">
            <v>06.020.0873-A</v>
          </cell>
          <cell r="B6492">
            <v>1321.46</v>
          </cell>
        </row>
        <row r="6493">
          <cell r="A6493" t="str">
            <v>06.020.0875-0</v>
          </cell>
          <cell r="B6493">
            <v>1933.08</v>
          </cell>
        </row>
        <row r="6494">
          <cell r="A6494" t="str">
            <v>06.020.0875-A</v>
          </cell>
          <cell r="B6494">
            <v>1762.02</v>
          </cell>
        </row>
        <row r="6495">
          <cell r="A6495" t="str">
            <v>06.020.0876-0</v>
          </cell>
          <cell r="B6495">
            <v>2416.4299999999998</v>
          </cell>
        </row>
        <row r="6496">
          <cell r="A6496" t="str">
            <v>06.020.0876-A</v>
          </cell>
          <cell r="B6496">
            <v>2202.59</v>
          </cell>
        </row>
        <row r="6497">
          <cell r="A6497" t="str">
            <v>06.020.0880-0</v>
          </cell>
          <cell r="B6497">
            <v>615.4</v>
          </cell>
        </row>
        <row r="6498">
          <cell r="A6498" t="str">
            <v>06.020.0880-A</v>
          </cell>
          <cell r="B6498">
            <v>561.54</v>
          </cell>
        </row>
        <row r="6499">
          <cell r="A6499" t="str">
            <v>06.020.0882-0</v>
          </cell>
          <cell r="B6499">
            <v>738.41</v>
          </cell>
        </row>
        <row r="6500">
          <cell r="A6500" t="str">
            <v>06.020.0882-A</v>
          </cell>
          <cell r="B6500">
            <v>673.79</v>
          </cell>
        </row>
        <row r="6501">
          <cell r="A6501" t="str">
            <v>06.020.0884-0</v>
          </cell>
          <cell r="B6501">
            <v>861.4</v>
          </cell>
        </row>
        <row r="6502">
          <cell r="A6502" t="str">
            <v>06.020.0884-A</v>
          </cell>
          <cell r="B6502">
            <v>786.01</v>
          </cell>
        </row>
        <row r="6503">
          <cell r="A6503" t="str">
            <v>06.020.0886-0</v>
          </cell>
          <cell r="B6503">
            <v>984.41</v>
          </cell>
        </row>
        <row r="6504">
          <cell r="A6504" t="str">
            <v>06.020.0886-A</v>
          </cell>
          <cell r="B6504">
            <v>898.25</v>
          </cell>
        </row>
        <row r="6505">
          <cell r="A6505" t="str">
            <v>06.020.0888-0</v>
          </cell>
          <cell r="B6505">
            <v>1107.4100000000001</v>
          </cell>
        </row>
        <row r="6506">
          <cell r="A6506" t="str">
            <v>06.020.0888-A</v>
          </cell>
          <cell r="B6506">
            <v>1010.49</v>
          </cell>
        </row>
        <row r="6507">
          <cell r="A6507" t="str">
            <v>06.020.0890-0</v>
          </cell>
          <cell r="B6507">
            <v>1230.81</v>
          </cell>
        </row>
        <row r="6508">
          <cell r="A6508" t="str">
            <v>06.020.0890-A</v>
          </cell>
          <cell r="B6508">
            <v>1123.0899999999999</v>
          </cell>
        </row>
        <row r="6509">
          <cell r="A6509" t="str">
            <v>06.020.0891-0</v>
          </cell>
          <cell r="B6509">
            <v>1476.83</v>
          </cell>
        </row>
        <row r="6510">
          <cell r="A6510" t="str">
            <v>06.020.0891-A</v>
          </cell>
          <cell r="B6510">
            <v>1347.57</v>
          </cell>
        </row>
        <row r="6511">
          <cell r="A6511" t="str">
            <v>06.020.0893-0</v>
          </cell>
          <cell r="B6511">
            <v>1845.86</v>
          </cell>
        </row>
        <row r="6512">
          <cell r="A6512" t="str">
            <v>06.020.0893-A</v>
          </cell>
          <cell r="B6512">
            <v>1684.31</v>
          </cell>
        </row>
        <row r="6513">
          <cell r="A6513" t="str">
            <v>06.020.0894-0</v>
          </cell>
          <cell r="B6513">
            <v>2153.73</v>
          </cell>
        </row>
        <row r="6514">
          <cell r="A6514" t="str">
            <v>06.020.0894-A</v>
          </cell>
          <cell r="B6514">
            <v>1965.24</v>
          </cell>
        </row>
        <row r="6515">
          <cell r="A6515" t="str">
            <v>06.020.0895-0</v>
          </cell>
          <cell r="B6515">
            <v>2215.2399999999998</v>
          </cell>
        </row>
        <row r="6516">
          <cell r="A6516" t="str">
            <v>06.020.0895-A</v>
          </cell>
          <cell r="B6516">
            <v>2021.37</v>
          </cell>
        </row>
        <row r="6517">
          <cell r="A6517" t="str">
            <v>06.020.0896-0</v>
          </cell>
          <cell r="B6517">
            <v>2461.2399999999998</v>
          </cell>
        </row>
        <row r="6518">
          <cell r="A6518" t="str">
            <v>06.020.0896-A</v>
          </cell>
          <cell r="B6518">
            <v>2245.83</v>
          </cell>
        </row>
        <row r="6519">
          <cell r="A6519" t="str">
            <v>06.020.0897-0</v>
          </cell>
          <cell r="B6519">
            <v>3076.64</v>
          </cell>
        </row>
        <row r="6520">
          <cell r="A6520" t="str">
            <v>06.020.0897-A</v>
          </cell>
          <cell r="B6520">
            <v>2807.37</v>
          </cell>
        </row>
        <row r="6521">
          <cell r="A6521" t="str">
            <v>06.020.0900-0</v>
          </cell>
          <cell r="B6521">
            <v>2784.41</v>
          </cell>
        </row>
        <row r="6522">
          <cell r="A6522" t="str">
            <v>06.020.0900-A</v>
          </cell>
          <cell r="B6522">
            <v>2542.75</v>
          </cell>
        </row>
        <row r="6523">
          <cell r="A6523" t="str">
            <v>06.020.0901-0</v>
          </cell>
          <cell r="B6523">
            <v>3093.64</v>
          </cell>
        </row>
        <row r="6524">
          <cell r="A6524" t="str">
            <v>06.020.0901-A</v>
          </cell>
          <cell r="B6524">
            <v>2825.13</v>
          </cell>
        </row>
        <row r="6525">
          <cell r="A6525" t="str">
            <v>06.020.0902-0</v>
          </cell>
          <cell r="B6525">
            <v>3867.22</v>
          </cell>
        </row>
        <row r="6526">
          <cell r="A6526" t="str">
            <v>06.020.0902-A</v>
          </cell>
          <cell r="B6526">
            <v>3531.57</v>
          </cell>
        </row>
        <row r="6527">
          <cell r="A6527" t="str">
            <v>06.020.0905-0</v>
          </cell>
          <cell r="B6527">
            <v>174.88</v>
          </cell>
        </row>
        <row r="6528">
          <cell r="A6528" t="str">
            <v>06.020.0905-A</v>
          </cell>
          <cell r="B6528">
            <v>162.55000000000001</v>
          </cell>
        </row>
        <row r="6529">
          <cell r="A6529" t="str">
            <v>06.020.0906-0</v>
          </cell>
          <cell r="B6529">
            <v>184.04</v>
          </cell>
        </row>
        <row r="6530">
          <cell r="A6530" t="str">
            <v>06.020.0906-A</v>
          </cell>
          <cell r="B6530">
            <v>171.11</v>
          </cell>
        </row>
        <row r="6531">
          <cell r="A6531" t="str">
            <v>06.020.0908-0</v>
          </cell>
          <cell r="B6531">
            <v>145.34</v>
          </cell>
        </row>
        <row r="6532">
          <cell r="A6532" t="str">
            <v>06.020.0908-A</v>
          </cell>
          <cell r="B6532">
            <v>134.28</v>
          </cell>
        </row>
        <row r="6533">
          <cell r="A6533" t="str">
            <v>06.020.0910-0</v>
          </cell>
          <cell r="B6533">
            <v>130.5</v>
          </cell>
        </row>
        <row r="6534">
          <cell r="A6534" t="str">
            <v>06.020.0910-A</v>
          </cell>
          <cell r="B6534">
            <v>120.09</v>
          </cell>
        </row>
        <row r="6535">
          <cell r="A6535" t="str">
            <v>06.020.0915-0</v>
          </cell>
          <cell r="B6535">
            <v>134.77000000000001</v>
          </cell>
        </row>
        <row r="6536">
          <cell r="A6536" t="str">
            <v>06.020.0915-A</v>
          </cell>
          <cell r="B6536">
            <v>121.56</v>
          </cell>
        </row>
        <row r="6537">
          <cell r="A6537" t="str">
            <v>06.020.0916-0</v>
          </cell>
          <cell r="B6537">
            <v>166.83</v>
          </cell>
        </row>
        <row r="6538">
          <cell r="A6538" t="str">
            <v>06.020.0916-A</v>
          </cell>
          <cell r="B6538">
            <v>150.97999999999999</v>
          </cell>
        </row>
        <row r="6539">
          <cell r="A6539" t="str">
            <v>06.020.0917-0</v>
          </cell>
          <cell r="B6539">
            <v>207.35</v>
          </cell>
        </row>
        <row r="6540">
          <cell r="A6540" t="str">
            <v>06.020.0917-A</v>
          </cell>
          <cell r="B6540">
            <v>187.68</v>
          </cell>
        </row>
        <row r="6541">
          <cell r="A6541" t="str">
            <v>06.020.0918-0</v>
          </cell>
          <cell r="B6541">
            <v>285.49</v>
          </cell>
        </row>
        <row r="6542">
          <cell r="A6542" t="str">
            <v>06.020.0918-A</v>
          </cell>
          <cell r="B6542">
            <v>259.38</v>
          </cell>
        </row>
        <row r="6543">
          <cell r="A6543" t="str">
            <v>06.020.0919-0</v>
          </cell>
          <cell r="B6543">
            <v>330.95</v>
          </cell>
        </row>
        <row r="6544">
          <cell r="A6544" t="str">
            <v>06.020.0919-A</v>
          </cell>
          <cell r="B6544">
            <v>300.76</v>
          </cell>
        </row>
        <row r="6545">
          <cell r="A6545" t="str">
            <v>06.020.0920-0</v>
          </cell>
          <cell r="B6545">
            <v>384.37</v>
          </cell>
        </row>
        <row r="6546">
          <cell r="A6546" t="str">
            <v>06.020.0920-A</v>
          </cell>
          <cell r="B6546">
            <v>349.05</v>
          </cell>
        </row>
        <row r="6547">
          <cell r="A6547" t="str">
            <v>06.020.0921-0</v>
          </cell>
          <cell r="B6547">
            <v>552.30999999999995</v>
          </cell>
        </row>
        <row r="6548">
          <cell r="A6548" t="str">
            <v>06.020.0921-A</v>
          </cell>
          <cell r="B6548">
            <v>503.13</v>
          </cell>
        </row>
        <row r="6549">
          <cell r="A6549" t="str">
            <v>06.020.0922-0</v>
          </cell>
          <cell r="B6549">
            <v>607.59</v>
          </cell>
        </row>
        <row r="6550">
          <cell r="A6550" t="str">
            <v>06.020.0922-A</v>
          </cell>
          <cell r="B6550">
            <v>553.75</v>
          </cell>
        </row>
        <row r="6551">
          <cell r="A6551" t="str">
            <v>06.020.0924-0</v>
          </cell>
          <cell r="B6551">
            <v>721.28</v>
          </cell>
        </row>
        <row r="6552">
          <cell r="A6552" t="str">
            <v>06.020.0924-A</v>
          </cell>
          <cell r="B6552">
            <v>657.77</v>
          </cell>
        </row>
        <row r="6553">
          <cell r="A6553" t="str">
            <v>06.020.0926-0</v>
          </cell>
          <cell r="B6553">
            <v>1348.66</v>
          </cell>
        </row>
        <row r="6554">
          <cell r="A6554" t="str">
            <v>06.020.0926-A</v>
          </cell>
          <cell r="B6554">
            <v>1230.3699999999999</v>
          </cell>
        </row>
        <row r="6555">
          <cell r="A6555" t="str">
            <v>06.020.0928-0</v>
          </cell>
          <cell r="B6555">
            <v>1619.5</v>
          </cell>
        </row>
        <row r="6556">
          <cell r="A6556" t="str">
            <v>06.020.0928-A</v>
          </cell>
          <cell r="B6556">
            <v>1483.5</v>
          </cell>
        </row>
        <row r="6557">
          <cell r="A6557" t="str">
            <v>06.020.0930-0</v>
          </cell>
          <cell r="B6557">
            <v>1809.74</v>
          </cell>
        </row>
        <row r="6558">
          <cell r="A6558" t="str">
            <v>06.020.0930-A</v>
          </cell>
          <cell r="B6558">
            <v>1657.15</v>
          </cell>
        </row>
        <row r="6559">
          <cell r="A6559" t="str">
            <v>06.020.0932-0</v>
          </cell>
          <cell r="B6559">
            <v>2596.4</v>
          </cell>
        </row>
        <row r="6560">
          <cell r="A6560" t="str">
            <v>06.020.0932-A</v>
          </cell>
          <cell r="B6560">
            <v>2377.3200000000002</v>
          </cell>
        </row>
        <row r="6561">
          <cell r="A6561" t="str">
            <v>06.020.0933-0</v>
          </cell>
          <cell r="B6561">
            <v>3094.77</v>
          </cell>
        </row>
        <row r="6562">
          <cell r="A6562" t="str">
            <v>06.020.0933-A</v>
          </cell>
          <cell r="B6562">
            <v>2832.63</v>
          </cell>
        </row>
        <row r="6563">
          <cell r="A6563" t="str">
            <v>06.020.0934-0</v>
          </cell>
          <cell r="B6563">
            <v>3355.04</v>
          </cell>
        </row>
        <row r="6564">
          <cell r="A6564" t="str">
            <v>06.020.0934-A</v>
          </cell>
          <cell r="B6564">
            <v>3069.93</v>
          </cell>
        </row>
        <row r="6565">
          <cell r="A6565" t="str">
            <v>06.020.0935-0</v>
          </cell>
          <cell r="B6565">
            <v>4922.05</v>
          </cell>
        </row>
        <row r="6566">
          <cell r="A6566" t="str">
            <v>06.020.0935-A</v>
          </cell>
          <cell r="B6566">
            <v>4504.4799999999996</v>
          </cell>
        </row>
        <row r="6567">
          <cell r="A6567" t="str">
            <v>06.020.0937-0</v>
          </cell>
          <cell r="B6567">
            <v>6528.74</v>
          </cell>
        </row>
        <row r="6568">
          <cell r="A6568" t="str">
            <v>06.020.0937-A</v>
          </cell>
          <cell r="B6568">
            <v>5973.27</v>
          </cell>
        </row>
        <row r="6569">
          <cell r="A6569" t="str">
            <v>06.020.0938-0</v>
          </cell>
          <cell r="B6569">
            <v>8154.38</v>
          </cell>
        </row>
        <row r="6570">
          <cell r="A6570" t="str">
            <v>06.020.0938-A</v>
          </cell>
          <cell r="B6570">
            <v>7458.69</v>
          </cell>
        </row>
        <row r="6571">
          <cell r="A6571" t="str">
            <v>06.021.0010-0</v>
          </cell>
          <cell r="B6571">
            <v>211.89</v>
          </cell>
        </row>
        <row r="6572">
          <cell r="A6572" t="str">
            <v>06.021.0010-A</v>
          </cell>
          <cell r="B6572">
            <v>192.52</v>
          </cell>
        </row>
        <row r="6573">
          <cell r="A6573" t="str">
            <v>06.021.0011-0</v>
          </cell>
          <cell r="B6573">
            <v>272.33</v>
          </cell>
        </row>
        <row r="6574">
          <cell r="A6574" t="str">
            <v>06.021.0011-A</v>
          </cell>
          <cell r="B6574">
            <v>247.46</v>
          </cell>
        </row>
        <row r="6575">
          <cell r="A6575" t="str">
            <v>06.021.0012-0</v>
          </cell>
          <cell r="B6575">
            <v>316.79000000000002</v>
          </cell>
        </row>
        <row r="6576">
          <cell r="A6576" t="str">
            <v>06.021.0012-A</v>
          </cell>
          <cell r="B6576">
            <v>287.8</v>
          </cell>
        </row>
        <row r="6577">
          <cell r="A6577" t="str">
            <v>06.021.0013-0</v>
          </cell>
          <cell r="B6577">
            <v>385.39</v>
          </cell>
        </row>
        <row r="6578">
          <cell r="A6578" t="str">
            <v>06.021.0013-A</v>
          </cell>
          <cell r="B6578">
            <v>350.1</v>
          </cell>
        </row>
        <row r="6579">
          <cell r="A6579" t="str">
            <v>06.021.0014-0</v>
          </cell>
          <cell r="B6579">
            <v>509.56</v>
          </cell>
        </row>
        <row r="6580">
          <cell r="A6580" t="str">
            <v>06.021.0014-A</v>
          </cell>
          <cell r="B6580">
            <v>463.11</v>
          </cell>
        </row>
        <row r="6581">
          <cell r="A6581" t="str">
            <v>06.021.0015-0</v>
          </cell>
          <cell r="B6581">
            <v>596.54999999999995</v>
          </cell>
        </row>
        <row r="6582">
          <cell r="A6582" t="str">
            <v>06.021.0015-A</v>
          </cell>
          <cell r="B6582">
            <v>542.15</v>
          </cell>
        </row>
        <row r="6583">
          <cell r="A6583" t="str">
            <v>06.021.0016-0</v>
          </cell>
          <cell r="B6583">
            <v>723.65</v>
          </cell>
        </row>
        <row r="6584">
          <cell r="A6584" t="str">
            <v>06.021.0016-A</v>
          </cell>
          <cell r="B6584">
            <v>658.07</v>
          </cell>
        </row>
        <row r="6585">
          <cell r="A6585" t="str">
            <v>06.021.0017-0</v>
          </cell>
          <cell r="B6585">
            <v>688.38</v>
          </cell>
        </row>
        <row r="6586">
          <cell r="A6586" t="str">
            <v>06.021.0017-A</v>
          </cell>
          <cell r="B6586">
            <v>625.33000000000004</v>
          </cell>
        </row>
        <row r="6587">
          <cell r="A6587" t="str">
            <v>06.021.0018-0</v>
          </cell>
          <cell r="B6587">
            <v>911.62</v>
          </cell>
        </row>
        <row r="6588">
          <cell r="A6588" t="str">
            <v>06.021.0018-A</v>
          </cell>
          <cell r="B6588">
            <v>828.92</v>
          </cell>
        </row>
        <row r="6589">
          <cell r="A6589" t="str">
            <v>06.021.0019-0</v>
          </cell>
          <cell r="B6589">
            <v>1070.78</v>
          </cell>
        </row>
        <row r="6590">
          <cell r="A6590" t="str">
            <v>06.021.0019-A</v>
          </cell>
          <cell r="B6590">
            <v>973.56</v>
          </cell>
        </row>
        <row r="6591">
          <cell r="A6591" t="str">
            <v>06.021.0020-0</v>
          </cell>
          <cell r="B6591">
            <v>1383.52</v>
          </cell>
        </row>
        <row r="6592">
          <cell r="A6592" t="str">
            <v>06.021.0020-A</v>
          </cell>
          <cell r="B6592">
            <v>1259.07</v>
          </cell>
        </row>
        <row r="6593">
          <cell r="A6593" t="str">
            <v>06.021.0021-0</v>
          </cell>
          <cell r="B6593">
            <v>1557.33</v>
          </cell>
        </row>
        <row r="6594">
          <cell r="A6594" t="str">
            <v>06.021.0021-A</v>
          </cell>
          <cell r="B6594">
            <v>1417.37</v>
          </cell>
        </row>
        <row r="6595">
          <cell r="A6595" t="str">
            <v>06.021.0025-0</v>
          </cell>
          <cell r="B6595">
            <v>485.25</v>
          </cell>
        </row>
        <row r="6596">
          <cell r="A6596" t="str">
            <v>06.021.0025-A</v>
          </cell>
          <cell r="B6596">
            <v>439.86</v>
          </cell>
        </row>
        <row r="6597">
          <cell r="A6597" t="str">
            <v>06.021.0026-0</v>
          </cell>
          <cell r="B6597">
            <v>624.03</v>
          </cell>
        </row>
        <row r="6598">
          <cell r="A6598" t="str">
            <v>06.021.0026-A</v>
          </cell>
          <cell r="B6598">
            <v>565.71</v>
          </cell>
        </row>
        <row r="6599">
          <cell r="A6599" t="str">
            <v>06.021.0027-0</v>
          </cell>
          <cell r="B6599">
            <v>837.29</v>
          </cell>
        </row>
        <row r="6600">
          <cell r="A6600" t="str">
            <v>06.021.0027-A</v>
          </cell>
          <cell r="B6600">
            <v>759.8</v>
          </cell>
        </row>
        <row r="6601">
          <cell r="A6601" t="str">
            <v>06.021.0028-0</v>
          </cell>
          <cell r="B6601">
            <v>1016.76</v>
          </cell>
        </row>
        <row r="6602">
          <cell r="A6602" t="str">
            <v>06.021.0028-A</v>
          </cell>
          <cell r="B6602">
            <v>922.61</v>
          </cell>
        </row>
        <row r="6603">
          <cell r="A6603" t="str">
            <v>06.021.0029-0</v>
          </cell>
          <cell r="B6603">
            <v>1409.6</v>
          </cell>
        </row>
        <row r="6604">
          <cell r="A6604" t="str">
            <v>06.021.0029-A</v>
          </cell>
          <cell r="B6604">
            <v>1280.27</v>
          </cell>
        </row>
        <row r="6605">
          <cell r="A6605" t="str">
            <v>06.021.0030-0</v>
          </cell>
          <cell r="B6605">
            <v>1644.15</v>
          </cell>
        </row>
        <row r="6606">
          <cell r="A6606" t="str">
            <v>06.021.0030-A</v>
          </cell>
          <cell r="B6606">
            <v>1493.13</v>
          </cell>
        </row>
        <row r="6607">
          <cell r="A6607" t="str">
            <v>06.021.0031-0</v>
          </cell>
          <cell r="B6607">
            <v>2129.38</v>
          </cell>
        </row>
        <row r="6608">
          <cell r="A6608" t="str">
            <v>06.021.0031-A</v>
          </cell>
          <cell r="B6608">
            <v>1935.84</v>
          </cell>
        </row>
        <row r="6609">
          <cell r="A6609" t="str">
            <v>06.021.0032-0</v>
          </cell>
          <cell r="B6609">
            <v>2331.0500000000002</v>
          </cell>
        </row>
        <row r="6610">
          <cell r="A6610" t="str">
            <v>06.021.0032-A</v>
          </cell>
          <cell r="B6610">
            <v>2119.39</v>
          </cell>
        </row>
        <row r="6611">
          <cell r="A6611" t="str">
            <v>06.021.0033-0</v>
          </cell>
          <cell r="B6611">
            <v>2736.74</v>
          </cell>
        </row>
        <row r="6612">
          <cell r="A6612" t="str">
            <v>06.021.0033-A</v>
          </cell>
          <cell r="B6612">
            <v>2488.31</v>
          </cell>
        </row>
        <row r="6613">
          <cell r="A6613" t="str">
            <v>06.021.0034-0</v>
          </cell>
          <cell r="B6613">
            <v>3546.27</v>
          </cell>
        </row>
        <row r="6614">
          <cell r="A6614" t="str">
            <v>06.021.0034-A</v>
          </cell>
          <cell r="B6614">
            <v>3227</v>
          </cell>
        </row>
        <row r="6615">
          <cell r="A6615" t="str">
            <v>06.021.0035-0</v>
          </cell>
          <cell r="B6615">
            <v>4724.78</v>
          </cell>
        </row>
        <row r="6616">
          <cell r="A6616" t="str">
            <v>06.021.0035-A</v>
          </cell>
          <cell r="B6616">
            <v>4303.67</v>
          </cell>
        </row>
        <row r="6617">
          <cell r="A6617" t="str">
            <v>06.021.0036-0</v>
          </cell>
          <cell r="B6617">
            <v>5339.24</v>
          </cell>
        </row>
        <row r="6618">
          <cell r="A6618" t="str">
            <v>06.021.0036-A</v>
          </cell>
          <cell r="B6618">
            <v>4863.8500000000004</v>
          </cell>
        </row>
        <row r="6619">
          <cell r="A6619" t="str">
            <v>06.021.0040-0</v>
          </cell>
          <cell r="B6619">
            <v>4481.78</v>
          </cell>
        </row>
        <row r="6620">
          <cell r="A6620" t="str">
            <v>06.021.0040-A</v>
          </cell>
          <cell r="B6620">
            <v>4058.89</v>
          </cell>
        </row>
        <row r="6621">
          <cell r="A6621" t="str">
            <v>06.021.0041-0</v>
          </cell>
          <cell r="B6621">
            <v>11060.43</v>
          </cell>
        </row>
        <row r="6622">
          <cell r="A6622" t="str">
            <v>06.021.0041-A</v>
          </cell>
          <cell r="B6622">
            <v>10138.5</v>
          </cell>
        </row>
        <row r="6623">
          <cell r="A6623" t="str">
            <v>06.022.0010-0</v>
          </cell>
          <cell r="B6623">
            <v>45.67</v>
          </cell>
        </row>
        <row r="6624">
          <cell r="A6624" t="str">
            <v>06.022.0010-A</v>
          </cell>
          <cell r="B6624">
            <v>44.12</v>
          </cell>
        </row>
        <row r="6625">
          <cell r="A6625" t="str">
            <v>06.061.0105-0</v>
          </cell>
          <cell r="B6625">
            <v>29.45</v>
          </cell>
        </row>
        <row r="6626">
          <cell r="A6626" t="str">
            <v>06.061.0105-A</v>
          </cell>
          <cell r="B6626">
            <v>26.97</v>
          </cell>
        </row>
        <row r="6627">
          <cell r="A6627" t="str">
            <v>06.061.0110-0</v>
          </cell>
          <cell r="B6627">
            <v>39.43</v>
          </cell>
        </row>
        <row r="6628">
          <cell r="A6628" t="str">
            <v>06.061.0110-A</v>
          </cell>
          <cell r="B6628">
            <v>36.32</v>
          </cell>
        </row>
        <row r="6629">
          <cell r="A6629" t="str">
            <v>06.061.0115-0</v>
          </cell>
          <cell r="B6629">
            <v>53.25</v>
          </cell>
        </row>
        <row r="6630">
          <cell r="A6630" t="str">
            <v>06.061.0115-A</v>
          </cell>
          <cell r="B6630">
            <v>49.83</v>
          </cell>
        </row>
        <row r="6631">
          <cell r="A6631" t="str">
            <v>06.061.0120-0</v>
          </cell>
          <cell r="B6631">
            <v>188.44</v>
          </cell>
        </row>
        <row r="6632">
          <cell r="A6632" t="str">
            <v>06.061.0120-A</v>
          </cell>
          <cell r="B6632">
            <v>183.77</v>
          </cell>
        </row>
        <row r="6633">
          <cell r="A6633" t="str">
            <v>06.061.0150-0</v>
          </cell>
          <cell r="B6633">
            <v>21.5</v>
          </cell>
        </row>
        <row r="6634">
          <cell r="A6634" t="str">
            <v>06.061.0150-A</v>
          </cell>
          <cell r="B6634">
            <v>20.260000000000002</v>
          </cell>
        </row>
        <row r="6635">
          <cell r="A6635" t="str">
            <v>06.061.0155-0</v>
          </cell>
          <cell r="B6635">
            <v>29.51</v>
          </cell>
        </row>
        <row r="6636">
          <cell r="A6636" t="str">
            <v>06.061.0155-A</v>
          </cell>
          <cell r="B6636">
            <v>27.96</v>
          </cell>
        </row>
        <row r="6637">
          <cell r="A6637" t="str">
            <v>06.061.0160-0</v>
          </cell>
          <cell r="B6637">
            <v>49.2</v>
          </cell>
        </row>
        <row r="6638">
          <cell r="A6638" t="str">
            <v>06.061.0160-A</v>
          </cell>
          <cell r="B6638">
            <v>46.87</v>
          </cell>
        </row>
        <row r="6639">
          <cell r="A6639" t="str">
            <v>06.061.0165-0</v>
          </cell>
          <cell r="B6639">
            <v>150.22999999999999</v>
          </cell>
        </row>
        <row r="6640">
          <cell r="A6640" t="str">
            <v>06.061.0165-A</v>
          </cell>
          <cell r="B6640">
            <v>147.12</v>
          </cell>
        </row>
        <row r="6641">
          <cell r="A6641" t="str">
            <v>06.061.0170-0</v>
          </cell>
          <cell r="B6641">
            <v>43.19</v>
          </cell>
        </row>
        <row r="6642">
          <cell r="A6642" t="str">
            <v>06.061.0170-A</v>
          </cell>
          <cell r="B6642">
            <v>40.39</v>
          </cell>
        </row>
        <row r="6643">
          <cell r="A6643" t="str">
            <v>06.061.0171-0</v>
          </cell>
          <cell r="B6643">
            <v>54.35</v>
          </cell>
        </row>
        <row r="6644">
          <cell r="A6644" t="str">
            <v>06.061.0171-A</v>
          </cell>
          <cell r="B6644">
            <v>50.77</v>
          </cell>
        </row>
        <row r="6645">
          <cell r="A6645" t="str">
            <v>06.061.0172-0</v>
          </cell>
          <cell r="B6645">
            <v>58.24</v>
          </cell>
        </row>
        <row r="6646">
          <cell r="A6646" t="str">
            <v>06.061.0172-A</v>
          </cell>
          <cell r="B6646">
            <v>54.35</v>
          </cell>
        </row>
        <row r="6647">
          <cell r="A6647" t="str">
            <v>06.061.0173-0</v>
          </cell>
          <cell r="B6647">
            <v>62.1</v>
          </cell>
        </row>
        <row r="6648">
          <cell r="A6648" t="str">
            <v>06.061.0173-A</v>
          </cell>
          <cell r="B6648">
            <v>57.75</v>
          </cell>
        </row>
        <row r="6649">
          <cell r="A6649" t="str">
            <v>06.061.0174-0</v>
          </cell>
          <cell r="B6649">
            <v>66.34</v>
          </cell>
        </row>
        <row r="6650">
          <cell r="A6650" t="str">
            <v>06.061.0174-A</v>
          </cell>
          <cell r="B6650">
            <v>61.68</v>
          </cell>
        </row>
        <row r="6651">
          <cell r="A6651" t="str">
            <v>06.061.0176-0</v>
          </cell>
          <cell r="B6651">
            <v>68.41</v>
          </cell>
        </row>
        <row r="6652">
          <cell r="A6652" t="str">
            <v>06.061.0176-A</v>
          </cell>
          <cell r="B6652">
            <v>63.28</v>
          </cell>
        </row>
        <row r="6653">
          <cell r="A6653" t="str">
            <v>06.061.0177-0</v>
          </cell>
          <cell r="B6653">
            <v>72.53</v>
          </cell>
        </row>
        <row r="6654">
          <cell r="A6654" t="str">
            <v>06.061.0177-A</v>
          </cell>
          <cell r="B6654">
            <v>67.09</v>
          </cell>
        </row>
        <row r="6655">
          <cell r="A6655" t="str">
            <v>06.062.0001-0</v>
          </cell>
          <cell r="B6655">
            <v>23583.97</v>
          </cell>
        </row>
        <row r="6656">
          <cell r="A6656" t="str">
            <v>06.062.0001-A</v>
          </cell>
          <cell r="B6656">
            <v>21406.080000000002</v>
          </cell>
        </row>
        <row r="6657">
          <cell r="A6657" t="str">
            <v>06.062.0002-0</v>
          </cell>
          <cell r="B6657">
            <v>38913.56</v>
          </cell>
        </row>
        <row r="6658">
          <cell r="A6658" t="str">
            <v>06.062.0002-A</v>
          </cell>
          <cell r="B6658">
            <v>35320.04</v>
          </cell>
        </row>
        <row r="6659">
          <cell r="A6659" t="str">
            <v>06.063.0012-0</v>
          </cell>
          <cell r="B6659">
            <v>241.47</v>
          </cell>
        </row>
        <row r="6660">
          <cell r="A6660" t="str">
            <v>06.063.0012-A</v>
          </cell>
          <cell r="B6660">
            <v>241.47</v>
          </cell>
        </row>
        <row r="6661">
          <cell r="A6661" t="str">
            <v>06.063.0013-0</v>
          </cell>
          <cell r="B6661">
            <v>319.36</v>
          </cell>
        </row>
        <row r="6662">
          <cell r="A6662" t="str">
            <v>06.063.0013-A</v>
          </cell>
          <cell r="B6662">
            <v>319.36</v>
          </cell>
        </row>
        <row r="6663">
          <cell r="A6663" t="str">
            <v>06.063.0014-0</v>
          </cell>
          <cell r="B6663">
            <v>444.97</v>
          </cell>
        </row>
        <row r="6664">
          <cell r="A6664" t="str">
            <v>06.063.0014-A</v>
          </cell>
          <cell r="B6664">
            <v>444.97</v>
          </cell>
        </row>
        <row r="6665">
          <cell r="A6665" t="str">
            <v>06.063.0015-0</v>
          </cell>
          <cell r="B6665">
            <v>591.02</v>
          </cell>
        </row>
        <row r="6666">
          <cell r="A6666" t="str">
            <v>06.063.0015-A</v>
          </cell>
          <cell r="B6666">
            <v>591.02</v>
          </cell>
        </row>
        <row r="6667">
          <cell r="A6667" t="str">
            <v>06.063.0016-0</v>
          </cell>
          <cell r="B6667">
            <v>649.44000000000005</v>
          </cell>
        </row>
        <row r="6668">
          <cell r="A6668" t="str">
            <v>06.063.0016-A</v>
          </cell>
          <cell r="B6668">
            <v>649.44000000000005</v>
          </cell>
        </row>
        <row r="6669">
          <cell r="A6669" t="str">
            <v>06.063.0017-0</v>
          </cell>
          <cell r="B6669">
            <v>821.78</v>
          </cell>
        </row>
        <row r="6670">
          <cell r="A6670" t="str">
            <v>06.063.0017-A</v>
          </cell>
          <cell r="B6670">
            <v>821.78</v>
          </cell>
        </row>
        <row r="6671">
          <cell r="A6671" t="str">
            <v>06.063.0018-0</v>
          </cell>
          <cell r="B6671">
            <v>989.26</v>
          </cell>
        </row>
        <row r="6672">
          <cell r="A6672" t="str">
            <v>06.063.0018-A</v>
          </cell>
          <cell r="B6672">
            <v>989.26</v>
          </cell>
        </row>
        <row r="6673">
          <cell r="A6673" t="str">
            <v>06.063.0019-0</v>
          </cell>
          <cell r="B6673">
            <v>1462.47</v>
          </cell>
        </row>
        <row r="6674">
          <cell r="A6674" t="str">
            <v>06.063.0019-A</v>
          </cell>
          <cell r="B6674">
            <v>1462.47</v>
          </cell>
        </row>
        <row r="6675">
          <cell r="A6675" t="str">
            <v>06.063.0021-0</v>
          </cell>
          <cell r="B6675">
            <v>2256.02</v>
          </cell>
        </row>
        <row r="6676">
          <cell r="A6676" t="str">
            <v>06.063.0021-A</v>
          </cell>
          <cell r="B6676">
            <v>2256.02</v>
          </cell>
        </row>
        <row r="6677">
          <cell r="A6677" t="str">
            <v>06.063.0023-0</v>
          </cell>
          <cell r="B6677">
            <v>4664.92</v>
          </cell>
        </row>
        <row r="6678">
          <cell r="A6678" t="str">
            <v>06.063.0023-A</v>
          </cell>
          <cell r="B6678">
            <v>4664.92</v>
          </cell>
        </row>
        <row r="6679">
          <cell r="A6679" t="str">
            <v>06.069.0005-0</v>
          </cell>
          <cell r="B6679">
            <v>10.55</v>
          </cell>
        </row>
        <row r="6680">
          <cell r="A6680" t="str">
            <v>06.069.0005-A</v>
          </cell>
          <cell r="B6680">
            <v>9.58</v>
          </cell>
        </row>
        <row r="6681">
          <cell r="A6681" t="str">
            <v>06.069.0006-0</v>
          </cell>
          <cell r="B6681">
            <v>15.93</v>
          </cell>
        </row>
        <row r="6682">
          <cell r="A6682" t="str">
            <v>06.069.0006-A</v>
          </cell>
          <cell r="B6682">
            <v>14.68</v>
          </cell>
        </row>
        <row r="6683">
          <cell r="A6683" t="str">
            <v>06.069.0008-0</v>
          </cell>
          <cell r="B6683">
            <v>11.52</v>
          </cell>
        </row>
        <row r="6684">
          <cell r="A6684" t="str">
            <v>06.069.0008-A</v>
          </cell>
          <cell r="B6684">
            <v>10.55</v>
          </cell>
        </row>
        <row r="6685">
          <cell r="A6685" t="str">
            <v>06.069.0009-0</v>
          </cell>
          <cell r="B6685">
            <v>17.87</v>
          </cell>
        </row>
        <row r="6686">
          <cell r="A6686" t="str">
            <v>06.069.0009-A</v>
          </cell>
          <cell r="B6686">
            <v>16.62</v>
          </cell>
        </row>
        <row r="6687">
          <cell r="A6687" t="str">
            <v>06.069.0010-0</v>
          </cell>
          <cell r="B6687">
            <v>12.19</v>
          </cell>
        </row>
        <row r="6688">
          <cell r="A6688" t="str">
            <v>06.069.0010-A</v>
          </cell>
          <cell r="B6688">
            <v>11.23</v>
          </cell>
        </row>
        <row r="6689">
          <cell r="A6689" t="str">
            <v>06.069.0015-0</v>
          </cell>
          <cell r="B6689">
            <v>19.22</v>
          </cell>
        </row>
        <row r="6690">
          <cell r="A6690" t="str">
            <v>06.069.0015-A</v>
          </cell>
          <cell r="B6690">
            <v>17.97</v>
          </cell>
        </row>
        <row r="6691">
          <cell r="A6691" t="str">
            <v>06.069.0020-0</v>
          </cell>
          <cell r="B6691">
            <v>14.08</v>
          </cell>
        </row>
        <row r="6692">
          <cell r="A6692" t="str">
            <v>06.069.0020-A</v>
          </cell>
          <cell r="B6692">
            <v>13.11</v>
          </cell>
        </row>
        <row r="6693">
          <cell r="A6693" t="str">
            <v>06.069.0025-0</v>
          </cell>
          <cell r="B6693">
            <v>22.99</v>
          </cell>
        </row>
        <row r="6694">
          <cell r="A6694" t="str">
            <v>06.069.0025-A</v>
          </cell>
          <cell r="B6694">
            <v>21.74</v>
          </cell>
        </row>
        <row r="6695">
          <cell r="A6695" t="str">
            <v>06.069.0030-0</v>
          </cell>
          <cell r="B6695">
            <v>16.940000000000001</v>
          </cell>
        </row>
        <row r="6696">
          <cell r="A6696" t="str">
            <v>06.069.0030-A</v>
          </cell>
          <cell r="B6696">
            <v>15.97</v>
          </cell>
        </row>
        <row r="6697">
          <cell r="A6697" t="str">
            <v>06.069.0035-0</v>
          </cell>
          <cell r="B6697">
            <v>28.72</v>
          </cell>
        </row>
        <row r="6698">
          <cell r="A6698" t="str">
            <v>06.069.0035-A</v>
          </cell>
          <cell r="B6698">
            <v>27.47</v>
          </cell>
        </row>
        <row r="6699">
          <cell r="A6699" t="str">
            <v>06.069.0040-0</v>
          </cell>
          <cell r="B6699">
            <v>19.399999999999999</v>
          </cell>
        </row>
        <row r="6700">
          <cell r="A6700" t="str">
            <v>06.069.0040-A</v>
          </cell>
          <cell r="B6700">
            <v>18.43</v>
          </cell>
        </row>
        <row r="6701">
          <cell r="A6701" t="str">
            <v>06.069.0045-0</v>
          </cell>
          <cell r="B6701">
            <v>33.64</v>
          </cell>
        </row>
        <row r="6702">
          <cell r="A6702" t="str">
            <v>06.069.0045-A</v>
          </cell>
          <cell r="B6702">
            <v>32.39</v>
          </cell>
        </row>
        <row r="6703">
          <cell r="A6703" t="str">
            <v>06.069.0050-0</v>
          </cell>
          <cell r="B6703">
            <v>23.45</v>
          </cell>
        </row>
        <row r="6704">
          <cell r="A6704" t="str">
            <v>06.069.0050-A</v>
          </cell>
          <cell r="B6704">
            <v>22.48</v>
          </cell>
        </row>
        <row r="6705">
          <cell r="A6705" t="str">
            <v>06.069.0055-0</v>
          </cell>
          <cell r="B6705">
            <v>41.73</v>
          </cell>
        </row>
        <row r="6706">
          <cell r="A6706" t="str">
            <v>06.069.0055-A</v>
          </cell>
          <cell r="B6706">
            <v>40.479999999999997</v>
          </cell>
        </row>
        <row r="6707">
          <cell r="A6707" t="str">
            <v>06.069.0100-0</v>
          </cell>
          <cell r="B6707">
            <v>12.74</v>
          </cell>
        </row>
        <row r="6708">
          <cell r="A6708" t="str">
            <v>06.069.0100-A</v>
          </cell>
          <cell r="B6708">
            <v>11.77</v>
          </cell>
        </row>
        <row r="6709">
          <cell r="A6709" t="str">
            <v>06.069.0101-0</v>
          </cell>
          <cell r="B6709">
            <v>20.32</v>
          </cell>
        </row>
        <row r="6710">
          <cell r="A6710" t="str">
            <v>06.069.0101-A</v>
          </cell>
          <cell r="B6710">
            <v>19.07</v>
          </cell>
        </row>
        <row r="6711">
          <cell r="A6711" t="str">
            <v>06.069.0105-0</v>
          </cell>
          <cell r="B6711">
            <v>13.5</v>
          </cell>
        </row>
        <row r="6712">
          <cell r="A6712" t="str">
            <v>06.069.0105-A</v>
          </cell>
          <cell r="B6712">
            <v>12.54</v>
          </cell>
        </row>
        <row r="6713">
          <cell r="A6713" t="str">
            <v>06.069.0106-0</v>
          </cell>
          <cell r="B6713">
            <v>21.84</v>
          </cell>
        </row>
        <row r="6714">
          <cell r="A6714" t="str">
            <v>06.069.0106-A</v>
          </cell>
          <cell r="B6714">
            <v>20.59</v>
          </cell>
        </row>
        <row r="6715">
          <cell r="A6715" t="str">
            <v>06.069.0110-0</v>
          </cell>
          <cell r="B6715">
            <v>15.01</v>
          </cell>
        </row>
        <row r="6716">
          <cell r="A6716" t="str">
            <v>06.069.0110-A</v>
          </cell>
          <cell r="B6716">
            <v>14.04</v>
          </cell>
        </row>
        <row r="6717">
          <cell r="A6717" t="str">
            <v>06.069.0115-0</v>
          </cell>
          <cell r="B6717">
            <v>24.85</v>
          </cell>
        </row>
        <row r="6718">
          <cell r="A6718" t="str">
            <v>06.069.0115-A</v>
          </cell>
          <cell r="B6718">
            <v>23.6</v>
          </cell>
        </row>
        <row r="6719">
          <cell r="A6719" t="str">
            <v>06.069.0120-0</v>
          </cell>
          <cell r="B6719">
            <v>18.95</v>
          </cell>
        </row>
        <row r="6720">
          <cell r="A6720" t="str">
            <v>06.069.0120-A</v>
          </cell>
          <cell r="B6720">
            <v>17.98</v>
          </cell>
        </row>
        <row r="6721">
          <cell r="A6721" t="str">
            <v>06.069.0125-0</v>
          </cell>
          <cell r="B6721">
            <v>32.729999999999997</v>
          </cell>
        </row>
        <row r="6722">
          <cell r="A6722" t="str">
            <v>06.069.0125-A</v>
          </cell>
          <cell r="B6722">
            <v>31.48</v>
          </cell>
        </row>
        <row r="6723">
          <cell r="A6723" t="str">
            <v>06.069.0130-0</v>
          </cell>
          <cell r="B6723">
            <v>24.17</v>
          </cell>
        </row>
        <row r="6724">
          <cell r="A6724" t="str">
            <v>06.069.0130-A</v>
          </cell>
          <cell r="B6724">
            <v>23.2</v>
          </cell>
        </row>
        <row r="6725">
          <cell r="A6725" t="str">
            <v>06.069.0135-0</v>
          </cell>
          <cell r="B6725">
            <v>43.17</v>
          </cell>
        </row>
        <row r="6726">
          <cell r="A6726" t="str">
            <v>06.069.0135-A</v>
          </cell>
          <cell r="B6726">
            <v>41.92</v>
          </cell>
        </row>
        <row r="6727">
          <cell r="A6727" t="str">
            <v>06.069.0140-0</v>
          </cell>
          <cell r="B6727">
            <v>30.03</v>
          </cell>
        </row>
        <row r="6728">
          <cell r="A6728" t="str">
            <v>06.069.0140-A</v>
          </cell>
          <cell r="B6728">
            <v>29.06</v>
          </cell>
        </row>
        <row r="6729">
          <cell r="A6729" t="str">
            <v>06.069.0145-0</v>
          </cell>
          <cell r="B6729">
            <v>54.88</v>
          </cell>
        </row>
        <row r="6730">
          <cell r="A6730" t="str">
            <v>06.069.0145-A</v>
          </cell>
          <cell r="B6730">
            <v>53.64</v>
          </cell>
        </row>
        <row r="6731">
          <cell r="A6731" t="str">
            <v>06.069.0150-0</v>
          </cell>
          <cell r="B6731">
            <v>40.39</v>
          </cell>
        </row>
        <row r="6732">
          <cell r="A6732" t="str">
            <v>06.069.0150-A</v>
          </cell>
          <cell r="B6732">
            <v>39.43</v>
          </cell>
        </row>
        <row r="6733">
          <cell r="A6733" t="str">
            <v>06.069.0155-0</v>
          </cell>
          <cell r="B6733">
            <v>75.62</v>
          </cell>
        </row>
        <row r="6734">
          <cell r="A6734" t="str">
            <v>06.069.0155-A</v>
          </cell>
          <cell r="B6734">
            <v>74.37</v>
          </cell>
        </row>
        <row r="6735">
          <cell r="A6735" t="str">
            <v>06.069.0160-0</v>
          </cell>
          <cell r="B6735">
            <v>64.12</v>
          </cell>
        </row>
        <row r="6736">
          <cell r="A6736" t="str">
            <v>06.069.0160-A</v>
          </cell>
          <cell r="B6736">
            <v>63.15</v>
          </cell>
        </row>
        <row r="6737">
          <cell r="A6737" t="str">
            <v>06.069.0165-0</v>
          </cell>
          <cell r="B6737">
            <v>123.08</v>
          </cell>
        </row>
        <row r="6738">
          <cell r="A6738" t="str">
            <v>06.069.0165-A</v>
          </cell>
          <cell r="B6738">
            <v>121.83</v>
          </cell>
        </row>
        <row r="6739">
          <cell r="A6739" t="str">
            <v>06.072.0001-0</v>
          </cell>
          <cell r="B6739">
            <v>503.1</v>
          </cell>
        </row>
        <row r="6740">
          <cell r="A6740" t="str">
            <v>06.072.0001-A</v>
          </cell>
          <cell r="B6740">
            <v>478.15</v>
          </cell>
        </row>
        <row r="6741">
          <cell r="A6741" t="str">
            <v>06.072.0003-0</v>
          </cell>
          <cell r="B6741">
            <v>615.44000000000005</v>
          </cell>
        </row>
        <row r="6742">
          <cell r="A6742" t="str">
            <v>06.072.0003-A</v>
          </cell>
          <cell r="B6742">
            <v>589.75</v>
          </cell>
        </row>
        <row r="6743">
          <cell r="A6743" t="str">
            <v>06.075.0010-0</v>
          </cell>
          <cell r="B6743">
            <v>617.04999999999995</v>
          </cell>
        </row>
        <row r="6744">
          <cell r="A6744" t="str">
            <v>06.075.0010-A</v>
          </cell>
          <cell r="B6744">
            <v>592.1</v>
          </cell>
        </row>
        <row r="6745">
          <cell r="A6745" t="str">
            <v>06.075.0012-0</v>
          </cell>
          <cell r="B6745">
            <v>721.81</v>
          </cell>
        </row>
        <row r="6746">
          <cell r="A6746" t="str">
            <v>06.075.0012-A</v>
          </cell>
          <cell r="B6746">
            <v>696.11</v>
          </cell>
        </row>
        <row r="6747">
          <cell r="A6747" t="str">
            <v>06.076.0005-0</v>
          </cell>
          <cell r="B6747">
            <v>558.17999999999995</v>
          </cell>
        </row>
        <row r="6748">
          <cell r="A6748" t="str">
            <v>06.076.0005-A</v>
          </cell>
          <cell r="B6748">
            <v>533.23</v>
          </cell>
        </row>
        <row r="6749">
          <cell r="A6749" t="str">
            <v>06.076.0010-0</v>
          </cell>
          <cell r="B6749">
            <v>711.82</v>
          </cell>
        </row>
        <row r="6750">
          <cell r="A6750" t="str">
            <v>06.076.0010-A</v>
          </cell>
          <cell r="B6750">
            <v>686.12</v>
          </cell>
        </row>
        <row r="6751">
          <cell r="A6751" t="str">
            <v>06.076.0015-0</v>
          </cell>
          <cell r="B6751">
            <v>570.63</v>
          </cell>
        </row>
        <row r="6752">
          <cell r="A6752" t="str">
            <v>06.076.0015-A</v>
          </cell>
          <cell r="B6752">
            <v>550.07000000000005</v>
          </cell>
        </row>
        <row r="6753">
          <cell r="A6753" t="str">
            <v>06.076.0020-0</v>
          </cell>
          <cell r="B6753">
            <v>231.55</v>
          </cell>
        </row>
        <row r="6754">
          <cell r="A6754" t="str">
            <v>06.076.0020-A</v>
          </cell>
          <cell r="B6754">
            <v>223.1</v>
          </cell>
        </row>
        <row r="6755">
          <cell r="A6755" t="str">
            <v>06.076.0025-0</v>
          </cell>
          <cell r="B6755">
            <v>201.54</v>
          </cell>
        </row>
        <row r="6756">
          <cell r="A6756" t="str">
            <v>06.076.0025-A</v>
          </cell>
          <cell r="B6756">
            <v>195.07</v>
          </cell>
        </row>
        <row r="6757">
          <cell r="A6757" t="str">
            <v>06.077.0005-0</v>
          </cell>
          <cell r="B6757">
            <v>664.54</v>
          </cell>
        </row>
        <row r="6758">
          <cell r="A6758" t="str">
            <v>06.077.0005-A</v>
          </cell>
          <cell r="B6758">
            <v>639.59</v>
          </cell>
        </row>
        <row r="6759">
          <cell r="A6759" t="str">
            <v>06.077.0010-0</v>
          </cell>
          <cell r="B6759">
            <v>818.19</v>
          </cell>
        </row>
        <row r="6760">
          <cell r="A6760" t="str">
            <v>06.077.0010-A</v>
          </cell>
          <cell r="B6760">
            <v>792.49</v>
          </cell>
        </row>
        <row r="6761">
          <cell r="A6761" t="str">
            <v>06.077.0015-0</v>
          </cell>
          <cell r="B6761">
            <v>676.99</v>
          </cell>
        </row>
        <row r="6762">
          <cell r="A6762" t="str">
            <v>06.077.0015-A</v>
          </cell>
          <cell r="B6762">
            <v>656.43</v>
          </cell>
        </row>
        <row r="6763">
          <cell r="A6763" t="str">
            <v>06.077.0020-0</v>
          </cell>
          <cell r="B6763">
            <v>263.45999999999998</v>
          </cell>
        </row>
        <row r="6764">
          <cell r="A6764" t="str">
            <v>06.077.0020-A</v>
          </cell>
          <cell r="B6764">
            <v>255.01</v>
          </cell>
        </row>
        <row r="6765">
          <cell r="A6765" t="str">
            <v>06.077.0025-0</v>
          </cell>
          <cell r="B6765">
            <v>226</v>
          </cell>
        </row>
        <row r="6766">
          <cell r="A6766" t="str">
            <v>06.077.0025-A</v>
          </cell>
          <cell r="B6766">
            <v>219.54</v>
          </cell>
        </row>
        <row r="6767">
          <cell r="A6767" t="str">
            <v>06.081.0010-0</v>
          </cell>
          <cell r="B6767">
            <v>83.1</v>
          </cell>
        </row>
        <row r="6768">
          <cell r="A6768" t="str">
            <v>06.081.0010-A</v>
          </cell>
          <cell r="B6768">
            <v>77.53</v>
          </cell>
        </row>
        <row r="6769">
          <cell r="A6769" t="str">
            <v>06.082.0010-0</v>
          </cell>
          <cell r="B6769">
            <v>22.1</v>
          </cell>
        </row>
        <row r="6770">
          <cell r="A6770" t="str">
            <v>06.082.0010-A</v>
          </cell>
          <cell r="B6770">
            <v>19.829999999999998</v>
          </cell>
        </row>
        <row r="6771">
          <cell r="A6771" t="str">
            <v>06.082.0015-0</v>
          </cell>
          <cell r="B6771">
            <v>29.2</v>
          </cell>
        </row>
        <row r="6772">
          <cell r="A6772" t="str">
            <v>06.082.0015-A</v>
          </cell>
          <cell r="B6772">
            <v>26.38</v>
          </cell>
        </row>
        <row r="6773">
          <cell r="A6773" t="str">
            <v>06.082.0020-0</v>
          </cell>
          <cell r="B6773">
            <v>33.75</v>
          </cell>
        </row>
        <row r="6774">
          <cell r="A6774" t="str">
            <v>06.082.0020-A</v>
          </cell>
          <cell r="B6774">
            <v>30.38</v>
          </cell>
        </row>
        <row r="6775">
          <cell r="A6775" t="str">
            <v>06.082.0050-0</v>
          </cell>
          <cell r="B6775">
            <v>13.29</v>
          </cell>
        </row>
        <row r="6776">
          <cell r="A6776" t="str">
            <v>06.082.0050-A</v>
          </cell>
          <cell r="B6776">
            <v>12.22</v>
          </cell>
        </row>
        <row r="6777">
          <cell r="A6777" t="str">
            <v>06.082.0053-0</v>
          </cell>
          <cell r="B6777">
            <v>15.7</v>
          </cell>
        </row>
        <row r="6778">
          <cell r="A6778" t="str">
            <v>06.082.0053-A</v>
          </cell>
          <cell r="B6778">
            <v>14.62</v>
          </cell>
        </row>
        <row r="6779">
          <cell r="A6779" t="str">
            <v>06.082.0055-0</v>
          </cell>
          <cell r="B6779">
            <v>16.12</v>
          </cell>
        </row>
        <row r="6780">
          <cell r="A6780" t="str">
            <v>06.082.0055-A</v>
          </cell>
          <cell r="B6780">
            <v>15.04</v>
          </cell>
        </row>
        <row r="6781">
          <cell r="A6781" t="str">
            <v>06.082.0070-0</v>
          </cell>
          <cell r="B6781">
            <v>13.92</v>
          </cell>
        </row>
        <row r="6782">
          <cell r="A6782" t="str">
            <v>06.082.0070-A</v>
          </cell>
          <cell r="B6782">
            <v>13.06</v>
          </cell>
        </row>
        <row r="6783">
          <cell r="A6783" t="str">
            <v>06.082.0075-0</v>
          </cell>
          <cell r="B6783">
            <v>14.21</v>
          </cell>
        </row>
        <row r="6784">
          <cell r="A6784" t="str">
            <v>06.082.0075-A</v>
          </cell>
          <cell r="B6784">
            <v>13.35</v>
          </cell>
        </row>
        <row r="6785">
          <cell r="A6785" t="str">
            <v>06.084.0005-0</v>
          </cell>
          <cell r="B6785">
            <v>105.95</v>
          </cell>
        </row>
        <row r="6786">
          <cell r="A6786" t="str">
            <v>06.084.0005-A</v>
          </cell>
          <cell r="B6786">
            <v>100.57</v>
          </cell>
        </row>
        <row r="6787">
          <cell r="A6787" t="str">
            <v>06.085.0010-0</v>
          </cell>
          <cell r="B6787">
            <v>9.9600000000000009</v>
          </cell>
        </row>
        <row r="6788">
          <cell r="A6788" t="str">
            <v>06.085.0010-A</v>
          </cell>
          <cell r="B6788">
            <v>8.8800000000000008</v>
          </cell>
        </row>
        <row r="6789">
          <cell r="A6789" t="str">
            <v>06.085.0015-0</v>
          </cell>
          <cell r="B6789">
            <v>72.400000000000006</v>
          </cell>
        </row>
        <row r="6790">
          <cell r="A6790" t="str">
            <v>06.085.0015-A</v>
          </cell>
          <cell r="B6790">
            <v>65.94</v>
          </cell>
        </row>
        <row r="6791">
          <cell r="A6791" t="str">
            <v>06.085.0020-0</v>
          </cell>
          <cell r="B6791">
            <v>120.15</v>
          </cell>
        </row>
        <row r="6792">
          <cell r="A6792" t="str">
            <v>06.085.0020-A</v>
          </cell>
          <cell r="B6792">
            <v>114.77</v>
          </cell>
        </row>
        <row r="6793">
          <cell r="A6793" t="str">
            <v>06.085.0025-0</v>
          </cell>
          <cell r="B6793">
            <v>131.13</v>
          </cell>
        </row>
        <row r="6794">
          <cell r="A6794" t="str">
            <v>06.085.0025-A</v>
          </cell>
          <cell r="B6794">
            <v>124.67</v>
          </cell>
        </row>
        <row r="6795">
          <cell r="A6795" t="str">
            <v>06.085.0030-0</v>
          </cell>
          <cell r="B6795">
            <v>116.52</v>
          </cell>
        </row>
        <row r="6796">
          <cell r="A6796" t="str">
            <v>06.085.0030-A</v>
          </cell>
          <cell r="B6796">
            <v>111.14</v>
          </cell>
        </row>
        <row r="6797">
          <cell r="A6797" t="str">
            <v>06.085.0035-0</v>
          </cell>
          <cell r="B6797">
            <v>426.8</v>
          </cell>
        </row>
        <row r="6798">
          <cell r="A6798" t="str">
            <v>06.085.0035-A</v>
          </cell>
          <cell r="B6798">
            <v>421.42</v>
          </cell>
        </row>
        <row r="6799">
          <cell r="A6799" t="str">
            <v>06.085.0040-0</v>
          </cell>
          <cell r="B6799">
            <v>125.92</v>
          </cell>
        </row>
        <row r="6800">
          <cell r="A6800" t="str">
            <v>06.085.0040-A</v>
          </cell>
          <cell r="B6800">
            <v>121.61</v>
          </cell>
        </row>
        <row r="6801">
          <cell r="A6801" t="str">
            <v>06.085.0045-0</v>
          </cell>
          <cell r="B6801">
            <v>158.24</v>
          </cell>
        </row>
        <row r="6802">
          <cell r="A6802" t="str">
            <v>06.085.0045-A</v>
          </cell>
          <cell r="B6802">
            <v>149.63</v>
          </cell>
        </row>
        <row r="6803">
          <cell r="A6803" t="str">
            <v>06.085.0050-1</v>
          </cell>
          <cell r="B6803">
            <v>226.45</v>
          </cell>
        </row>
        <row r="6804">
          <cell r="A6804" t="str">
            <v>06.085.0050-B</v>
          </cell>
          <cell r="B6804">
            <v>220.69</v>
          </cell>
        </row>
        <row r="6805">
          <cell r="A6805" t="str">
            <v>06.085.0055-0</v>
          </cell>
          <cell r="B6805">
            <v>149.72999999999999</v>
          </cell>
        </row>
        <row r="6806">
          <cell r="A6806" t="str">
            <v>06.085.0055-A</v>
          </cell>
          <cell r="B6806">
            <v>141.12</v>
          </cell>
        </row>
        <row r="6807">
          <cell r="A6807" t="str">
            <v>06.085.0058-0</v>
          </cell>
          <cell r="B6807">
            <v>330.27</v>
          </cell>
        </row>
        <row r="6808">
          <cell r="A6808" t="str">
            <v>06.085.0058-A</v>
          </cell>
          <cell r="B6808">
            <v>293.87</v>
          </cell>
        </row>
        <row r="6809">
          <cell r="A6809" t="str">
            <v>06.085.0060-0</v>
          </cell>
          <cell r="B6809">
            <v>120.98</v>
          </cell>
        </row>
        <row r="6810">
          <cell r="A6810" t="str">
            <v>06.085.0060-A</v>
          </cell>
          <cell r="B6810">
            <v>114.52</v>
          </cell>
        </row>
        <row r="6811">
          <cell r="A6811" t="str">
            <v>06.085.0065-0</v>
          </cell>
          <cell r="B6811">
            <v>116.52</v>
          </cell>
        </row>
        <row r="6812">
          <cell r="A6812" t="str">
            <v>06.085.0065-A</v>
          </cell>
          <cell r="B6812">
            <v>111.14</v>
          </cell>
        </row>
        <row r="6813">
          <cell r="A6813" t="str">
            <v>06.085.0070-0</v>
          </cell>
          <cell r="B6813">
            <v>150.55000000000001</v>
          </cell>
        </row>
        <row r="6814">
          <cell r="A6814" t="str">
            <v>06.085.0070-A</v>
          </cell>
          <cell r="B6814">
            <v>141.94</v>
          </cell>
        </row>
        <row r="6815">
          <cell r="A6815" t="str">
            <v>06.085.0072-0</v>
          </cell>
          <cell r="B6815">
            <v>144.38999999999999</v>
          </cell>
        </row>
        <row r="6816">
          <cell r="A6816" t="str">
            <v>06.085.0072-A</v>
          </cell>
          <cell r="B6816">
            <v>135.78</v>
          </cell>
        </row>
        <row r="6817">
          <cell r="A6817" t="str">
            <v>06.085.0074-0</v>
          </cell>
          <cell r="B6817">
            <v>144.38999999999999</v>
          </cell>
        </row>
        <row r="6818">
          <cell r="A6818" t="str">
            <v>06.085.0074-A</v>
          </cell>
          <cell r="B6818">
            <v>135.78</v>
          </cell>
        </row>
        <row r="6819">
          <cell r="A6819" t="str">
            <v>06.086.0010-0</v>
          </cell>
          <cell r="B6819">
            <v>316.86</v>
          </cell>
        </row>
        <row r="6820">
          <cell r="A6820" t="str">
            <v>06.086.0010-A</v>
          </cell>
          <cell r="B6820">
            <v>300.60000000000002</v>
          </cell>
        </row>
        <row r="6821">
          <cell r="A6821" t="str">
            <v>06.087.0010-0</v>
          </cell>
          <cell r="B6821">
            <v>835.08</v>
          </cell>
        </row>
        <row r="6822">
          <cell r="A6822" t="str">
            <v>06.087.0010-A</v>
          </cell>
          <cell r="B6822">
            <v>783.44</v>
          </cell>
        </row>
        <row r="6823">
          <cell r="A6823" t="str">
            <v>06.088.0010-0</v>
          </cell>
          <cell r="B6823">
            <v>79.12</v>
          </cell>
        </row>
        <row r="6824">
          <cell r="A6824" t="str">
            <v>06.088.0010-A</v>
          </cell>
          <cell r="B6824">
            <v>74.81</v>
          </cell>
        </row>
        <row r="6825">
          <cell r="A6825" t="str">
            <v>06.090.0010-0</v>
          </cell>
          <cell r="B6825">
            <v>5.33</v>
          </cell>
        </row>
        <row r="6826">
          <cell r="A6826" t="str">
            <v>06.090.0010-A</v>
          </cell>
          <cell r="B6826">
            <v>4.62</v>
          </cell>
        </row>
        <row r="6827">
          <cell r="A6827" t="str">
            <v>06.095.0010-0</v>
          </cell>
          <cell r="B6827">
            <v>17.2</v>
          </cell>
        </row>
        <row r="6828">
          <cell r="A6828" t="str">
            <v>06.095.0010-A</v>
          </cell>
          <cell r="B6828">
            <v>16.07</v>
          </cell>
        </row>
        <row r="6829">
          <cell r="A6829" t="str">
            <v>06.095.0013-0</v>
          </cell>
          <cell r="B6829">
            <v>22.92</v>
          </cell>
        </row>
        <row r="6830">
          <cell r="A6830" t="str">
            <v>06.095.0013-A</v>
          </cell>
          <cell r="B6830">
            <v>21.71</v>
          </cell>
        </row>
        <row r="6831">
          <cell r="A6831" t="str">
            <v>06.095.0015-0</v>
          </cell>
          <cell r="B6831">
            <v>26.9</v>
          </cell>
        </row>
        <row r="6832">
          <cell r="A6832" t="str">
            <v>06.095.0015-A</v>
          </cell>
          <cell r="B6832">
            <v>25.62</v>
          </cell>
        </row>
        <row r="6833">
          <cell r="A6833" t="str">
            <v>06.095.0018-0</v>
          </cell>
          <cell r="B6833">
            <v>36.56</v>
          </cell>
        </row>
        <row r="6834">
          <cell r="A6834" t="str">
            <v>06.095.0018-A</v>
          </cell>
          <cell r="B6834">
            <v>35.14</v>
          </cell>
        </row>
        <row r="6835">
          <cell r="A6835" t="str">
            <v>06.095.0020-0</v>
          </cell>
          <cell r="B6835">
            <v>46.39</v>
          </cell>
        </row>
        <row r="6836">
          <cell r="A6836" t="str">
            <v>06.095.0020-A</v>
          </cell>
          <cell r="B6836">
            <v>44.83</v>
          </cell>
        </row>
        <row r="6837">
          <cell r="A6837" t="str">
            <v>06.095.0022-0</v>
          </cell>
          <cell r="B6837">
            <v>56.34</v>
          </cell>
        </row>
        <row r="6838">
          <cell r="A6838" t="str">
            <v>06.095.0022-A</v>
          </cell>
          <cell r="B6838">
            <v>54.63</v>
          </cell>
        </row>
        <row r="6839">
          <cell r="A6839" t="str">
            <v>06.095.0025-0</v>
          </cell>
          <cell r="B6839">
            <v>28.5</v>
          </cell>
        </row>
        <row r="6840">
          <cell r="A6840" t="str">
            <v>06.095.0025-A</v>
          </cell>
          <cell r="B6840">
            <v>27.22</v>
          </cell>
        </row>
        <row r="6841">
          <cell r="A6841" t="str">
            <v>06.095.0028-0</v>
          </cell>
          <cell r="B6841">
            <v>38.61</v>
          </cell>
        </row>
        <row r="6842">
          <cell r="A6842" t="str">
            <v>06.095.0028-A</v>
          </cell>
          <cell r="B6842">
            <v>37.19</v>
          </cell>
        </row>
        <row r="6843">
          <cell r="A6843" t="str">
            <v>06.095.0030-0</v>
          </cell>
          <cell r="B6843">
            <v>49.47</v>
          </cell>
        </row>
        <row r="6844">
          <cell r="A6844" t="str">
            <v>06.095.0030-A</v>
          </cell>
          <cell r="B6844">
            <v>47.9</v>
          </cell>
        </row>
        <row r="6845">
          <cell r="A6845" t="str">
            <v>06.100.0010-0</v>
          </cell>
          <cell r="B6845">
            <v>5.01</v>
          </cell>
        </row>
        <row r="6846">
          <cell r="A6846" t="str">
            <v>06.100.0010-A</v>
          </cell>
          <cell r="B6846">
            <v>4.8499999999999996</v>
          </cell>
        </row>
        <row r="6847">
          <cell r="A6847" t="str">
            <v>06.100.0011-0</v>
          </cell>
          <cell r="B6847">
            <v>6.94</v>
          </cell>
        </row>
        <row r="6848">
          <cell r="A6848" t="str">
            <v>06.100.0011-A</v>
          </cell>
          <cell r="B6848">
            <v>6.78</v>
          </cell>
        </row>
        <row r="6849">
          <cell r="A6849" t="str">
            <v>06.100.0012-0</v>
          </cell>
          <cell r="B6849">
            <v>8.48</v>
          </cell>
        </row>
        <row r="6850">
          <cell r="A6850" t="str">
            <v>06.100.0012-A</v>
          </cell>
          <cell r="B6850">
            <v>8.3800000000000008</v>
          </cell>
        </row>
        <row r="6851">
          <cell r="A6851" t="str">
            <v>06.100.0020-0</v>
          </cell>
          <cell r="B6851">
            <v>7.71</v>
          </cell>
        </row>
        <row r="6852">
          <cell r="A6852" t="str">
            <v>06.100.0020-A</v>
          </cell>
          <cell r="B6852">
            <v>7.45</v>
          </cell>
        </row>
        <row r="6853">
          <cell r="A6853" t="str">
            <v>06.100.0030-0</v>
          </cell>
          <cell r="B6853">
            <v>13.48</v>
          </cell>
        </row>
        <row r="6854">
          <cell r="A6854" t="str">
            <v>06.100.0030-A</v>
          </cell>
          <cell r="B6854">
            <v>12.71</v>
          </cell>
        </row>
        <row r="6855">
          <cell r="A6855" t="str">
            <v>06.100.0040-0</v>
          </cell>
          <cell r="B6855">
            <v>13.48</v>
          </cell>
        </row>
        <row r="6856">
          <cell r="A6856" t="str">
            <v>06.100.0040-A</v>
          </cell>
          <cell r="B6856">
            <v>12.45</v>
          </cell>
        </row>
        <row r="6857">
          <cell r="A6857" t="str">
            <v>06.100.0050-0</v>
          </cell>
          <cell r="B6857">
            <v>13.48</v>
          </cell>
        </row>
        <row r="6858">
          <cell r="A6858" t="str">
            <v>06.100.0050-A</v>
          </cell>
          <cell r="B6858">
            <v>12.45</v>
          </cell>
        </row>
        <row r="6859">
          <cell r="A6859" t="str">
            <v>06.100.0056-0</v>
          </cell>
          <cell r="B6859">
            <v>4.55</v>
          </cell>
        </row>
        <row r="6860">
          <cell r="A6860" t="str">
            <v>06.100.0056-A</v>
          </cell>
          <cell r="B6860">
            <v>4.29</v>
          </cell>
        </row>
        <row r="6861">
          <cell r="A6861" t="str">
            <v>06.100.0058-0</v>
          </cell>
          <cell r="B6861">
            <v>5.81</v>
          </cell>
        </row>
        <row r="6862">
          <cell r="A6862" t="str">
            <v>06.100.0058-A</v>
          </cell>
          <cell r="B6862">
            <v>5.5</v>
          </cell>
        </row>
        <row r="6863">
          <cell r="A6863" t="str">
            <v>06.100.0060-0</v>
          </cell>
          <cell r="B6863">
            <v>7.76</v>
          </cell>
        </row>
        <row r="6864">
          <cell r="A6864" t="str">
            <v>06.100.0060-A</v>
          </cell>
          <cell r="B6864">
            <v>7.42</v>
          </cell>
        </row>
        <row r="6865">
          <cell r="A6865" t="str">
            <v>06.100.0062-0</v>
          </cell>
          <cell r="B6865">
            <v>9.6999999999999993</v>
          </cell>
        </row>
        <row r="6866">
          <cell r="A6866" t="str">
            <v>06.100.0062-A</v>
          </cell>
          <cell r="B6866">
            <v>9.34</v>
          </cell>
        </row>
        <row r="6867">
          <cell r="A6867" t="str">
            <v>06.100.0064-0</v>
          </cell>
          <cell r="B6867">
            <v>13.4</v>
          </cell>
        </row>
        <row r="6868">
          <cell r="A6868" t="str">
            <v>06.100.0064-A</v>
          </cell>
          <cell r="B6868">
            <v>13.02</v>
          </cell>
        </row>
        <row r="6869">
          <cell r="A6869" t="str">
            <v>06.100.0068-0</v>
          </cell>
          <cell r="B6869">
            <v>4.74</v>
          </cell>
        </row>
        <row r="6870">
          <cell r="A6870" t="str">
            <v>06.100.0068-A</v>
          </cell>
          <cell r="B6870">
            <v>4.51</v>
          </cell>
        </row>
        <row r="6871">
          <cell r="A6871" t="str">
            <v>06.100.0079-0</v>
          </cell>
          <cell r="B6871">
            <v>20.9</v>
          </cell>
        </row>
        <row r="6872">
          <cell r="A6872" t="str">
            <v>06.100.0079-A</v>
          </cell>
          <cell r="B6872">
            <v>20.36</v>
          </cell>
        </row>
        <row r="6873">
          <cell r="A6873" t="str">
            <v>06.100.0080-0</v>
          </cell>
          <cell r="B6873">
            <v>28.97</v>
          </cell>
        </row>
        <row r="6874">
          <cell r="A6874" t="str">
            <v>06.100.0080-A</v>
          </cell>
          <cell r="B6874">
            <v>28.15</v>
          </cell>
        </row>
        <row r="6875">
          <cell r="A6875" t="str">
            <v>06.100.0082-0</v>
          </cell>
          <cell r="B6875">
            <v>27.97</v>
          </cell>
        </row>
        <row r="6876">
          <cell r="A6876" t="str">
            <v>06.100.0082-A</v>
          </cell>
          <cell r="B6876">
            <v>27.13</v>
          </cell>
        </row>
        <row r="6877">
          <cell r="A6877" t="str">
            <v>06.100.0085-0</v>
          </cell>
          <cell r="B6877">
            <v>35.82</v>
          </cell>
        </row>
        <row r="6878">
          <cell r="A6878" t="str">
            <v>06.100.0085-A</v>
          </cell>
          <cell r="B6878">
            <v>34.96</v>
          </cell>
        </row>
        <row r="6879">
          <cell r="A6879" t="str">
            <v>06.100.0087-0</v>
          </cell>
          <cell r="B6879">
            <v>35.28</v>
          </cell>
        </row>
        <row r="6880">
          <cell r="A6880" t="str">
            <v>06.100.0087-A</v>
          </cell>
          <cell r="B6880">
            <v>34.4</v>
          </cell>
        </row>
        <row r="6881">
          <cell r="A6881" t="str">
            <v>06.100.0090-0</v>
          </cell>
          <cell r="B6881">
            <v>45.94</v>
          </cell>
        </row>
        <row r="6882">
          <cell r="A6882" t="str">
            <v>06.100.0090-A</v>
          </cell>
          <cell r="B6882">
            <v>45.03</v>
          </cell>
        </row>
        <row r="6883">
          <cell r="A6883" t="str">
            <v>06.100.0092-0</v>
          </cell>
          <cell r="B6883">
            <v>42.46</v>
          </cell>
        </row>
        <row r="6884">
          <cell r="A6884" t="str">
            <v>06.100.0092-A</v>
          </cell>
          <cell r="B6884">
            <v>41.54</v>
          </cell>
        </row>
        <row r="6885">
          <cell r="A6885" t="str">
            <v>06.100.0095-0</v>
          </cell>
          <cell r="B6885">
            <v>56.37</v>
          </cell>
        </row>
        <row r="6886">
          <cell r="A6886" t="str">
            <v>06.100.0095-A</v>
          </cell>
          <cell r="B6886">
            <v>55.38</v>
          </cell>
        </row>
        <row r="6887">
          <cell r="A6887" t="str">
            <v>06.100.0100-0</v>
          </cell>
          <cell r="B6887">
            <v>66.650000000000006</v>
          </cell>
        </row>
        <row r="6888">
          <cell r="A6888" t="str">
            <v>06.100.0100-A</v>
          </cell>
          <cell r="B6888">
            <v>65.59</v>
          </cell>
        </row>
        <row r="6889">
          <cell r="A6889" t="str">
            <v>06.100.0105-0</v>
          </cell>
          <cell r="B6889">
            <v>83.28</v>
          </cell>
        </row>
        <row r="6890">
          <cell r="A6890" t="str">
            <v>06.100.0105-A</v>
          </cell>
          <cell r="B6890">
            <v>82.18</v>
          </cell>
        </row>
        <row r="6891">
          <cell r="A6891" t="str">
            <v>06.100.0110-0</v>
          </cell>
          <cell r="B6891">
            <v>116.23</v>
          </cell>
        </row>
        <row r="6892">
          <cell r="A6892" t="str">
            <v>06.100.0110-A</v>
          </cell>
          <cell r="B6892">
            <v>115.09</v>
          </cell>
        </row>
        <row r="6893">
          <cell r="A6893" t="str">
            <v>06.100.0115-0</v>
          </cell>
          <cell r="B6893">
            <v>149.34</v>
          </cell>
        </row>
        <row r="6894">
          <cell r="A6894" t="str">
            <v>06.100.0115-A</v>
          </cell>
          <cell r="B6894">
            <v>148.13999999999999</v>
          </cell>
        </row>
        <row r="6895">
          <cell r="A6895" t="str">
            <v>06.100.0130-0</v>
          </cell>
          <cell r="B6895">
            <v>43.83</v>
          </cell>
        </row>
        <row r="6896">
          <cell r="A6896" t="str">
            <v>06.100.0130-A</v>
          </cell>
          <cell r="B6896">
            <v>42.58</v>
          </cell>
        </row>
        <row r="6897">
          <cell r="A6897" t="str">
            <v>06.100.0132-0</v>
          </cell>
          <cell r="B6897">
            <v>56.66</v>
          </cell>
        </row>
        <row r="6898">
          <cell r="A6898" t="str">
            <v>06.100.0132-A</v>
          </cell>
          <cell r="B6898">
            <v>55.37</v>
          </cell>
        </row>
        <row r="6899">
          <cell r="A6899" t="str">
            <v>06.100.0134-0</v>
          </cell>
          <cell r="B6899">
            <v>66.58</v>
          </cell>
        </row>
        <row r="6900">
          <cell r="A6900" t="str">
            <v>06.100.0134-A</v>
          </cell>
          <cell r="B6900">
            <v>65.180000000000007</v>
          </cell>
        </row>
        <row r="6901">
          <cell r="A6901" t="str">
            <v>06.100.0136-0</v>
          </cell>
          <cell r="B6901">
            <v>87.92</v>
          </cell>
        </row>
        <row r="6902">
          <cell r="A6902" t="str">
            <v>06.100.0136-A</v>
          </cell>
          <cell r="B6902">
            <v>86.48</v>
          </cell>
        </row>
        <row r="6903">
          <cell r="A6903" t="str">
            <v>06.100.0138-0</v>
          </cell>
          <cell r="B6903">
            <v>116.55</v>
          </cell>
        </row>
        <row r="6904">
          <cell r="A6904" t="str">
            <v>06.100.0138-A</v>
          </cell>
          <cell r="B6904">
            <v>115.06</v>
          </cell>
        </row>
        <row r="6905">
          <cell r="A6905" t="str">
            <v>06.100.0140-0</v>
          </cell>
          <cell r="B6905">
            <v>152.16</v>
          </cell>
        </row>
        <row r="6906">
          <cell r="A6906" t="str">
            <v>06.100.0140-A</v>
          </cell>
          <cell r="B6906">
            <v>150.61000000000001</v>
          </cell>
        </row>
        <row r="6907">
          <cell r="A6907" t="str">
            <v>06.100.0142-0</v>
          </cell>
          <cell r="B6907">
            <v>222.92</v>
          </cell>
        </row>
        <row r="6908">
          <cell r="A6908" t="str">
            <v>06.100.0142-A</v>
          </cell>
          <cell r="B6908">
            <v>221.31</v>
          </cell>
        </row>
        <row r="6909">
          <cell r="A6909" t="str">
            <v>06.100.0144-0</v>
          </cell>
          <cell r="B6909">
            <v>293.51</v>
          </cell>
        </row>
        <row r="6910">
          <cell r="A6910" t="str">
            <v>06.100.0144-A</v>
          </cell>
          <cell r="B6910">
            <v>291.85000000000002</v>
          </cell>
        </row>
        <row r="6911">
          <cell r="A6911" t="str">
            <v>06.100.0148-0</v>
          </cell>
          <cell r="B6911">
            <v>31.05</v>
          </cell>
        </row>
        <row r="6912">
          <cell r="A6912" t="str">
            <v>06.100.0148-A</v>
          </cell>
          <cell r="B6912">
            <v>30.21</v>
          </cell>
        </row>
        <row r="6913">
          <cell r="A6913" t="str">
            <v>06.100.0150-0</v>
          </cell>
          <cell r="B6913">
            <v>42.73</v>
          </cell>
        </row>
        <row r="6914">
          <cell r="A6914" t="str">
            <v>06.100.0150-A</v>
          </cell>
          <cell r="B6914">
            <v>41.44</v>
          </cell>
        </row>
        <row r="6915">
          <cell r="A6915" t="str">
            <v>06.100.0155-0</v>
          </cell>
          <cell r="B6915">
            <v>32.17</v>
          </cell>
        </row>
        <row r="6916">
          <cell r="A6916" t="str">
            <v>06.100.0155-A</v>
          </cell>
          <cell r="B6916">
            <v>30.88</v>
          </cell>
        </row>
        <row r="6917">
          <cell r="A6917" t="str">
            <v>06.100.0160-0</v>
          </cell>
          <cell r="B6917">
            <v>35.99</v>
          </cell>
        </row>
        <row r="6918">
          <cell r="A6918" t="str">
            <v>06.100.0160-A</v>
          </cell>
          <cell r="B6918">
            <v>34.700000000000003</v>
          </cell>
        </row>
        <row r="6919">
          <cell r="A6919" t="str">
            <v>06.100.0165-0</v>
          </cell>
          <cell r="B6919">
            <v>50.31</v>
          </cell>
        </row>
        <row r="6920">
          <cell r="A6920" t="str">
            <v>06.100.0165-A</v>
          </cell>
          <cell r="B6920">
            <v>47.73</v>
          </cell>
        </row>
        <row r="6921">
          <cell r="A6921" t="str">
            <v>06.100.0170-0</v>
          </cell>
          <cell r="B6921">
            <v>63.08</v>
          </cell>
        </row>
        <row r="6922">
          <cell r="A6922" t="str">
            <v>06.100.0170-A</v>
          </cell>
          <cell r="B6922">
            <v>60.49</v>
          </cell>
        </row>
        <row r="6923">
          <cell r="A6923" t="str">
            <v>06.100.0175-0</v>
          </cell>
          <cell r="B6923">
            <v>48.4</v>
          </cell>
        </row>
        <row r="6924">
          <cell r="A6924" t="str">
            <v>06.100.0175-A</v>
          </cell>
          <cell r="B6924">
            <v>47.11</v>
          </cell>
        </row>
        <row r="6925">
          <cell r="A6925" t="str">
            <v>06.100.0180-0</v>
          </cell>
          <cell r="B6925">
            <v>71.03</v>
          </cell>
        </row>
        <row r="6926">
          <cell r="A6926" t="str">
            <v>06.100.0180-A</v>
          </cell>
          <cell r="B6926">
            <v>68.45</v>
          </cell>
        </row>
        <row r="6927">
          <cell r="A6927" t="str">
            <v>06.100.0185-0</v>
          </cell>
          <cell r="B6927">
            <v>63.72</v>
          </cell>
        </row>
        <row r="6928">
          <cell r="A6928" t="str">
            <v>06.100.0185-A</v>
          </cell>
          <cell r="B6928">
            <v>60.28</v>
          </cell>
        </row>
        <row r="6929">
          <cell r="A6929" t="str">
            <v>06.100.0187-0</v>
          </cell>
          <cell r="B6929">
            <v>51</v>
          </cell>
        </row>
        <row r="6930">
          <cell r="A6930" t="str">
            <v>06.100.0187-A</v>
          </cell>
          <cell r="B6930">
            <v>49.6</v>
          </cell>
        </row>
        <row r="6931">
          <cell r="A6931" t="str">
            <v>06.100.0190-0</v>
          </cell>
          <cell r="B6931">
            <v>60.42</v>
          </cell>
        </row>
        <row r="6932">
          <cell r="A6932" t="str">
            <v>06.100.0190-A</v>
          </cell>
          <cell r="B6932">
            <v>57.09</v>
          </cell>
        </row>
        <row r="6933">
          <cell r="A6933" t="str">
            <v>06.101.0001-0</v>
          </cell>
          <cell r="B6933">
            <v>35.57</v>
          </cell>
        </row>
        <row r="6934">
          <cell r="A6934" t="str">
            <v>06.101.0001-A</v>
          </cell>
          <cell r="B6934">
            <v>35.25</v>
          </cell>
        </row>
        <row r="6935">
          <cell r="A6935" t="str">
            <v>06.102.0010-0</v>
          </cell>
          <cell r="B6935">
            <v>173.92</v>
          </cell>
        </row>
        <row r="6936">
          <cell r="A6936" t="str">
            <v>06.102.0010-A</v>
          </cell>
          <cell r="B6936">
            <v>160.08000000000001</v>
          </cell>
        </row>
        <row r="6937">
          <cell r="A6937" t="str">
            <v>06.103.0010-0</v>
          </cell>
          <cell r="B6937">
            <v>550.89</v>
          </cell>
        </row>
        <row r="6938">
          <cell r="A6938" t="str">
            <v>06.103.0010-A</v>
          </cell>
          <cell r="B6938">
            <v>550.89</v>
          </cell>
        </row>
        <row r="6939">
          <cell r="A6939" t="str">
            <v>06.103.0015-0</v>
          </cell>
          <cell r="B6939">
            <v>647.26</v>
          </cell>
        </row>
        <row r="6940">
          <cell r="A6940" t="str">
            <v>06.103.0015-A</v>
          </cell>
          <cell r="B6940">
            <v>647.26</v>
          </cell>
        </row>
        <row r="6941">
          <cell r="A6941" t="str">
            <v>06.103.0020-0</v>
          </cell>
          <cell r="B6941">
            <v>716.86</v>
          </cell>
        </row>
        <row r="6942">
          <cell r="A6942" t="str">
            <v>06.103.0020-A</v>
          </cell>
          <cell r="B6942">
            <v>716.86</v>
          </cell>
        </row>
        <row r="6943">
          <cell r="A6943" t="str">
            <v>06.103.0025-0</v>
          </cell>
          <cell r="B6943">
            <v>797</v>
          </cell>
        </row>
        <row r="6944">
          <cell r="A6944" t="str">
            <v>06.103.0025-A</v>
          </cell>
          <cell r="B6944">
            <v>797</v>
          </cell>
        </row>
        <row r="6945">
          <cell r="A6945" t="str">
            <v>06.103.0030-0</v>
          </cell>
          <cell r="B6945">
            <v>871.93</v>
          </cell>
        </row>
        <row r="6946">
          <cell r="A6946" t="str">
            <v>06.103.0030-A</v>
          </cell>
          <cell r="B6946">
            <v>871.93</v>
          </cell>
        </row>
        <row r="6947">
          <cell r="A6947" t="str">
            <v>06.103.0035-0</v>
          </cell>
          <cell r="B6947">
            <v>949.19</v>
          </cell>
        </row>
        <row r="6948">
          <cell r="A6948" t="str">
            <v>06.103.0035-A</v>
          </cell>
          <cell r="B6948">
            <v>949.19</v>
          </cell>
        </row>
        <row r="6949">
          <cell r="A6949" t="str">
            <v>06.103.0040-0</v>
          </cell>
          <cell r="B6949">
            <v>1037.77</v>
          </cell>
        </row>
        <row r="6950">
          <cell r="A6950" t="str">
            <v>06.103.0040-A</v>
          </cell>
          <cell r="B6950">
            <v>1037.77</v>
          </cell>
        </row>
        <row r="6951">
          <cell r="A6951" t="str">
            <v>06.103.0045-0</v>
          </cell>
          <cell r="B6951">
            <v>1117.8900000000001</v>
          </cell>
        </row>
        <row r="6952">
          <cell r="A6952" t="str">
            <v>06.103.0045-A</v>
          </cell>
          <cell r="B6952">
            <v>1117.8900000000001</v>
          </cell>
        </row>
        <row r="6953">
          <cell r="A6953" t="str">
            <v>06.103.0050-0</v>
          </cell>
          <cell r="B6953">
            <v>1195.29</v>
          </cell>
        </row>
        <row r="6954">
          <cell r="A6954" t="str">
            <v>06.103.0050-A</v>
          </cell>
          <cell r="B6954">
            <v>1195.29</v>
          </cell>
        </row>
        <row r="6955">
          <cell r="A6955" t="str">
            <v>06.103.0055-0</v>
          </cell>
          <cell r="B6955">
            <v>1273.23</v>
          </cell>
        </row>
        <row r="6956">
          <cell r="A6956" t="str">
            <v>06.103.0055-A</v>
          </cell>
          <cell r="B6956">
            <v>1273.23</v>
          </cell>
        </row>
        <row r="6957">
          <cell r="A6957" t="str">
            <v>06.103.0080-0</v>
          </cell>
          <cell r="B6957">
            <v>708.54</v>
          </cell>
        </row>
        <row r="6958">
          <cell r="A6958" t="str">
            <v>06.103.0080-A</v>
          </cell>
          <cell r="B6958">
            <v>708.54</v>
          </cell>
        </row>
        <row r="6959">
          <cell r="A6959" t="str">
            <v>06.103.0085-0</v>
          </cell>
          <cell r="B6959">
            <v>781.02</v>
          </cell>
        </row>
        <row r="6960">
          <cell r="A6960" t="str">
            <v>06.103.0085-A</v>
          </cell>
          <cell r="B6960">
            <v>781.02</v>
          </cell>
        </row>
        <row r="6961">
          <cell r="A6961" t="str">
            <v>06.103.0090-0</v>
          </cell>
          <cell r="B6961">
            <v>863.61</v>
          </cell>
        </row>
        <row r="6962">
          <cell r="A6962" t="str">
            <v>06.103.0090-A</v>
          </cell>
          <cell r="B6962">
            <v>863.61</v>
          </cell>
        </row>
        <row r="6963">
          <cell r="A6963" t="str">
            <v>06.103.0095-0</v>
          </cell>
          <cell r="B6963">
            <v>941.54</v>
          </cell>
        </row>
        <row r="6964">
          <cell r="A6964" t="str">
            <v>06.103.0095-A</v>
          </cell>
          <cell r="B6964">
            <v>941.54</v>
          </cell>
        </row>
        <row r="6965">
          <cell r="A6965" t="str">
            <v>06.103.0100-0</v>
          </cell>
          <cell r="B6965">
            <v>1016.21</v>
          </cell>
        </row>
        <row r="6966">
          <cell r="A6966" t="str">
            <v>06.103.0100-A</v>
          </cell>
          <cell r="B6966">
            <v>1016.21</v>
          </cell>
        </row>
        <row r="6967">
          <cell r="A6967" t="str">
            <v>06.103.0105-0</v>
          </cell>
          <cell r="B6967">
            <v>1104.24</v>
          </cell>
        </row>
        <row r="6968">
          <cell r="A6968" t="str">
            <v>06.103.0105-A</v>
          </cell>
          <cell r="B6968">
            <v>1104.24</v>
          </cell>
        </row>
        <row r="6969">
          <cell r="A6969" t="str">
            <v>06.103.0110-0</v>
          </cell>
          <cell r="B6969">
            <v>1189.83</v>
          </cell>
        </row>
        <row r="6970">
          <cell r="A6970" t="str">
            <v>06.103.0110-A</v>
          </cell>
          <cell r="B6970">
            <v>1189.83</v>
          </cell>
        </row>
        <row r="6971">
          <cell r="A6971" t="str">
            <v>06.103.0115-0</v>
          </cell>
          <cell r="B6971">
            <v>1273.23</v>
          </cell>
        </row>
        <row r="6972">
          <cell r="A6972" t="str">
            <v>06.103.0115-A</v>
          </cell>
          <cell r="B6972">
            <v>1273.23</v>
          </cell>
        </row>
        <row r="6973">
          <cell r="A6973" t="str">
            <v>06.103.0120-0</v>
          </cell>
          <cell r="B6973">
            <v>1350.41</v>
          </cell>
        </row>
        <row r="6974">
          <cell r="A6974" t="str">
            <v>06.103.0120-A</v>
          </cell>
          <cell r="B6974">
            <v>1350.41</v>
          </cell>
        </row>
        <row r="6975">
          <cell r="A6975" t="str">
            <v>06.103.0125-0</v>
          </cell>
          <cell r="B6975">
            <v>1438.66</v>
          </cell>
        </row>
        <row r="6976">
          <cell r="A6976" t="str">
            <v>06.103.0125-A</v>
          </cell>
          <cell r="B6976">
            <v>1438.66</v>
          </cell>
        </row>
        <row r="6977">
          <cell r="A6977" t="str">
            <v>06.103.0150-0</v>
          </cell>
          <cell r="B6977">
            <v>52.78</v>
          </cell>
        </row>
        <row r="6978">
          <cell r="A6978" t="str">
            <v>06.103.0150-A</v>
          </cell>
          <cell r="B6978">
            <v>52.78</v>
          </cell>
        </row>
        <row r="6979">
          <cell r="A6979" t="str">
            <v>06.106.0011-0</v>
          </cell>
          <cell r="B6979">
            <v>1416.6</v>
          </cell>
        </row>
        <row r="6980">
          <cell r="A6980" t="str">
            <v>06.106.0011-A</v>
          </cell>
          <cell r="B6980">
            <v>1292.54</v>
          </cell>
        </row>
        <row r="6981">
          <cell r="A6981" t="str">
            <v>06.106.0012-0</v>
          </cell>
          <cell r="B6981">
            <v>1592.5</v>
          </cell>
        </row>
        <row r="6982">
          <cell r="A6982" t="str">
            <v>06.106.0012-A</v>
          </cell>
          <cell r="B6982">
            <v>1455.41</v>
          </cell>
        </row>
        <row r="6983">
          <cell r="A6983" t="str">
            <v>06.106.0014-0</v>
          </cell>
          <cell r="B6983">
            <v>1913.16</v>
          </cell>
        </row>
        <row r="6984">
          <cell r="A6984" t="str">
            <v>06.106.0014-A</v>
          </cell>
          <cell r="B6984">
            <v>1750.28</v>
          </cell>
        </row>
        <row r="6985">
          <cell r="A6985" t="str">
            <v>06.108.0005-0</v>
          </cell>
          <cell r="B6985">
            <v>1714.86</v>
          </cell>
        </row>
        <row r="6986">
          <cell r="A6986" t="str">
            <v>06.108.0005-A</v>
          </cell>
          <cell r="B6986">
            <v>1585.67</v>
          </cell>
        </row>
        <row r="6987">
          <cell r="A6987" t="str">
            <v>06.108.0006-0</v>
          </cell>
          <cell r="B6987">
            <v>2057.8200000000002</v>
          </cell>
        </row>
        <row r="6988">
          <cell r="A6988" t="str">
            <v>06.108.0006-A</v>
          </cell>
          <cell r="B6988">
            <v>1902.79</v>
          </cell>
        </row>
        <row r="6989">
          <cell r="A6989" t="str">
            <v>06.108.0007-0</v>
          </cell>
          <cell r="B6989">
            <v>2572.3000000000002</v>
          </cell>
        </row>
        <row r="6990">
          <cell r="A6990" t="str">
            <v>06.108.0007-A</v>
          </cell>
          <cell r="B6990">
            <v>2378.5100000000002</v>
          </cell>
        </row>
        <row r="6991">
          <cell r="A6991" t="str">
            <v>06.108.0008-0</v>
          </cell>
          <cell r="B6991">
            <v>3429.73</v>
          </cell>
        </row>
        <row r="6992">
          <cell r="A6992" t="str">
            <v>06.108.0008-A</v>
          </cell>
          <cell r="B6992">
            <v>3171.35</v>
          </cell>
        </row>
        <row r="6993">
          <cell r="A6993" t="str">
            <v>06.108.0009-0</v>
          </cell>
          <cell r="B6993">
            <v>4287.17</v>
          </cell>
        </row>
        <row r="6994">
          <cell r="A6994" t="str">
            <v>06.108.0009-A</v>
          </cell>
          <cell r="B6994">
            <v>3964.19</v>
          </cell>
        </row>
        <row r="6995">
          <cell r="A6995" t="str">
            <v>06.110.0001-0</v>
          </cell>
          <cell r="B6995">
            <v>1225.17</v>
          </cell>
        </row>
        <row r="6996">
          <cell r="A6996" t="str">
            <v>06.110.0001-A</v>
          </cell>
          <cell r="B6996">
            <v>1085.1600000000001</v>
          </cell>
        </row>
        <row r="6997">
          <cell r="A6997" t="str">
            <v>06.115.0001-0</v>
          </cell>
          <cell r="B6997">
            <v>330.81</v>
          </cell>
        </row>
        <row r="6998">
          <cell r="A6998" t="str">
            <v>06.115.0001-A</v>
          </cell>
          <cell r="B6998">
            <v>294.17</v>
          </cell>
        </row>
        <row r="6999">
          <cell r="A6999" t="str">
            <v>06.200.0030-0</v>
          </cell>
          <cell r="B6999">
            <v>150.19999999999999</v>
          </cell>
        </row>
        <row r="7000">
          <cell r="A7000" t="str">
            <v>06.200.0030-A</v>
          </cell>
          <cell r="B7000">
            <v>150.19999999999999</v>
          </cell>
        </row>
        <row r="7001">
          <cell r="A7001" t="str">
            <v>06.200.0033-0</v>
          </cell>
          <cell r="B7001">
            <v>211.87</v>
          </cell>
        </row>
        <row r="7002">
          <cell r="A7002" t="str">
            <v>06.200.0033-A</v>
          </cell>
          <cell r="B7002">
            <v>211.87</v>
          </cell>
        </row>
        <row r="7003">
          <cell r="A7003" t="str">
            <v>06.200.0035-0</v>
          </cell>
          <cell r="B7003">
            <v>292.77</v>
          </cell>
        </row>
        <row r="7004">
          <cell r="A7004" t="str">
            <v>06.200.0035-A</v>
          </cell>
          <cell r="B7004">
            <v>292.77</v>
          </cell>
        </row>
        <row r="7005">
          <cell r="A7005" t="str">
            <v>06.200.0051-0</v>
          </cell>
          <cell r="B7005">
            <v>347.04</v>
          </cell>
        </row>
        <row r="7006">
          <cell r="A7006" t="str">
            <v>06.200.0051-A</v>
          </cell>
          <cell r="B7006">
            <v>347.04</v>
          </cell>
        </row>
        <row r="7007">
          <cell r="A7007" t="str">
            <v>06.200.0052-0</v>
          </cell>
          <cell r="B7007">
            <v>349.02</v>
          </cell>
        </row>
        <row r="7008">
          <cell r="A7008" t="str">
            <v>06.200.0052-A</v>
          </cell>
          <cell r="B7008">
            <v>349.02</v>
          </cell>
        </row>
        <row r="7009">
          <cell r="A7009" t="str">
            <v>06.200.0053-0</v>
          </cell>
          <cell r="B7009">
            <v>414.88</v>
          </cell>
        </row>
        <row r="7010">
          <cell r="A7010" t="str">
            <v>06.200.0053-A</v>
          </cell>
          <cell r="B7010">
            <v>414.88</v>
          </cell>
        </row>
        <row r="7011">
          <cell r="A7011" t="str">
            <v>06.200.0054-0</v>
          </cell>
          <cell r="B7011">
            <v>504.98</v>
          </cell>
        </row>
        <row r="7012">
          <cell r="A7012" t="str">
            <v>06.200.0054-A</v>
          </cell>
          <cell r="B7012">
            <v>504.98</v>
          </cell>
        </row>
        <row r="7013">
          <cell r="A7013" t="str">
            <v>06.200.0055-0</v>
          </cell>
          <cell r="B7013">
            <v>619.29</v>
          </cell>
        </row>
        <row r="7014">
          <cell r="A7014" t="str">
            <v>06.200.0055-A</v>
          </cell>
          <cell r="B7014">
            <v>619.29</v>
          </cell>
        </row>
        <row r="7015">
          <cell r="A7015" t="str">
            <v>06.200.0056-0</v>
          </cell>
          <cell r="B7015">
            <v>730.88</v>
          </cell>
        </row>
        <row r="7016">
          <cell r="A7016" t="str">
            <v>06.200.0056-A</v>
          </cell>
          <cell r="B7016">
            <v>730.88</v>
          </cell>
        </row>
        <row r="7017">
          <cell r="A7017" t="str">
            <v>06.200.0057-0</v>
          </cell>
          <cell r="B7017">
            <v>954.24</v>
          </cell>
        </row>
        <row r="7018">
          <cell r="A7018" t="str">
            <v>06.200.0057-A</v>
          </cell>
          <cell r="B7018">
            <v>954.24</v>
          </cell>
        </row>
        <row r="7019">
          <cell r="A7019" t="str">
            <v>06.200.0058-0</v>
          </cell>
          <cell r="B7019">
            <v>997.89</v>
          </cell>
        </row>
        <row r="7020">
          <cell r="A7020" t="str">
            <v>06.200.0058-A</v>
          </cell>
          <cell r="B7020">
            <v>997.89</v>
          </cell>
        </row>
        <row r="7021">
          <cell r="A7021" t="str">
            <v>06.200.0059-0</v>
          </cell>
          <cell r="B7021">
            <v>1167.93</v>
          </cell>
        </row>
        <row r="7022">
          <cell r="A7022" t="str">
            <v>06.200.0059-A</v>
          </cell>
          <cell r="B7022">
            <v>1167.93</v>
          </cell>
        </row>
        <row r="7023">
          <cell r="A7023" t="str">
            <v>06.200.0060-0</v>
          </cell>
          <cell r="B7023">
            <v>1283.8499999999999</v>
          </cell>
        </row>
        <row r="7024">
          <cell r="A7024" t="str">
            <v>06.200.0060-A</v>
          </cell>
          <cell r="B7024">
            <v>1283.8499999999999</v>
          </cell>
        </row>
        <row r="7025">
          <cell r="A7025" t="str">
            <v>06.200.0062-0</v>
          </cell>
          <cell r="B7025">
            <v>1665.27</v>
          </cell>
        </row>
        <row r="7026">
          <cell r="A7026" t="str">
            <v>06.200.0062-A</v>
          </cell>
          <cell r="B7026">
            <v>1665.27</v>
          </cell>
        </row>
        <row r="7027">
          <cell r="A7027" t="str">
            <v>06.200.0064-0</v>
          </cell>
          <cell r="B7027">
            <v>2345.91</v>
          </cell>
        </row>
        <row r="7028">
          <cell r="A7028" t="str">
            <v>06.200.0064-A</v>
          </cell>
          <cell r="B7028">
            <v>2345.91</v>
          </cell>
        </row>
        <row r="7029">
          <cell r="A7029" t="str">
            <v>06.200.0065-0</v>
          </cell>
          <cell r="B7029">
            <v>2809.09</v>
          </cell>
        </row>
        <row r="7030">
          <cell r="A7030" t="str">
            <v>06.200.0065-A</v>
          </cell>
          <cell r="B7030">
            <v>2809.09</v>
          </cell>
        </row>
        <row r="7031">
          <cell r="A7031" t="str">
            <v>06.200.0066-0</v>
          </cell>
          <cell r="B7031">
            <v>3288.05</v>
          </cell>
        </row>
        <row r="7032">
          <cell r="A7032" t="str">
            <v>06.200.0066-A</v>
          </cell>
          <cell r="B7032">
            <v>3288.05</v>
          </cell>
        </row>
        <row r="7033">
          <cell r="A7033" t="str">
            <v>06.200.0067-0</v>
          </cell>
          <cell r="B7033">
            <v>3835.68</v>
          </cell>
        </row>
        <row r="7034">
          <cell r="A7034" t="str">
            <v>06.200.0067-A</v>
          </cell>
          <cell r="B7034">
            <v>3835.68</v>
          </cell>
        </row>
        <row r="7035">
          <cell r="A7035" t="str">
            <v>06.200.0068-0</v>
          </cell>
          <cell r="B7035">
            <v>5027.82</v>
          </cell>
        </row>
        <row r="7036">
          <cell r="A7036" t="str">
            <v>06.200.0068-A</v>
          </cell>
          <cell r="B7036">
            <v>5027.82</v>
          </cell>
        </row>
        <row r="7037">
          <cell r="A7037" t="str">
            <v>06.200.0071-0</v>
          </cell>
          <cell r="B7037">
            <v>386.79</v>
          </cell>
        </row>
        <row r="7038">
          <cell r="A7038" t="str">
            <v>06.200.0071-A</v>
          </cell>
          <cell r="B7038">
            <v>386.79</v>
          </cell>
        </row>
        <row r="7039">
          <cell r="A7039" t="str">
            <v>06.200.0072-0</v>
          </cell>
          <cell r="B7039">
            <v>462.39</v>
          </cell>
        </row>
        <row r="7040">
          <cell r="A7040" t="str">
            <v>06.200.0072-A</v>
          </cell>
          <cell r="B7040">
            <v>462.39</v>
          </cell>
        </row>
        <row r="7041">
          <cell r="A7041" t="str">
            <v>06.200.0073-0</v>
          </cell>
          <cell r="B7041">
            <v>565.46</v>
          </cell>
        </row>
        <row r="7042">
          <cell r="A7042" t="str">
            <v>06.200.0073-A</v>
          </cell>
          <cell r="B7042">
            <v>565.46</v>
          </cell>
        </row>
        <row r="7043">
          <cell r="A7043" t="str">
            <v>06.200.0074-0</v>
          </cell>
          <cell r="B7043">
            <v>645.08000000000004</v>
          </cell>
        </row>
        <row r="7044">
          <cell r="A7044" t="str">
            <v>06.200.0074-A</v>
          </cell>
          <cell r="B7044">
            <v>645.08000000000004</v>
          </cell>
        </row>
        <row r="7045">
          <cell r="A7045" t="str">
            <v>06.200.0075-0</v>
          </cell>
          <cell r="B7045">
            <v>851.11</v>
          </cell>
        </row>
        <row r="7046">
          <cell r="A7046" t="str">
            <v>06.200.0075-A</v>
          </cell>
          <cell r="B7046">
            <v>851.11</v>
          </cell>
        </row>
        <row r="7047">
          <cell r="A7047" t="str">
            <v>06.200.0076-0</v>
          </cell>
          <cell r="B7047">
            <v>908.16</v>
          </cell>
        </row>
        <row r="7048">
          <cell r="A7048" t="str">
            <v>06.200.0076-A</v>
          </cell>
          <cell r="B7048">
            <v>908.16</v>
          </cell>
        </row>
        <row r="7049">
          <cell r="A7049" t="str">
            <v>06.200.0077-0</v>
          </cell>
          <cell r="B7049">
            <v>1063.29</v>
          </cell>
        </row>
        <row r="7050">
          <cell r="A7050" t="str">
            <v>06.200.0077-A</v>
          </cell>
          <cell r="B7050">
            <v>1063.29</v>
          </cell>
        </row>
        <row r="7051">
          <cell r="A7051" t="str">
            <v>06.200.0078-0</v>
          </cell>
          <cell r="B7051">
            <v>1132.3800000000001</v>
          </cell>
        </row>
        <row r="7052">
          <cell r="A7052" t="str">
            <v>06.200.0078-A</v>
          </cell>
          <cell r="B7052">
            <v>1132.3800000000001</v>
          </cell>
        </row>
        <row r="7053">
          <cell r="A7053" t="str">
            <v>06.200.0080-0</v>
          </cell>
          <cell r="B7053">
            <v>1464.12</v>
          </cell>
        </row>
        <row r="7054">
          <cell r="A7054" t="str">
            <v>06.200.0080-A</v>
          </cell>
          <cell r="B7054">
            <v>1464.12</v>
          </cell>
        </row>
        <row r="7055">
          <cell r="A7055" t="str">
            <v>06.200.0081-0</v>
          </cell>
          <cell r="B7055">
            <v>2081.63</v>
          </cell>
        </row>
        <row r="7056">
          <cell r="A7056" t="str">
            <v>06.200.0081-A</v>
          </cell>
          <cell r="B7056">
            <v>2081.63</v>
          </cell>
        </row>
        <row r="7057">
          <cell r="A7057" t="str">
            <v>06.200.0083-0</v>
          </cell>
          <cell r="B7057">
            <v>2416.2199999999998</v>
          </cell>
        </row>
        <row r="7058">
          <cell r="A7058" t="str">
            <v>06.200.0083-A</v>
          </cell>
          <cell r="B7058">
            <v>2416.2199999999998</v>
          </cell>
        </row>
        <row r="7059">
          <cell r="A7059" t="str">
            <v>06.200.0084-0</v>
          </cell>
          <cell r="B7059">
            <v>2791.27</v>
          </cell>
        </row>
        <row r="7060">
          <cell r="A7060" t="str">
            <v>06.200.0084-A</v>
          </cell>
          <cell r="B7060">
            <v>2791.27</v>
          </cell>
        </row>
        <row r="7061">
          <cell r="A7061" t="str">
            <v>06.200.0085-0</v>
          </cell>
          <cell r="B7061">
            <v>3281.43</v>
          </cell>
        </row>
        <row r="7062">
          <cell r="A7062" t="str">
            <v>06.200.0085-A</v>
          </cell>
          <cell r="B7062">
            <v>3281.43</v>
          </cell>
        </row>
        <row r="7063">
          <cell r="A7063" t="str">
            <v>06.200.0086-0</v>
          </cell>
          <cell r="B7063">
            <v>4366.3500000000004</v>
          </cell>
        </row>
        <row r="7064">
          <cell r="A7064" t="str">
            <v>06.200.0086-A</v>
          </cell>
          <cell r="B7064">
            <v>4366.3500000000004</v>
          </cell>
        </row>
        <row r="7065">
          <cell r="A7065" t="str">
            <v>06.200.0090-0</v>
          </cell>
          <cell r="B7065">
            <v>383.69</v>
          </cell>
        </row>
        <row r="7066">
          <cell r="A7066" t="str">
            <v>06.200.0090-A</v>
          </cell>
          <cell r="B7066">
            <v>383.69</v>
          </cell>
        </row>
        <row r="7067">
          <cell r="A7067" t="str">
            <v>06.200.0092-0</v>
          </cell>
          <cell r="B7067">
            <v>383.82</v>
          </cell>
        </row>
        <row r="7068">
          <cell r="A7068" t="str">
            <v>06.200.0092-A</v>
          </cell>
          <cell r="B7068">
            <v>383.82</v>
          </cell>
        </row>
        <row r="7069">
          <cell r="A7069" t="str">
            <v>06.200.0093-0</v>
          </cell>
          <cell r="B7069">
            <v>443.04</v>
          </cell>
        </row>
        <row r="7070">
          <cell r="A7070" t="str">
            <v>06.200.0093-A</v>
          </cell>
          <cell r="B7070">
            <v>443.04</v>
          </cell>
        </row>
        <row r="7071">
          <cell r="A7071" t="str">
            <v>06.200.0094-0</v>
          </cell>
          <cell r="B7071">
            <v>518.17999999999995</v>
          </cell>
        </row>
        <row r="7072">
          <cell r="A7072" t="str">
            <v>06.200.0094-A</v>
          </cell>
          <cell r="B7072">
            <v>518.17999999999995</v>
          </cell>
        </row>
        <row r="7073">
          <cell r="A7073" t="str">
            <v>06.200.0095-0</v>
          </cell>
          <cell r="B7073">
            <v>643.05999999999995</v>
          </cell>
        </row>
        <row r="7074">
          <cell r="A7074" t="str">
            <v>06.200.0095-A</v>
          </cell>
          <cell r="B7074">
            <v>643.05999999999995</v>
          </cell>
        </row>
        <row r="7075">
          <cell r="A7075" t="str">
            <v>06.200.0096-0</v>
          </cell>
          <cell r="B7075">
            <v>725.95</v>
          </cell>
        </row>
        <row r="7076">
          <cell r="A7076" t="str">
            <v>06.200.0096-A</v>
          </cell>
          <cell r="B7076">
            <v>725.95</v>
          </cell>
        </row>
        <row r="7077">
          <cell r="A7077" t="str">
            <v>06.200.0097-0</v>
          </cell>
          <cell r="B7077">
            <v>970.5</v>
          </cell>
        </row>
        <row r="7078">
          <cell r="A7078" t="str">
            <v>06.200.0097-A</v>
          </cell>
          <cell r="B7078">
            <v>970.5</v>
          </cell>
        </row>
        <row r="7079">
          <cell r="A7079" t="str">
            <v>06.200.0098-0</v>
          </cell>
          <cell r="B7079">
            <v>1061.4000000000001</v>
          </cell>
        </row>
        <row r="7080">
          <cell r="A7080" t="str">
            <v>06.200.0098-A</v>
          </cell>
          <cell r="B7080">
            <v>1061.4000000000001</v>
          </cell>
        </row>
        <row r="7081">
          <cell r="A7081" t="str">
            <v>06.200.0099-0</v>
          </cell>
          <cell r="B7081">
            <v>1214.8800000000001</v>
          </cell>
        </row>
        <row r="7082">
          <cell r="A7082" t="str">
            <v>06.200.0099-A</v>
          </cell>
          <cell r="B7082">
            <v>1214.8800000000001</v>
          </cell>
        </row>
        <row r="7083">
          <cell r="A7083" t="str">
            <v>06.200.0100-0</v>
          </cell>
          <cell r="B7083">
            <v>1304.8699999999999</v>
          </cell>
        </row>
        <row r="7084">
          <cell r="A7084" t="str">
            <v>06.200.0100-A</v>
          </cell>
          <cell r="B7084">
            <v>1304.8699999999999</v>
          </cell>
        </row>
        <row r="7085">
          <cell r="A7085" t="str">
            <v>06.200.0102-0</v>
          </cell>
          <cell r="B7085">
            <v>1732.16</v>
          </cell>
        </row>
        <row r="7086">
          <cell r="A7086" t="str">
            <v>06.200.0102-A</v>
          </cell>
          <cell r="B7086">
            <v>1732.16</v>
          </cell>
        </row>
        <row r="7087">
          <cell r="A7087" t="str">
            <v>06.200.0104-0</v>
          </cell>
          <cell r="B7087">
            <v>2529.06</v>
          </cell>
        </row>
        <row r="7088">
          <cell r="A7088" t="str">
            <v>06.200.0104-A</v>
          </cell>
          <cell r="B7088">
            <v>2529.06</v>
          </cell>
        </row>
        <row r="7089">
          <cell r="A7089" t="str">
            <v>06.200.0105-0</v>
          </cell>
          <cell r="B7089">
            <v>2962.22</v>
          </cell>
        </row>
        <row r="7090">
          <cell r="A7090" t="str">
            <v>06.200.0105-A</v>
          </cell>
          <cell r="B7090">
            <v>2962.22</v>
          </cell>
        </row>
        <row r="7091">
          <cell r="A7091" t="str">
            <v>06.200.0106-0</v>
          </cell>
          <cell r="B7091">
            <v>3522.27</v>
          </cell>
        </row>
        <row r="7092">
          <cell r="A7092" t="str">
            <v>06.200.0106-A</v>
          </cell>
          <cell r="B7092">
            <v>3522.27</v>
          </cell>
        </row>
        <row r="7093">
          <cell r="A7093" t="str">
            <v>06.200.0107-0</v>
          </cell>
          <cell r="B7093">
            <v>4128.95</v>
          </cell>
        </row>
        <row r="7094">
          <cell r="A7094" t="str">
            <v>06.200.0107-A</v>
          </cell>
          <cell r="B7094">
            <v>4128.95</v>
          </cell>
        </row>
        <row r="7095">
          <cell r="A7095" t="str">
            <v>06.200.0108-0</v>
          </cell>
          <cell r="B7095">
            <v>5780.7</v>
          </cell>
        </row>
        <row r="7096">
          <cell r="A7096" t="str">
            <v>06.200.0108-A</v>
          </cell>
          <cell r="B7096">
            <v>5780.7</v>
          </cell>
        </row>
        <row r="7097">
          <cell r="A7097" t="str">
            <v>06.201.0051-0</v>
          </cell>
          <cell r="B7097">
            <v>1273.3399999999999</v>
          </cell>
        </row>
        <row r="7098">
          <cell r="A7098" t="str">
            <v>06.201.0051-A</v>
          </cell>
          <cell r="B7098">
            <v>1273.3399999999999</v>
          </cell>
        </row>
        <row r="7099">
          <cell r="A7099" t="str">
            <v>06.201.0052-0</v>
          </cell>
          <cell r="B7099">
            <v>1417.28</v>
          </cell>
        </row>
        <row r="7100">
          <cell r="A7100" t="str">
            <v>06.201.0052-A</v>
          </cell>
          <cell r="B7100">
            <v>1417.28</v>
          </cell>
        </row>
        <row r="7101">
          <cell r="A7101" t="str">
            <v>06.201.0053-0</v>
          </cell>
          <cell r="B7101">
            <v>1749</v>
          </cell>
        </row>
        <row r="7102">
          <cell r="A7102" t="str">
            <v>06.201.0053-A</v>
          </cell>
          <cell r="B7102">
            <v>1749</v>
          </cell>
        </row>
        <row r="7103">
          <cell r="A7103" t="str">
            <v>06.201.0054-0</v>
          </cell>
          <cell r="B7103">
            <v>2112.9499999999998</v>
          </cell>
        </row>
        <row r="7104">
          <cell r="A7104" t="str">
            <v>06.201.0054-A</v>
          </cell>
          <cell r="B7104">
            <v>2112.9499999999998</v>
          </cell>
        </row>
        <row r="7105">
          <cell r="A7105" t="str">
            <v>06.201.0055-0</v>
          </cell>
          <cell r="B7105">
            <v>2498.39</v>
          </cell>
        </row>
        <row r="7106">
          <cell r="A7106" t="str">
            <v>06.201.0055-A</v>
          </cell>
          <cell r="B7106">
            <v>2498.39</v>
          </cell>
        </row>
        <row r="7107">
          <cell r="A7107" t="str">
            <v>06.201.0056-0</v>
          </cell>
          <cell r="B7107">
            <v>3059.86</v>
          </cell>
        </row>
        <row r="7108">
          <cell r="A7108" t="str">
            <v>06.201.0056-A</v>
          </cell>
          <cell r="B7108">
            <v>3059.86</v>
          </cell>
        </row>
        <row r="7109">
          <cell r="A7109" t="str">
            <v>06.201.0057-0</v>
          </cell>
          <cell r="B7109">
            <v>3556.27</v>
          </cell>
        </row>
        <row r="7110">
          <cell r="A7110" t="str">
            <v>06.201.0057-A</v>
          </cell>
          <cell r="B7110">
            <v>3556.27</v>
          </cell>
        </row>
        <row r="7111">
          <cell r="A7111" t="str">
            <v>06.201.0058-0</v>
          </cell>
          <cell r="B7111">
            <v>4001.63</v>
          </cell>
        </row>
        <row r="7112">
          <cell r="A7112" t="str">
            <v>06.201.0058-A</v>
          </cell>
          <cell r="B7112">
            <v>4001.63</v>
          </cell>
        </row>
        <row r="7113">
          <cell r="A7113" t="str">
            <v>06.201.0059-0</v>
          </cell>
          <cell r="B7113">
            <v>4902.21</v>
          </cell>
        </row>
        <row r="7114">
          <cell r="A7114" t="str">
            <v>06.201.0059-A</v>
          </cell>
          <cell r="B7114">
            <v>4902.21</v>
          </cell>
        </row>
        <row r="7115">
          <cell r="A7115" t="str">
            <v>06.201.0060-0</v>
          </cell>
          <cell r="B7115">
            <v>5224.4399999999996</v>
          </cell>
        </row>
        <row r="7116">
          <cell r="A7116" t="str">
            <v>06.201.0060-A</v>
          </cell>
          <cell r="B7116">
            <v>5224.4399999999996</v>
          </cell>
        </row>
        <row r="7117">
          <cell r="A7117" t="str">
            <v>06.201.0061-0</v>
          </cell>
          <cell r="B7117">
            <v>6327.92</v>
          </cell>
        </row>
        <row r="7118">
          <cell r="A7118" t="str">
            <v>06.201.0061-A</v>
          </cell>
          <cell r="B7118">
            <v>6327.92</v>
          </cell>
        </row>
        <row r="7119">
          <cell r="A7119" t="str">
            <v>06.201.0062-0</v>
          </cell>
          <cell r="B7119">
            <v>14068.01</v>
          </cell>
        </row>
        <row r="7120">
          <cell r="A7120" t="str">
            <v>06.201.0062-A</v>
          </cell>
          <cell r="B7120">
            <v>14068.01</v>
          </cell>
        </row>
        <row r="7121">
          <cell r="A7121" t="str">
            <v>06.201.0063-0</v>
          </cell>
          <cell r="B7121">
            <v>17863.37</v>
          </cell>
        </row>
        <row r="7122">
          <cell r="A7122" t="str">
            <v>06.201.0063-A</v>
          </cell>
          <cell r="B7122">
            <v>17863.37</v>
          </cell>
        </row>
        <row r="7123">
          <cell r="A7123" t="str">
            <v>06.201.0064-0</v>
          </cell>
          <cell r="B7123">
            <v>25949.32</v>
          </cell>
        </row>
        <row r="7124">
          <cell r="A7124" t="str">
            <v>06.201.0064-A</v>
          </cell>
          <cell r="B7124">
            <v>25949.32</v>
          </cell>
        </row>
        <row r="7125">
          <cell r="A7125" t="str">
            <v>06.201.0065-0</v>
          </cell>
          <cell r="B7125">
            <v>26921.17</v>
          </cell>
        </row>
        <row r="7126">
          <cell r="A7126" t="str">
            <v>06.201.0065-A</v>
          </cell>
          <cell r="B7126">
            <v>26921.17</v>
          </cell>
        </row>
        <row r="7127">
          <cell r="A7127" t="str">
            <v>06.201.0066-0</v>
          </cell>
          <cell r="B7127">
            <v>38611.440000000002</v>
          </cell>
        </row>
        <row r="7128">
          <cell r="A7128" t="str">
            <v>06.201.0066-A</v>
          </cell>
          <cell r="B7128">
            <v>38611.440000000002</v>
          </cell>
        </row>
        <row r="7129">
          <cell r="A7129" t="str">
            <v>06.201.0071-0</v>
          </cell>
          <cell r="B7129">
            <v>1273.3399999999999</v>
          </cell>
        </row>
        <row r="7130">
          <cell r="A7130" t="str">
            <v>06.201.0071-A</v>
          </cell>
          <cell r="B7130">
            <v>1273.3399999999999</v>
          </cell>
        </row>
        <row r="7131">
          <cell r="A7131" t="str">
            <v>06.201.0072-0</v>
          </cell>
          <cell r="B7131">
            <v>1417.28</v>
          </cell>
        </row>
        <row r="7132">
          <cell r="A7132" t="str">
            <v>06.201.0072-A</v>
          </cell>
          <cell r="B7132">
            <v>1417.28</v>
          </cell>
        </row>
        <row r="7133">
          <cell r="A7133" t="str">
            <v>06.201.0073-0</v>
          </cell>
          <cell r="B7133">
            <v>1749</v>
          </cell>
        </row>
        <row r="7134">
          <cell r="A7134" t="str">
            <v>06.201.0073-A</v>
          </cell>
          <cell r="B7134">
            <v>1749</v>
          </cell>
        </row>
        <row r="7135">
          <cell r="A7135" t="str">
            <v>06.201.0074-0</v>
          </cell>
          <cell r="B7135">
            <v>2113.81</v>
          </cell>
        </row>
        <row r="7136">
          <cell r="A7136" t="str">
            <v>06.201.0074-A</v>
          </cell>
          <cell r="B7136">
            <v>2113.81</v>
          </cell>
        </row>
        <row r="7137">
          <cell r="A7137" t="str">
            <v>06.201.0075-0</v>
          </cell>
          <cell r="B7137">
            <v>2555.83</v>
          </cell>
        </row>
        <row r="7138">
          <cell r="A7138" t="str">
            <v>06.201.0075-A</v>
          </cell>
          <cell r="B7138">
            <v>2555.83</v>
          </cell>
        </row>
        <row r="7139">
          <cell r="A7139" t="str">
            <v>06.201.0076-0</v>
          </cell>
          <cell r="B7139">
            <v>3107.01</v>
          </cell>
        </row>
        <row r="7140">
          <cell r="A7140" t="str">
            <v>06.201.0076-A</v>
          </cell>
          <cell r="B7140">
            <v>3107.01</v>
          </cell>
        </row>
        <row r="7141">
          <cell r="A7141" t="str">
            <v>06.201.0077-0</v>
          </cell>
          <cell r="B7141">
            <v>3607.04</v>
          </cell>
        </row>
        <row r="7142">
          <cell r="A7142" t="str">
            <v>06.201.0077-A</v>
          </cell>
          <cell r="B7142">
            <v>3607.04</v>
          </cell>
        </row>
        <row r="7143">
          <cell r="A7143" t="str">
            <v>06.201.0078-0</v>
          </cell>
          <cell r="B7143">
            <v>4243.2299999999996</v>
          </cell>
        </row>
        <row r="7144">
          <cell r="A7144" t="str">
            <v>06.201.0078-A</v>
          </cell>
          <cell r="B7144">
            <v>4243.2299999999996</v>
          </cell>
        </row>
        <row r="7145">
          <cell r="A7145" t="str">
            <v>06.201.0079-0</v>
          </cell>
          <cell r="B7145">
            <v>5198.9399999999996</v>
          </cell>
        </row>
        <row r="7146">
          <cell r="A7146" t="str">
            <v>06.201.0079-A</v>
          </cell>
          <cell r="B7146">
            <v>5198.9399999999996</v>
          </cell>
        </row>
        <row r="7147">
          <cell r="A7147" t="str">
            <v>06.201.0080-0</v>
          </cell>
          <cell r="B7147">
            <v>6031.04</v>
          </cell>
        </row>
        <row r="7148">
          <cell r="A7148" t="str">
            <v>06.201.0080-A</v>
          </cell>
          <cell r="B7148">
            <v>6031.04</v>
          </cell>
        </row>
        <row r="7149">
          <cell r="A7149" t="str">
            <v>06.201.0081-0</v>
          </cell>
          <cell r="B7149">
            <v>8283.02</v>
          </cell>
        </row>
        <row r="7150">
          <cell r="A7150" t="str">
            <v>06.201.0081-A</v>
          </cell>
          <cell r="B7150">
            <v>8283.02</v>
          </cell>
        </row>
        <row r="7151">
          <cell r="A7151" t="str">
            <v>06.201.0082-0</v>
          </cell>
          <cell r="B7151">
            <v>14448.43</v>
          </cell>
        </row>
        <row r="7152">
          <cell r="A7152" t="str">
            <v>06.201.0082-A</v>
          </cell>
          <cell r="B7152">
            <v>14448.43</v>
          </cell>
        </row>
        <row r="7153">
          <cell r="A7153" t="str">
            <v>06.201.0091-0</v>
          </cell>
          <cell r="B7153">
            <v>25971.84</v>
          </cell>
        </row>
        <row r="7154">
          <cell r="A7154" t="str">
            <v>06.201.0091-A</v>
          </cell>
          <cell r="B7154">
            <v>25971.84</v>
          </cell>
        </row>
        <row r="7155">
          <cell r="A7155" t="str">
            <v>06.201.0092-0</v>
          </cell>
          <cell r="B7155">
            <v>34412.78</v>
          </cell>
        </row>
        <row r="7156">
          <cell r="A7156" t="str">
            <v>06.201.0092-A</v>
          </cell>
          <cell r="B7156">
            <v>34412.78</v>
          </cell>
        </row>
        <row r="7157">
          <cell r="A7157" t="str">
            <v>06.201.0093-0</v>
          </cell>
          <cell r="B7157">
            <v>47258.53</v>
          </cell>
        </row>
        <row r="7158">
          <cell r="A7158" t="str">
            <v>06.201.0093-A</v>
          </cell>
          <cell r="B7158">
            <v>47258.53</v>
          </cell>
        </row>
        <row r="7159">
          <cell r="A7159" t="str">
            <v>06.201.0094-0</v>
          </cell>
          <cell r="B7159">
            <v>28059.19</v>
          </cell>
        </row>
        <row r="7160">
          <cell r="A7160" t="str">
            <v>06.201.0094-A</v>
          </cell>
          <cell r="B7160">
            <v>28059.19</v>
          </cell>
        </row>
        <row r="7161">
          <cell r="A7161" t="str">
            <v>06.201.0095-0</v>
          </cell>
          <cell r="B7161">
            <v>34412.78</v>
          </cell>
        </row>
        <row r="7162">
          <cell r="A7162" t="str">
            <v>06.201.0095-A</v>
          </cell>
          <cell r="B7162">
            <v>34412.78</v>
          </cell>
        </row>
        <row r="7163">
          <cell r="A7163" t="str">
            <v>06.201.0096-0</v>
          </cell>
          <cell r="B7163">
            <v>51082.11</v>
          </cell>
        </row>
        <row r="7164">
          <cell r="A7164" t="str">
            <v>06.201.0096-A</v>
          </cell>
          <cell r="B7164">
            <v>51082.11</v>
          </cell>
        </row>
        <row r="7165">
          <cell r="A7165" t="str">
            <v>06.201.0097-0</v>
          </cell>
          <cell r="B7165">
            <v>35771.35</v>
          </cell>
        </row>
        <row r="7166">
          <cell r="A7166" t="str">
            <v>06.201.0097-A</v>
          </cell>
          <cell r="B7166">
            <v>35771.35</v>
          </cell>
        </row>
        <row r="7167">
          <cell r="A7167" t="str">
            <v>06.201.0098-0</v>
          </cell>
          <cell r="B7167">
            <v>45191.54</v>
          </cell>
        </row>
        <row r="7168">
          <cell r="A7168" t="str">
            <v>06.201.0098-A</v>
          </cell>
          <cell r="B7168">
            <v>45191.54</v>
          </cell>
        </row>
        <row r="7169">
          <cell r="A7169" t="str">
            <v>06.201.0099-0</v>
          </cell>
          <cell r="B7169">
            <v>55387.73</v>
          </cell>
        </row>
        <row r="7170">
          <cell r="A7170" t="str">
            <v>06.201.0099-A</v>
          </cell>
          <cell r="B7170">
            <v>55387.73</v>
          </cell>
        </row>
        <row r="7171">
          <cell r="A7171" t="str">
            <v>06.201.0100-0</v>
          </cell>
          <cell r="B7171">
            <v>52135.09</v>
          </cell>
        </row>
        <row r="7172">
          <cell r="A7172" t="str">
            <v>06.201.0100-A</v>
          </cell>
          <cell r="B7172">
            <v>52135.09</v>
          </cell>
        </row>
        <row r="7173">
          <cell r="A7173" t="str">
            <v>06.201.0101-0</v>
          </cell>
          <cell r="B7173">
            <v>60816.83</v>
          </cell>
        </row>
        <row r="7174">
          <cell r="A7174" t="str">
            <v>06.201.0101-A</v>
          </cell>
          <cell r="B7174">
            <v>60816.83</v>
          </cell>
        </row>
        <row r="7175">
          <cell r="A7175" t="str">
            <v>06.201.0102-0</v>
          </cell>
          <cell r="B7175">
            <v>76170.53</v>
          </cell>
        </row>
        <row r="7176">
          <cell r="A7176" t="str">
            <v>06.201.0102-A</v>
          </cell>
          <cell r="B7176">
            <v>76170.53</v>
          </cell>
        </row>
        <row r="7177">
          <cell r="A7177" t="str">
            <v>06.201.0111-0</v>
          </cell>
          <cell r="B7177">
            <v>918.3</v>
          </cell>
        </row>
        <row r="7178">
          <cell r="A7178" t="str">
            <v>06.201.0111-A</v>
          </cell>
          <cell r="B7178">
            <v>918.3</v>
          </cell>
        </row>
        <row r="7179">
          <cell r="A7179" t="str">
            <v>06.201.0112-0</v>
          </cell>
          <cell r="B7179">
            <v>1004.09</v>
          </cell>
        </row>
        <row r="7180">
          <cell r="A7180" t="str">
            <v>06.201.0112-A</v>
          </cell>
          <cell r="B7180">
            <v>1004.09</v>
          </cell>
        </row>
        <row r="7181">
          <cell r="A7181" t="str">
            <v>06.201.0113-0</v>
          </cell>
          <cell r="B7181">
            <v>1221.8900000000001</v>
          </cell>
        </row>
        <row r="7182">
          <cell r="A7182" t="str">
            <v>06.201.0113-A</v>
          </cell>
          <cell r="B7182">
            <v>1221.8900000000001</v>
          </cell>
        </row>
        <row r="7183">
          <cell r="A7183" t="str">
            <v>06.201.0114-0</v>
          </cell>
          <cell r="B7183">
            <v>1483.34</v>
          </cell>
        </row>
        <row r="7184">
          <cell r="A7184" t="str">
            <v>06.201.0114-A</v>
          </cell>
          <cell r="B7184">
            <v>1483.34</v>
          </cell>
        </row>
        <row r="7185">
          <cell r="A7185" t="str">
            <v>06.201.0115-0</v>
          </cell>
          <cell r="B7185">
            <v>1756.76</v>
          </cell>
        </row>
        <row r="7186">
          <cell r="A7186" t="str">
            <v>06.201.0115-A</v>
          </cell>
          <cell r="B7186">
            <v>1756.76</v>
          </cell>
        </row>
        <row r="7187">
          <cell r="A7187" t="str">
            <v>06.201.0116-0</v>
          </cell>
          <cell r="B7187">
            <v>2110.3000000000002</v>
          </cell>
        </row>
        <row r="7188">
          <cell r="A7188" t="str">
            <v>06.201.0116-A</v>
          </cell>
          <cell r="B7188">
            <v>2110.3000000000002</v>
          </cell>
        </row>
        <row r="7189">
          <cell r="A7189" t="str">
            <v>06.201.0117-0</v>
          </cell>
          <cell r="B7189">
            <v>2433.67</v>
          </cell>
        </row>
        <row r="7190">
          <cell r="A7190" t="str">
            <v>06.201.0117-A</v>
          </cell>
          <cell r="B7190">
            <v>2433.67</v>
          </cell>
        </row>
        <row r="7191">
          <cell r="A7191" t="str">
            <v>06.201.0118-0</v>
          </cell>
          <cell r="B7191">
            <v>2767.03</v>
          </cell>
        </row>
        <row r="7192">
          <cell r="A7192" t="str">
            <v>06.201.0118-A</v>
          </cell>
          <cell r="B7192">
            <v>2767.03</v>
          </cell>
        </row>
        <row r="7193">
          <cell r="A7193" t="str">
            <v>06.201.0119-0</v>
          </cell>
          <cell r="B7193">
            <v>3311.61</v>
          </cell>
        </row>
        <row r="7194">
          <cell r="A7194" t="str">
            <v>06.201.0119-A</v>
          </cell>
          <cell r="B7194">
            <v>3311.61</v>
          </cell>
        </row>
        <row r="7195">
          <cell r="A7195" t="str">
            <v>06.201.0120-0</v>
          </cell>
          <cell r="B7195">
            <v>3567.62</v>
          </cell>
        </row>
        <row r="7196">
          <cell r="A7196" t="str">
            <v>06.201.0120-A</v>
          </cell>
          <cell r="B7196">
            <v>3567.62</v>
          </cell>
        </row>
        <row r="7197">
          <cell r="A7197" t="str">
            <v>06.201.0121-0</v>
          </cell>
          <cell r="B7197">
            <v>4371.49</v>
          </cell>
        </row>
        <row r="7198">
          <cell r="A7198" t="str">
            <v>06.201.0121-A</v>
          </cell>
          <cell r="B7198">
            <v>4371.49</v>
          </cell>
        </row>
        <row r="7199">
          <cell r="A7199" t="str">
            <v>06.201.0122-0</v>
          </cell>
          <cell r="B7199">
            <v>8754</v>
          </cell>
        </row>
        <row r="7200">
          <cell r="A7200" t="str">
            <v>06.201.0122-A</v>
          </cell>
          <cell r="B7200">
            <v>8754</v>
          </cell>
        </row>
        <row r="7201">
          <cell r="A7201" t="str">
            <v>06.201.0123-0</v>
          </cell>
          <cell r="B7201">
            <v>11084.06</v>
          </cell>
        </row>
        <row r="7202">
          <cell r="A7202" t="str">
            <v>06.201.0123-A</v>
          </cell>
          <cell r="B7202">
            <v>11084.06</v>
          </cell>
        </row>
        <row r="7203">
          <cell r="A7203" t="str">
            <v>06.201.0124-0</v>
          </cell>
          <cell r="B7203">
            <v>17071.07</v>
          </cell>
        </row>
        <row r="7204">
          <cell r="A7204" t="str">
            <v>06.201.0124-A</v>
          </cell>
          <cell r="B7204">
            <v>17071.07</v>
          </cell>
        </row>
        <row r="7205">
          <cell r="A7205" t="str">
            <v>06.201.0125-0</v>
          </cell>
          <cell r="B7205">
            <v>17969.05</v>
          </cell>
        </row>
        <row r="7206">
          <cell r="A7206" t="str">
            <v>06.201.0125-A</v>
          </cell>
          <cell r="B7206">
            <v>17969.05</v>
          </cell>
        </row>
        <row r="7207">
          <cell r="A7207" t="str">
            <v>06.201.0126-0</v>
          </cell>
          <cell r="B7207">
            <v>24714.53</v>
          </cell>
        </row>
        <row r="7208">
          <cell r="A7208" t="str">
            <v>06.201.0126-A</v>
          </cell>
          <cell r="B7208">
            <v>24714.53</v>
          </cell>
        </row>
        <row r="7209">
          <cell r="A7209" t="str">
            <v>06.201.0131-0</v>
          </cell>
          <cell r="B7209">
            <v>918.3</v>
          </cell>
        </row>
        <row r="7210">
          <cell r="A7210" t="str">
            <v>06.201.0131-A</v>
          </cell>
          <cell r="B7210">
            <v>918.3</v>
          </cell>
        </row>
        <row r="7211">
          <cell r="A7211" t="str">
            <v>06.201.0132-0</v>
          </cell>
          <cell r="B7211">
            <v>1004.09</v>
          </cell>
        </row>
        <row r="7212">
          <cell r="A7212" t="str">
            <v>06.201.0132-A</v>
          </cell>
          <cell r="B7212">
            <v>1004.09</v>
          </cell>
        </row>
        <row r="7213">
          <cell r="A7213" t="str">
            <v>06.201.0133-0</v>
          </cell>
          <cell r="B7213">
            <v>1221.8900000000001</v>
          </cell>
        </row>
        <row r="7214">
          <cell r="A7214" t="str">
            <v>06.201.0133-A</v>
          </cell>
          <cell r="B7214">
            <v>1221.8900000000001</v>
          </cell>
        </row>
        <row r="7215">
          <cell r="A7215" t="str">
            <v>06.201.0134-0</v>
          </cell>
          <cell r="B7215">
            <v>1483.77</v>
          </cell>
        </row>
        <row r="7216">
          <cell r="A7216" t="str">
            <v>06.201.0134-A</v>
          </cell>
          <cell r="B7216">
            <v>1483.77</v>
          </cell>
        </row>
        <row r="7217">
          <cell r="A7217" t="str">
            <v>06.201.0135-0</v>
          </cell>
          <cell r="B7217">
            <v>1785.53</v>
          </cell>
        </row>
        <row r="7218">
          <cell r="A7218" t="str">
            <v>06.201.0135-A</v>
          </cell>
          <cell r="B7218">
            <v>1785.53</v>
          </cell>
        </row>
        <row r="7219">
          <cell r="A7219" t="str">
            <v>06.201.0136-0</v>
          </cell>
          <cell r="B7219">
            <v>2133.87</v>
          </cell>
        </row>
        <row r="7220">
          <cell r="A7220" t="str">
            <v>06.201.0136-A</v>
          </cell>
          <cell r="B7220">
            <v>2133.87</v>
          </cell>
        </row>
        <row r="7221">
          <cell r="A7221" t="str">
            <v>06.201.0137-0</v>
          </cell>
          <cell r="B7221">
            <v>2459.04</v>
          </cell>
        </row>
        <row r="7222">
          <cell r="A7222" t="str">
            <v>06.201.0137-A</v>
          </cell>
          <cell r="B7222">
            <v>2459.04</v>
          </cell>
        </row>
        <row r="7223">
          <cell r="A7223" t="str">
            <v>06.201.0138-0</v>
          </cell>
          <cell r="B7223">
            <v>2887.82</v>
          </cell>
        </row>
        <row r="7224">
          <cell r="A7224" t="str">
            <v>06.201.0138-A</v>
          </cell>
          <cell r="B7224">
            <v>2887.82</v>
          </cell>
        </row>
        <row r="7225">
          <cell r="A7225" t="str">
            <v>06.201.0139-0</v>
          </cell>
          <cell r="B7225">
            <v>3462.61</v>
          </cell>
        </row>
        <row r="7226">
          <cell r="A7226" t="str">
            <v>06.201.0139-A</v>
          </cell>
          <cell r="B7226">
            <v>3462.61</v>
          </cell>
        </row>
        <row r="7227">
          <cell r="A7227" t="str">
            <v>06.201.0140-0</v>
          </cell>
          <cell r="B7227">
            <v>3968.24</v>
          </cell>
        </row>
        <row r="7228">
          <cell r="A7228" t="str">
            <v>06.201.0140-A</v>
          </cell>
          <cell r="B7228">
            <v>3968.24</v>
          </cell>
        </row>
        <row r="7229">
          <cell r="A7229" t="str">
            <v>06.201.0141-0</v>
          </cell>
          <cell r="B7229">
            <v>5441.85</v>
          </cell>
        </row>
        <row r="7230">
          <cell r="A7230" t="str">
            <v>06.201.0141-A</v>
          </cell>
          <cell r="B7230">
            <v>5441.85</v>
          </cell>
        </row>
        <row r="7231">
          <cell r="A7231" t="str">
            <v>06.201.0142-0</v>
          </cell>
          <cell r="B7231">
            <v>9398.2000000000007</v>
          </cell>
        </row>
        <row r="7232">
          <cell r="A7232" t="str">
            <v>06.201.0142-A</v>
          </cell>
          <cell r="B7232">
            <v>9398.2000000000007</v>
          </cell>
        </row>
        <row r="7233">
          <cell r="A7233" t="str">
            <v>06.201.0161-0</v>
          </cell>
          <cell r="B7233">
            <v>946.88</v>
          </cell>
        </row>
        <row r="7234">
          <cell r="A7234" t="str">
            <v>06.201.0161-A</v>
          </cell>
          <cell r="B7234">
            <v>946.88</v>
          </cell>
        </row>
        <row r="7235">
          <cell r="A7235" t="str">
            <v>06.201.0162-0</v>
          </cell>
          <cell r="B7235">
            <v>1041.83</v>
          </cell>
        </row>
        <row r="7236">
          <cell r="A7236" t="str">
            <v>06.201.0162-A</v>
          </cell>
          <cell r="B7236">
            <v>1041.83</v>
          </cell>
        </row>
        <row r="7237">
          <cell r="A7237" t="str">
            <v>06.201.0163-0</v>
          </cell>
          <cell r="B7237">
            <v>1271.17</v>
          </cell>
        </row>
        <row r="7238">
          <cell r="A7238" t="str">
            <v>06.201.0163-A</v>
          </cell>
          <cell r="B7238">
            <v>1271.17</v>
          </cell>
        </row>
        <row r="7239">
          <cell r="A7239" t="str">
            <v>06.201.0164-0</v>
          </cell>
          <cell r="B7239">
            <v>1551.99</v>
          </cell>
        </row>
        <row r="7240">
          <cell r="A7240" t="str">
            <v>06.201.0164-A</v>
          </cell>
          <cell r="B7240">
            <v>1551.99</v>
          </cell>
        </row>
        <row r="7241">
          <cell r="A7241" t="str">
            <v>06.201.0165-0</v>
          </cell>
          <cell r="B7241">
            <v>1851.12</v>
          </cell>
        </row>
        <row r="7242">
          <cell r="A7242" t="str">
            <v>06.201.0165-A</v>
          </cell>
          <cell r="B7242">
            <v>1851.12</v>
          </cell>
        </row>
        <row r="7243">
          <cell r="A7243" t="str">
            <v>06.201.0166-0</v>
          </cell>
          <cell r="B7243">
            <v>2239.64</v>
          </cell>
        </row>
        <row r="7244">
          <cell r="A7244" t="str">
            <v>06.201.0166-A</v>
          </cell>
          <cell r="B7244">
            <v>2239.64</v>
          </cell>
        </row>
        <row r="7245">
          <cell r="A7245" t="str">
            <v>06.201.0167-0</v>
          </cell>
          <cell r="B7245">
            <v>2609.4299999999998</v>
          </cell>
        </row>
        <row r="7246">
          <cell r="A7246" t="str">
            <v>06.201.0167-A</v>
          </cell>
          <cell r="B7246">
            <v>2609.4299999999998</v>
          </cell>
        </row>
        <row r="7247">
          <cell r="A7247" t="str">
            <v>06.201.0168-0</v>
          </cell>
          <cell r="B7247">
            <v>2960.21</v>
          </cell>
        </row>
        <row r="7248">
          <cell r="A7248" t="str">
            <v>06.201.0168-A</v>
          </cell>
          <cell r="B7248">
            <v>2960.21</v>
          </cell>
        </row>
        <row r="7249">
          <cell r="A7249" t="str">
            <v>06.201.0169-0</v>
          </cell>
          <cell r="B7249">
            <v>3566.75</v>
          </cell>
        </row>
        <row r="7250">
          <cell r="A7250" t="str">
            <v>06.201.0169-A</v>
          </cell>
          <cell r="B7250">
            <v>3566.75</v>
          </cell>
        </row>
        <row r="7251">
          <cell r="A7251" t="str">
            <v>06.201.0170-0</v>
          </cell>
          <cell r="B7251">
            <v>3854.13</v>
          </cell>
        </row>
        <row r="7252">
          <cell r="A7252" t="str">
            <v>06.201.0170-A</v>
          </cell>
          <cell r="B7252">
            <v>3854.13</v>
          </cell>
        </row>
        <row r="7253">
          <cell r="A7253" t="str">
            <v>06.201.0171-0</v>
          </cell>
          <cell r="B7253">
            <v>4766.55</v>
          </cell>
        </row>
        <row r="7254">
          <cell r="A7254" t="str">
            <v>06.201.0171-A</v>
          </cell>
          <cell r="B7254">
            <v>4766.55</v>
          </cell>
        </row>
        <row r="7255">
          <cell r="A7255" t="str">
            <v>06.201.0172-0</v>
          </cell>
          <cell r="B7255">
            <v>9353.31</v>
          </cell>
        </row>
        <row r="7256">
          <cell r="A7256" t="str">
            <v>06.201.0172-A</v>
          </cell>
          <cell r="B7256">
            <v>9353.31</v>
          </cell>
        </row>
        <row r="7257">
          <cell r="A7257" t="str">
            <v>06.201.0173-0</v>
          </cell>
          <cell r="B7257">
            <v>11833.06</v>
          </cell>
        </row>
        <row r="7258">
          <cell r="A7258" t="str">
            <v>06.201.0173-A</v>
          </cell>
          <cell r="B7258">
            <v>11833.06</v>
          </cell>
        </row>
        <row r="7259">
          <cell r="A7259" t="str">
            <v>06.201.0174-0</v>
          </cell>
          <cell r="B7259">
            <v>17998.84</v>
          </cell>
        </row>
        <row r="7260">
          <cell r="A7260" t="str">
            <v>06.201.0174-A</v>
          </cell>
          <cell r="B7260">
            <v>17998.84</v>
          </cell>
        </row>
        <row r="7261">
          <cell r="A7261" t="str">
            <v>06.201.0175-0</v>
          </cell>
          <cell r="B7261">
            <v>19119.86</v>
          </cell>
        </row>
        <row r="7262">
          <cell r="A7262" t="str">
            <v>06.201.0175-A</v>
          </cell>
          <cell r="B7262">
            <v>19119.86</v>
          </cell>
        </row>
        <row r="7263">
          <cell r="A7263" t="str">
            <v>06.201.0176-0</v>
          </cell>
          <cell r="B7263">
            <v>26413.15</v>
          </cell>
        </row>
        <row r="7264">
          <cell r="A7264" t="str">
            <v>06.201.0176-A</v>
          </cell>
          <cell r="B7264">
            <v>26413.15</v>
          </cell>
        </row>
        <row r="7265">
          <cell r="A7265" t="str">
            <v>06.201.0181-0</v>
          </cell>
          <cell r="B7265">
            <v>946.88</v>
          </cell>
        </row>
        <row r="7266">
          <cell r="A7266" t="str">
            <v>06.201.0181-A</v>
          </cell>
          <cell r="B7266">
            <v>946.88</v>
          </cell>
        </row>
        <row r="7267">
          <cell r="A7267" t="str">
            <v>06.201.0182-0</v>
          </cell>
          <cell r="B7267">
            <v>1041.83</v>
          </cell>
        </row>
        <row r="7268">
          <cell r="A7268" t="str">
            <v>06.201.0182-A</v>
          </cell>
          <cell r="B7268">
            <v>1041.83</v>
          </cell>
        </row>
        <row r="7269">
          <cell r="A7269" t="str">
            <v>06.201.0183-0</v>
          </cell>
          <cell r="B7269">
            <v>1271.17</v>
          </cell>
        </row>
        <row r="7270">
          <cell r="A7270" t="str">
            <v>06.201.0183-A</v>
          </cell>
          <cell r="B7270">
            <v>1271.17</v>
          </cell>
        </row>
        <row r="7271">
          <cell r="A7271" t="str">
            <v>06.201.0184-0</v>
          </cell>
          <cell r="B7271">
            <v>1552.43</v>
          </cell>
        </row>
        <row r="7272">
          <cell r="A7272" t="str">
            <v>06.201.0184-A</v>
          </cell>
          <cell r="B7272">
            <v>1552.43</v>
          </cell>
        </row>
        <row r="7273">
          <cell r="A7273" t="str">
            <v>06.201.0185-0</v>
          </cell>
          <cell r="B7273">
            <v>1879.87</v>
          </cell>
        </row>
        <row r="7274">
          <cell r="A7274" t="str">
            <v>06.201.0185-A</v>
          </cell>
          <cell r="B7274">
            <v>1879.87</v>
          </cell>
        </row>
        <row r="7275">
          <cell r="A7275" t="str">
            <v>06.201.0186-0</v>
          </cell>
          <cell r="B7275">
            <v>2263.2199999999998</v>
          </cell>
        </row>
        <row r="7276">
          <cell r="A7276" t="str">
            <v>06.201.0186-A</v>
          </cell>
          <cell r="B7276">
            <v>2263.2199999999998</v>
          </cell>
        </row>
        <row r="7277">
          <cell r="A7277" t="str">
            <v>06.201.0187-0</v>
          </cell>
          <cell r="B7277">
            <v>2634.81</v>
          </cell>
        </row>
        <row r="7278">
          <cell r="A7278" t="str">
            <v>06.201.0187-A</v>
          </cell>
          <cell r="B7278">
            <v>2634.81</v>
          </cell>
        </row>
        <row r="7279">
          <cell r="A7279" t="str">
            <v>06.201.0188-0</v>
          </cell>
          <cell r="B7279">
            <v>3081</v>
          </cell>
        </row>
        <row r="7280">
          <cell r="A7280" t="str">
            <v>06.201.0188-A</v>
          </cell>
          <cell r="B7280">
            <v>3081</v>
          </cell>
        </row>
        <row r="7281">
          <cell r="A7281" t="str">
            <v>06.201.0189-0</v>
          </cell>
          <cell r="B7281">
            <v>3717.76</v>
          </cell>
        </row>
        <row r="7282">
          <cell r="A7282" t="str">
            <v>06.201.0189-A</v>
          </cell>
          <cell r="B7282">
            <v>3717.76</v>
          </cell>
        </row>
        <row r="7283">
          <cell r="A7283" t="str">
            <v>06.201.0190-0</v>
          </cell>
          <cell r="B7283">
            <v>4254.75</v>
          </cell>
        </row>
        <row r="7284">
          <cell r="A7284" t="str">
            <v>06.201.0190-A</v>
          </cell>
          <cell r="B7284">
            <v>4254.75</v>
          </cell>
        </row>
        <row r="7285">
          <cell r="A7285" t="str">
            <v>06.201.0191-0</v>
          </cell>
          <cell r="B7285">
            <v>5831.62</v>
          </cell>
        </row>
        <row r="7286">
          <cell r="A7286" t="str">
            <v>06.201.0191-A</v>
          </cell>
          <cell r="B7286">
            <v>5831.62</v>
          </cell>
        </row>
        <row r="7287">
          <cell r="A7287" t="str">
            <v>06.201.0192-0</v>
          </cell>
          <cell r="B7287">
            <v>9992.2000000000007</v>
          </cell>
        </row>
        <row r="7288">
          <cell r="A7288" t="str">
            <v>06.201.0192-A</v>
          </cell>
          <cell r="B7288">
            <v>9992.2000000000007</v>
          </cell>
        </row>
        <row r="7289">
          <cell r="A7289" t="str">
            <v>06.201.0211-0</v>
          </cell>
          <cell r="B7289">
            <v>313.92</v>
          </cell>
        </row>
        <row r="7290">
          <cell r="A7290" t="str">
            <v>06.201.0211-A</v>
          </cell>
          <cell r="B7290">
            <v>313.92</v>
          </cell>
        </row>
        <row r="7291">
          <cell r="A7291" t="str">
            <v>06.201.0212-0</v>
          </cell>
          <cell r="B7291">
            <v>331.72</v>
          </cell>
        </row>
        <row r="7292">
          <cell r="A7292" t="str">
            <v>06.201.0212-A</v>
          </cell>
          <cell r="B7292">
            <v>331.72</v>
          </cell>
        </row>
        <row r="7293">
          <cell r="A7293" t="str">
            <v>06.201.0213-0</v>
          </cell>
          <cell r="B7293">
            <v>422.84</v>
          </cell>
        </row>
        <row r="7294">
          <cell r="A7294" t="str">
            <v>06.201.0213-A</v>
          </cell>
          <cell r="B7294">
            <v>422.84</v>
          </cell>
        </row>
        <row r="7295">
          <cell r="A7295" t="str">
            <v>06.201.0214-0</v>
          </cell>
          <cell r="B7295">
            <v>548.91999999999996</v>
          </cell>
        </row>
        <row r="7296">
          <cell r="A7296" t="str">
            <v>06.201.0214-A</v>
          </cell>
          <cell r="B7296">
            <v>548.91999999999996</v>
          </cell>
        </row>
        <row r="7297">
          <cell r="A7297" t="str">
            <v>06.201.0215-0</v>
          </cell>
          <cell r="B7297">
            <v>703.17</v>
          </cell>
        </row>
        <row r="7298">
          <cell r="A7298" t="str">
            <v>06.201.0215-A</v>
          </cell>
          <cell r="B7298">
            <v>703.17</v>
          </cell>
        </row>
        <row r="7299">
          <cell r="A7299" t="str">
            <v>06.201.0216-0</v>
          </cell>
          <cell r="B7299">
            <v>843.24</v>
          </cell>
        </row>
        <row r="7300">
          <cell r="A7300" t="str">
            <v>06.201.0216-A</v>
          </cell>
          <cell r="B7300">
            <v>843.24</v>
          </cell>
        </row>
        <row r="7301">
          <cell r="A7301" t="str">
            <v>06.201.0217-0</v>
          </cell>
          <cell r="B7301">
            <v>990.2</v>
          </cell>
        </row>
        <row r="7302">
          <cell r="A7302" t="str">
            <v>06.201.0217-A</v>
          </cell>
          <cell r="B7302">
            <v>990.2</v>
          </cell>
        </row>
        <row r="7303">
          <cell r="A7303" t="str">
            <v>06.201.0218-0</v>
          </cell>
          <cell r="B7303">
            <v>1090.81</v>
          </cell>
        </row>
        <row r="7304">
          <cell r="A7304" t="str">
            <v>06.201.0218-A</v>
          </cell>
          <cell r="B7304">
            <v>1090.81</v>
          </cell>
        </row>
        <row r="7305">
          <cell r="A7305" t="str">
            <v>06.201.0219-0</v>
          </cell>
          <cell r="B7305">
            <v>1274.07</v>
          </cell>
        </row>
        <row r="7306">
          <cell r="A7306" t="str">
            <v>06.201.0219-A</v>
          </cell>
          <cell r="B7306">
            <v>1274.07</v>
          </cell>
        </row>
        <row r="7307">
          <cell r="A7307" t="str">
            <v>06.201.0220-0</v>
          </cell>
          <cell r="B7307">
            <v>1429.16</v>
          </cell>
        </row>
        <row r="7308">
          <cell r="A7308" t="str">
            <v>06.201.0220-A</v>
          </cell>
          <cell r="B7308">
            <v>1429.16</v>
          </cell>
        </row>
        <row r="7309">
          <cell r="A7309" t="str">
            <v>06.201.0221-0</v>
          </cell>
          <cell r="B7309">
            <v>1848.71</v>
          </cell>
        </row>
        <row r="7310">
          <cell r="A7310" t="str">
            <v>06.201.0221-A</v>
          </cell>
          <cell r="B7310">
            <v>1848.71</v>
          </cell>
        </row>
        <row r="7311">
          <cell r="A7311" t="str">
            <v>06.201.0222-0</v>
          </cell>
          <cell r="B7311">
            <v>2505.98</v>
          </cell>
        </row>
        <row r="7312">
          <cell r="A7312" t="str">
            <v>06.201.0222-A</v>
          </cell>
          <cell r="B7312">
            <v>2505.98</v>
          </cell>
        </row>
        <row r="7313">
          <cell r="A7313" t="str">
            <v>06.201.0223-0</v>
          </cell>
          <cell r="B7313">
            <v>2995.22</v>
          </cell>
        </row>
        <row r="7314">
          <cell r="A7314" t="str">
            <v>06.201.0223-A</v>
          </cell>
          <cell r="B7314">
            <v>2995.22</v>
          </cell>
        </row>
        <row r="7315">
          <cell r="A7315" t="str">
            <v>06.201.0224-0</v>
          </cell>
          <cell r="B7315">
            <v>4618.01</v>
          </cell>
        </row>
        <row r="7316">
          <cell r="A7316" t="str">
            <v>06.201.0224-A</v>
          </cell>
          <cell r="B7316">
            <v>4618.01</v>
          </cell>
        </row>
        <row r="7317">
          <cell r="A7317" t="str">
            <v>06.201.0225-0</v>
          </cell>
          <cell r="B7317">
            <v>5442.17</v>
          </cell>
        </row>
        <row r="7318">
          <cell r="A7318" t="str">
            <v>06.201.0225-A</v>
          </cell>
          <cell r="B7318">
            <v>5442.17</v>
          </cell>
        </row>
        <row r="7319">
          <cell r="A7319" t="str">
            <v>06.201.0226-0</v>
          </cell>
          <cell r="B7319">
            <v>7237.62</v>
          </cell>
        </row>
        <row r="7320">
          <cell r="A7320" t="str">
            <v>06.201.0226-A</v>
          </cell>
          <cell r="B7320">
            <v>7237.62</v>
          </cell>
        </row>
        <row r="7321">
          <cell r="A7321" t="str">
            <v>06.201.0231-0</v>
          </cell>
          <cell r="B7321">
            <v>313.92</v>
          </cell>
        </row>
        <row r="7322">
          <cell r="A7322" t="str">
            <v>06.201.0231-A</v>
          </cell>
          <cell r="B7322">
            <v>313.92</v>
          </cell>
        </row>
        <row r="7323">
          <cell r="A7323" t="str">
            <v>06.201.0232-0</v>
          </cell>
          <cell r="B7323">
            <v>331.72</v>
          </cell>
        </row>
        <row r="7324">
          <cell r="A7324" t="str">
            <v>06.201.0232-A</v>
          </cell>
          <cell r="B7324">
            <v>331.72</v>
          </cell>
        </row>
        <row r="7325">
          <cell r="A7325" t="str">
            <v>06.201.0233-0</v>
          </cell>
          <cell r="B7325">
            <v>422.84</v>
          </cell>
        </row>
        <row r="7326">
          <cell r="A7326" t="str">
            <v>06.201.0233-A</v>
          </cell>
          <cell r="B7326">
            <v>422.84</v>
          </cell>
        </row>
        <row r="7327">
          <cell r="A7327" t="str">
            <v>06.201.0234-0</v>
          </cell>
          <cell r="B7327">
            <v>548.91999999999996</v>
          </cell>
        </row>
        <row r="7328">
          <cell r="A7328" t="str">
            <v>06.201.0234-A</v>
          </cell>
          <cell r="B7328">
            <v>548.91999999999996</v>
          </cell>
        </row>
        <row r="7329">
          <cell r="A7329" t="str">
            <v>06.201.0235-0</v>
          </cell>
          <cell r="B7329">
            <v>703.24</v>
          </cell>
        </row>
        <row r="7330">
          <cell r="A7330" t="str">
            <v>06.201.0235-A</v>
          </cell>
          <cell r="B7330">
            <v>703.24</v>
          </cell>
        </row>
        <row r="7331">
          <cell r="A7331" t="str">
            <v>06.201.0236-0</v>
          </cell>
          <cell r="B7331">
            <v>843.26</v>
          </cell>
        </row>
        <row r="7332">
          <cell r="A7332" t="str">
            <v>06.201.0236-A</v>
          </cell>
          <cell r="B7332">
            <v>843.26</v>
          </cell>
        </row>
        <row r="7333">
          <cell r="A7333" t="str">
            <v>06.201.0237-0</v>
          </cell>
          <cell r="B7333">
            <v>990.18</v>
          </cell>
        </row>
        <row r="7334">
          <cell r="A7334" t="str">
            <v>06.201.0237-A</v>
          </cell>
          <cell r="B7334">
            <v>990.18</v>
          </cell>
        </row>
        <row r="7335">
          <cell r="A7335" t="str">
            <v>06.201.0238-0</v>
          </cell>
          <cell r="B7335">
            <v>1090.83</v>
          </cell>
        </row>
        <row r="7336">
          <cell r="A7336" t="str">
            <v>06.201.0238-A</v>
          </cell>
          <cell r="B7336">
            <v>1090.83</v>
          </cell>
        </row>
        <row r="7337">
          <cell r="A7337" t="str">
            <v>06.201.0239-0</v>
          </cell>
          <cell r="B7337">
            <v>1274.08</v>
          </cell>
        </row>
        <row r="7338">
          <cell r="A7338" t="str">
            <v>06.201.0239-A</v>
          </cell>
          <cell r="B7338">
            <v>1274.08</v>
          </cell>
        </row>
        <row r="7339">
          <cell r="A7339" t="str">
            <v>06.201.0240-0</v>
          </cell>
          <cell r="B7339">
            <v>1429.18</v>
          </cell>
        </row>
        <row r="7340">
          <cell r="A7340" t="str">
            <v>06.201.0240-A</v>
          </cell>
          <cell r="B7340">
            <v>1429.18</v>
          </cell>
        </row>
        <row r="7341">
          <cell r="A7341" t="str">
            <v>06.201.0241-0</v>
          </cell>
          <cell r="B7341">
            <v>2029.03</v>
          </cell>
        </row>
        <row r="7342">
          <cell r="A7342" t="str">
            <v>06.201.0241-A</v>
          </cell>
          <cell r="B7342">
            <v>2029.03</v>
          </cell>
        </row>
        <row r="7343">
          <cell r="A7343" t="str">
            <v>06.201.0242-0</v>
          </cell>
          <cell r="B7343">
            <v>3245.77</v>
          </cell>
        </row>
        <row r="7344">
          <cell r="A7344" t="str">
            <v>06.201.0242-A</v>
          </cell>
          <cell r="B7344">
            <v>3245.77</v>
          </cell>
        </row>
        <row r="7345">
          <cell r="A7345" t="str">
            <v>06.201.0243-0</v>
          </cell>
          <cell r="B7345">
            <v>21286.69</v>
          </cell>
        </row>
        <row r="7346">
          <cell r="A7346" t="str">
            <v>06.201.0243-A</v>
          </cell>
          <cell r="B7346">
            <v>21286.69</v>
          </cell>
        </row>
        <row r="7347">
          <cell r="A7347" t="str">
            <v>06.201.0244-0</v>
          </cell>
          <cell r="B7347">
            <v>23022.92</v>
          </cell>
        </row>
        <row r="7348">
          <cell r="A7348" t="str">
            <v>06.201.0244-A</v>
          </cell>
          <cell r="B7348">
            <v>23022.92</v>
          </cell>
        </row>
        <row r="7349">
          <cell r="A7349" t="str">
            <v>06.201.0245-0</v>
          </cell>
          <cell r="B7349">
            <v>19616.38</v>
          </cell>
        </row>
        <row r="7350">
          <cell r="A7350" t="str">
            <v>06.201.0245-A</v>
          </cell>
          <cell r="B7350">
            <v>19616.38</v>
          </cell>
        </row>
        <row r="7351">
          <cell r="A7351" t="str">
            <v>06.201.0246-0</v>
          </cell>
          <cell r="B7351">
            <v>24035.439999999999</v>
          </cell>
        </row>
        <row r="7352">
          <cell r="A7352" t="str">
            <v>06.201.0246-A</v>
          </cell>
          <cell r="B7352">
            <v>24035.439999999999</v>
          </cell>
        </row>
        <row r="7353">
          <cell r="A7353" t="str">
            <v>06.201.0251-0</v>
          </cell>
          <cell r="B7353">
            <v>1292.6300000000001</v>
          </cell>
        </row>
        <row r="7354">
          <cell r="A7354" t="str">
            <v>06.201.0251-A</v>
          </cell>
          <cell r="B7354">
            <v>1292.6300000000001</v>
          </cell>
        </row>
        <row r="7355">
          <cell r="A7355" t="str">
            <v>06.201.0252-0</v>
          </cell>
          <cell r="B7355">
            <v>1438.4</v>
          </cell>
        </row>
        <row r="7356">
          <cell r="A7356" t="str">
            <v>06.201.0252-A</v>
          </cell>
          <cell r="B7356">
            <v>1438.4</v>
          </cell>
        </row>
        <row r="7357">
          <cell r="A7357" t="str">
            <v>06.201.0253-0</v>
          </cell>
          <cell r="B7357">
            <v>1778.19</v>
          </cell>
        </row>
        <row r="7358">
          <cell r="A7358" t="str">
            <v>06.201.0253-A</v>
          </cell>
          <cell r="B7358">
            <v>1778.19</v>
          </cell>
        </row>
        <row r="7359">
          <cell r="A7359" t="str">
            <v>06.201.0254-0</v>
          </cell>
          <cell r="B7359">
            <v>2140.25</v>
          </cell>
        </row>
        <row r="7360">
          <cell r="A7360" t="str">
            <v>06.201.0254-A</v>
          </cell>
          <cell r="B7360">
            <v>2140.25</v>
          </cell>
        </row>
        <row r="7361">
          <cell r="A7361" t="str">
            <v>06.201.0255-0</v>
          </cell>
          <cell r="B7361">
            <v>2544.6799999999998</v>
          </cell>
        </row>
        <row r="7362">
          <cell r="A7362" t="str">
            <v>06.201.0255-A</v>
          </cell>
          <cell r="B7362">
            <v>2544.6799999999998</v>
          </cell>
        </row>
        <row r="7363">
          <cell r="A7363" t="str">
            <v>06.201.0256-0</v>
          </cell>
          <cell r="B7363">
            <v>3109.76</v>
          </cell>
        </row>
        <row r="7364">
          <cell r="A7364" t="str">
            <v>06.201.0256-A</v>
          </cell>
          <cell r="B7364">
            <v>3109.76</v>
          </cell>
        </row>
        <row r="7365">
          <cell r="A7365" t="str">
            <v>06.201.0257-0</v>
          </cell>
          <cell r="B7365">
            <v>3633.68</v>
          </cell>
        </row>
        <row r="7366">
          <cell r="A7366" t="str">
            <v>06.201.0257-A</v>
          </cell>
          <cell r="B7366">
            <v>3633.68</v>
          </cell>
        </row>
        <row r="7367">
          <cell r="A7367" t="str">
            <v>06.201.0258-0</v>
          </cell>
          <cell r="B7367">
            <v>4101.29</v>
          </cell>
        </row>
        <row r="7368">
          <cell r="A7368" t="str">
            <v>06.201.0258-A</v>
          </cell>
          <cell r="B7368">
            <v>4101.29</v>
          </cell>
        </row>
        <row r="7369">
          <cell r="A7369" t="str">
            <v>06.201.0259-0</v>
          </cell>
          <cell r="B7369">
            <v>5000.8599999999997</v>
          </cell>
        </row>
        <row r="7370">
          <cell r="A7370" t="str">
            <v>06.201.0259-A</v>
          </cell>
          <cell r="B7370">
            <v>5000.8599999999997</v>
          </cell>
        </row>
        <row r="7371">
          <cell r="A7371" t="str">
            <v>06.201.0260-0</v>
          </cell>
          <cell r="B7371">
            <v>5336.87</v>
          </cell>
        </row>
        <row r="7372">
          <cell r="A7372" t="str">
            <v>06.201.0260-A</v>
          </cell>
          <cell r="B7372">
            <v>5336.87</v>
          </cell>
        </row>
        <row r="7373">
          <cell r="A7373" t="str">
            <v>06.201.0261-0</v>
          </cell>
          <cell r="B7373">
            <v>6496.62</v>
          </cell>
        </row>
        <row r="7374">
          <cell r="A7374" t="str">
            <v>06.201.0261-A</v>
          </cell>
          <cell r="B7374">
            <v>6496.62</v>
          </cell>
        </row>
        <row r="7375">
          <cell r="A7375" t="str">
            <v>06.201.0262-0</v>
          </cell>
          <cell r="B7375">
            <v>14268.69</v>
          </cell>
        </row>
        <row r="7376">
          <cell r="A7376" t="str">
            <v>06.201.0262-A</v>
          </cell>
          <cell r="B7376">
            <v>14268.69</v>
          </cell>
        </row>
        <row r="7377">
          <cell r="A7377" t="str">
            <v>06.201.0263-0</v>
          </cell>
          <cell r="B7377">
            <v>18110.39</v>
          </cell>
        </row>
        <row r="7378">
          <cell r="A7378" t="str">
            <v>06.201.0263-A</v>
          </cell>
          <cell r="B7378">
            <v>18110.39</v>
          </cell>
        </row>
        <row r="7379">
          <cell r="A7379" t="str">
            <v>06.201.0264-0</v>
          </cell>
          <cell r="B7379">
            <v>26246.98</v>
          </cell>
        </row>
        <row r="7380">
          <cell r="A7380" t="str">
            <v>06.201.0264-A</v>
          </cell>
          <cell r="B7380">
            <v>26246.98</v>
          </cell>
        </row>
        <row r="7381">
          <cell r="A7381" t="str">
            <v>06.201.0265-0</v>
          </cell>
          <cell r="B7381">
            <v>27278.9</v>
          </cell>
        </row>
        <row r="7382">
          <cell r="A7382" t="str">
            <v>06.201.0265-A</v>
          </cell>
          <cell r="B7382">
            <v>27278.9</v>
          </cell>
        </row>
        <row r="7383">
          <cell r="A7383" t="str">
            <v>06.201.0266-0</v>
          </cell>
          <cell r="B7383">
            <v>39095.42</v>
          </cell>
        </row>
        <row r="7384">
          <cell r="A7384" t="str">
            <v>06.201.0266-A</v>
          </cell>
          <cell r="B7384">
            <v>39095.42</v>
          </cell>
        </row>
        <row r="7385">
          <cell r="A7385" t="str">
            <v>06.201.0271-0</v>
          </cell>
          <cell r="B7385">
            <v>1292.6300000000001</v>
          </cell>
        </row>
        <row r="7386">
          <cell r="A7386" t="str">
            <v>06.201.0271-A</v>
          </cell>
          <cell r="B7386">
            <v>1292.6300000000001</v>
          </cell>
        </row>
        <row r="7387">
          <cell r="A7387" t="str">
            <v>06.201.0272-0</v>
          </cell>
          <cell r="B7387">
            <v>1438.4</v>
          </cell>
        </row>
        <row r="7388">
          <cell r="A7388" t="str">
            <v>06.201.0272-A</v>
          </cell>
          <cell r="B7388">
            <v>1438.4</v>
          </cell>
        </row>
        <row r="7389">
          <cell r="A7389" t="str">
            <v>06.201.0273-0</v>
          </cell>
          <cell r="B7389">
            <v>1778.19</v>
          </cell>
        </row>
        <row r="7390">
          <cell r="A7390" t="str">
            <v>06.201.0273-A</v>
          </cell>
          <cell r="B7390">
            <v>1778.19</v>
          </cell>
        </row>
        <row r="7391">
          <cell r="A7391" t="str">
            <v>06.201.0274-0</v>
          </cell>
          <cell r="B7391">
            <v>2141.1</v>
          </cell>
        </row>
        <row r="7392">
          <cell r="A7392" t="str">
            <v>06.201.0274-A</v>
          </cell>
          <cell r="B7392">
            <v>2141.1</v>
          </cell>
        </row>
        <row r="7393">
          <cell r="A7393" t="str">
            <v>06.201.0275-0</v>
          </cell>
          <cell r="B7393">
            <v>2602.1799999999998</v>
          </cell>
        </row>
        <row r="7394">
          <cell r="A7394" t="str">
            <v>06.201.0275-A</v>
          </cell>
          <cell r="B7394">
            <v>2602.1799999999998</v>
          </cell>
        </row>
        <row r="7395">
          <cell r="A7395" t="str">
            <v>06.201.0276-0</v>
          </cell>
          <cell r="B7395">
            <v>3156.93</v>
          </cell>
        </row>
        <row r="7396">
          <cell r="A7396" t="str">
            <v>06.201.0276-A</v>
          </cell>
          <cell r="B7396">
            <v>3156.93</v>
          </cell>
        </row>
        <row r="7397">
          <cell r="A7397" t="str">
            <v>06.201.0277-0</v>
          </cell>
          <cell r="B7397">
            <v>3684.46</v>
          </cell>
        </row>
        <row r="7398">
          <cell r="A7398" t="str">
            <v>06.201.0277-A</v>
          </cell>
          <cell r="B7398">
            <v>3684.46</v>
          </cell>
        </row>
        <row r="7399">
          <cell r="A7399" t="str">
            <v>06.201.0278-0</v>
          </cell>
          <cell r="B7399">
            <v>4342.91</v>
          </cell>
        </row>
        <row r="7400">
          <cell r="A7400" t="str">
            <v>06.201.0278-A</v>
          </cell>
          <cell r="B7400">
            <v>4342.91</v>
          </cell>
        </row>
        <row r="7401">
          <cell r="A7401" t="str">
            <v>06.201.0279-0</v>
          </cell>
          <cell r="B7401">
            <v>5297.61</v>
          </cell>
        </row>
        <row r="7402">
          <cell r="A7402" t="str">
            <v>06.201.0279-A</v>
          </cell>
          <cell r="B7402">
            <v>5297.61</v>
          </cell>
        </row>
        <row r="7403">
          <cell r="A7403" t="str">
            <v>06.201.0280-0</v>
          </cell>
          <cell r="B7403">
            <v>6143.49</v>
          </cell>
        </row>
        <row r="7404">
          <cell r="A7404" t="str">
            <v>06.201.0280-A</v>
          </cell>
          <cell r="B7404">
            <v>6143.49</v>
          </cell>
        </row>
        <row r="7405">
          <cell r="A7405" t="str">
            <v>06.201.0281-0</v>
          </cell>
          <cell r="B7405">
            <v>8382.74</v>
          </cell>
        </row>
        <row r="7406">
          <cell r="A7406" t="str">
            <v>06.201.0281-A</v>
          </cell>
          <cell r="B7406">
            <v>8382.74</v>
          </cell>
        </row>
        <row r="7407">
          <cell r="A7407" t="str">
            <v>06.201.0282-0</v>
          </cell>
          <cell r="B7407">
            <v>14650.66</v>
          </cell>
        </row>
        <row r="7408">
          <cell r="A7408" t="str">
            <v>06.201.0282-A</v>
          </cell>
          <cell r="B7408">
            <v>14650.66</v>
          </cell>
        </row>
        <row r="7409">
          <cell r="A7409" t="str">
            <v>06.201.0291-0</v>
          </cell>
          <cell r="B7409">
            <v>20355.560000000001</v>
          </cell>
        </row>
        <row r="7410">
          <cell r="A7410" t="str">
            <v>06.201.0291-A</v>
          </cell>
          <cell r="B7410">
            <v>20355.560000000001</v>
          </cell>
        </row>
        <row r="7411">
          <cell r="A7411" t="str">
            <v>06.201.0292-0</v>
          </cell>
          <cell r="B7411">
            <v>26128.6</v>
          </cell>
        </row>
        <row r="7412">
          <cell r="A7412" t="str">
            <v>06.201.0292-A</v>
          </cell>
          <cell r="B7412">
            <v>26128.6</v>
          </cell>
        </row>
        <row r="7413">
          <cell r="A7413" t="str">
            <v>06.201.0293-0</v>
          </cell>
          <cell r="B7413">
            <v>38677.360000000001</v>
          </cell>
        </row>
        <row r="7414">
          <cell r="A7414" t="str">
            <v>06.201.0293-A</v>
          </cell>
          <cell r="B7414">
            <v>38677.360000000001</v>
          </cell>
        </row>
        <row r="7415">
          <cell r="A7415" t="str">
            <v>06.201.0294-0</v>
          </cell>
          <cell r="B7415">
            <v>28751.21</v>
          </cell>
        </row>
        <row r="7416">
          <cell r="A7416" t="str">
            <v>06.201.0294-A</v>
          </cell>
          <cell r="B7416">
            <v>28751.21</v>
          </cell>
        </row>
        <row r="7417">
          <cell r="A7417" t="str">
            <v>06.201.0295-0</v>
          </cell>
          <cell r="B7417">
            <v>28905.45</v>
          </cell>
        </row>
        <row r="7418">
          <cell r="A7418" t="str">
            <v>06.201.0295-A</v>
          </cell>
          <cell r="B7418">
            <v>28905.45</v>
          </cell>
        </row>
        <row r="7419">
          <cell r="A7419" t="str">
            <v>06.201.0296-0</v>
          </cell>
          <cell r="B7419">
            <v>41847.279999999999</v>
          </cell>
        </row>
        <row r="7420">
          <cell r="A7420" t="str">
            <v>06.201.0296-A</v>
          </cell>
          <cell r="B7420">
            <v>41847.279999999999</v>
          </cell>
        </row>
        <row r="7421">
          <cell r="A7421" t="str">
            <v>06.201.0297-0</v>
          </cell>
          <cell r="B7421">
            <v>29334.560000000001</v>
          </cell>
        </row>
        <row r="7422">
          <cell r="A7422" t="str">
            <v>06.201.0297-A</v>
          </cell>
          <cell r="B7422">
            <v>29334.560000000001</v>
          </cell>
        </row>
        <row r="7423">
          <cell r="A7423" t="str">
            <v>06.201.0298-0</v>
          </cell>
          <cell r="B7423">
            <v>37144.839999999997</v>
          </cell>
        </row>
        <row r="7424">
          <cell r="A7424" t="str">
            <v>06.201.0298-A</v>
          </cell>
          <cell r="B7424">
            <v>37144.839999999997</v>
          </cell>
        </row>
        <row r="7425">
          <cell r="A7425" t="str">
            <v>06.201.0299-0</v>
          </cell>
          <cell r="B7425">
            <v>49556.07</v>
          </cell>
        </row>
        <row r="7426">
          <cell r="A7426" t="str">
            <v>06.201.0299-A</v>
          </cell>
          <cell r="B7426">
            <v>49556.07</v>
          </cell>
        </row>
        <row r="7427">
          <cell r="A7427" t="str">
            <v>06.201.0300-0</v>
          </cell>
          <cell r="B7427">
            <v>43965.29</v>
          </cell>
        </row>
        <row r="7428">
          <cell r="A7428" t="str">
            <v>06.201.0300-A</v>
          </cell>
          <cell r="B7428">
            <v>43965.29</v>
          </cell>
        </row>
        <row r="7429">
          <cell r="A7429" t="str">
            <v>06.201.0301-0</v>
          </cell>
          <cell r="B7429">
            <v>50843.73</v>
          </cell>
        </row>
        <row r="7430">
          <cell r="A7430" t="str">
            <v>06.201.0301-A</v>
          </cell>
          <cell r="B7430">
            <v>50843.73</v>
          </cell>
        </row>
        <row r="7431">
          <cell r="A7431" t="str">
            <v>06.201.0302-0</v>
          </cell>
          <cell r="B7431">
            <v>63793.82</v>
          </cell>
        </row>
        <row r="7432">
          <cell r="A7432" t="str">
            <v>06.201.0302-A</v>
          </cell>
          <cell r="B7432">
            <v>63793.82</v>
          </cell>
        </row>
        <row r="7433">
          <cell r="A7433" t="str">
            <v>06.201.0311-0</v>
          </cell>
          <cell r="B7433">
            <v>937.58</v>
          </cell>
        </row>
        <row r="7434">
          <cell r="A7434" t="str">
            <v>06.201.0311-A</v>
          </cell>
          <cell r="B7434">
            <v>937.58</v>
          </cell>
        </row>
        <row r="7435">
          <cell r="A7435" t="str">
            <v>06.201.0312-0</v>
          </cell>
          <cell r="B7435">
            <v>1025.24</v>
          </cell>
        </row>
        <row r="7436">
          <cell r="A7436" t="str">
            <v>06.201.0312-A</v>
          </cell>
          <cell r="B7436">
            <v>1025.24</v>
          </cell>
        </row>
        <row r="7437">
          <cell r="A7437" t="str">
            <v>06.201.0313-0</v>
          </cell>
          <cell r="B7437">
            <v>1256.3699999999999</v>
          </cell>
        </row>
        <row r="7438">
          <cell r="A7438" t="str">
            <v>06.201.0313-A</v>
          </cell>
          <cell r="B7438">
            <v>1256.3699999999999</v>
          </cell>
        </row>
        <row r="7439">
          <cell r="A7439" t="str">
            <v>06.201.0314-0</v>
          </cell>
          <cell r="B7439">
            <v>1515.92</v>
          </cell>
        </row>
        <row r="7440">
          <cell r="A7440" t="str">
            <v>06.201.0314-A</v>
          </cell>
          <cell r="B7440">
            <v>1515.92</v>
          </cell>
        </row>
        <row r="7441">
          <cell r="A7441" t="str">
            <v>06.201.0315-0</v>
          </cell>
          <cell r="B7441">
            <v>1803.05</v>
          </cell>
        </row>
        <row r="7442">
          <cell r="A7442" t="str">
            <v>06.201.0315-A</v>
          </cell>
          <cell r="B7442">
            <v>1803.05</v>
          </cell>
        </row>
        <row r="7443">
          <cell r="A7443" t="str">
            <v>06.201.0316-0</v>
          </cell>
          <cell r="B7443">
            <v>2165.4899999999998</v>
          </cell>
        </row>
        <row r="7444">
          <cell r="A7444" t="str">
            <v>06.201.0316-A</v>
          </cell>
          <cell r="B7444">
            <v>2165.4899999999998</v>
          </cell>
        </row>
        <row r="7445">
          <cell r="A7445" t="str">
            <v>06.201.0317-0</v>
          </cell>
          <cell r="B7445">
            <v>2516.38</v>
          </cell>
        </row>
        <row r="7446">
          <cell r="A7446" t="str">
            <v>06.201.0317-A</v>
          </cell>
          <cell r="B7446">
            <v>2516.38</v>
          </cell>
        </row>
        <row r="7447">
          <cell r="A7447" t="str">
            <v>06.201.0318-0</v>
          </cell>
          <cell r="B7447">
            <v>2866.7</v>
          </cell>
        </row>
        <row r="7448">
          <cell r="A7448" t="str">
            <v>06.201.0318-A</v>
          </cell>
          <cell r="B7448">
            <v>2866.7</v>
          </cell>
        </row>
        <row r="7449">
          <cell r="A7449" t="str">
            <v>06.201.0319-0</v>
          </cell>
          <cell r="B7449">
            <v>3415.59</v>
          </cell>
        </row>
        <row r="7450">
          <cell r="A7450" t="str">
            <v>06.201.0319-A</v>
          </cell>
          <cell r="B7450">
            <v>3415.59</v>
          </cell>
        </row>
        <row r="7451">
          <cell r="A7451" t="str">
            <v>06.201.0320-0</v>
          </cell>
          <cell r="B7451">
            <v>3680.05</v>
          </cell>
        </row>
        <row r="7452">
          <cell r="A7452" t="str">
            <v>06.201.0320-A</v>
          </cell>
          <cell r="B7452">
            <v>3680.05</v>
          </cell>
        </row>
        <row r="7453">
          <cell r="A7453" t="str">
            <v>06.201.0321-0</v>
          </cell>
          <cell r="B7453">
            <v>4545.5</v>
          </cell>
        </row>
        <row r="7454">
          <cell r="A7454" t="str">
            <v>06.201.0321-A</v>
          </cell>
          <cell r="B7454">
            <v>4545.5</v>
          </cell>
        </row>
        <row r="7455">
          <cell r="A7455" t="str">
            <v>06.201.0322-0</v>
          </cell>
          <cell r="B7455">
            <v>8959.99</v>
          </cell>
        </row>
        <row r="7456">
          <cell r="A7456" t="str">
            <v>06.201.0322-A</v>
          </cell>
          <cell r="B7456">
            <v>8959.99</v>
          </cell>
        </row>
        <row r="7457">
          <cell r="A7457" t="str">
            <v>06.201.0323-0</v>
          </cell>
          <cell r="B7457">
            <v>11331.03</v>
          </cell>
        </row>
        <row r="7458">
          <cell r="A7458" t="str">
            <v>06.201.0323-A</v>
          </cell>
          <cell r="B7458">
            <v>11331.03</v>
          </cell>
        </row>
        <row r="7459">
          <cell r="A7459" t="str">
            <v>06.201.0324-0</v>
          </cell>
          <cell r="B7459">
            <v>17374.05</v>
          </cell>
        </row>
        <row r="7460">
          <cell r="A7460" t="str">
            <v>06.201.0324-A</v>
          </cell>
          <cell r="B7460">
            <v>17374.05</v>
          </cell>
        </row>
        <row r="7461">
          <cell r="A7461" t="str">
            <v>06.201.0325-0</v>
          </cell>
          <cell r="B7461">
            <v>18326.79</v>
          </cell>
        </row>
        <row r="7462">
          <cell r="A7462" t="str">
            <v>06.201.0325-A</v>
          </cell>
          <cell r="B7462">
            <v>18326.79</v>
          </cell>
        </row>
        <row r="7463">
          <cell r="A7463" t="str">
            <v>06.201.0326-0</v>
          </cell>
          <cell r="B7463">
            <v>25198.55</v>
          </cell>
        </row>
        <row r="7464">
          <cell r="A7464" t="str">
            <v>06.201.0326-A</v>
          </cell>
          <cell r="B7464">
            <v>25198.55</v>
          </cell>
        </row>
        <row r="7465">
          <cell r="A7465" t="str">
            <v>06.201.0331-0</v>
          </cell>
          <cell r="B7465">
            <v>937.58</v>
          </cell>
        </row>
        <row r="7466">
          <cell r="A7466" t="str">
            <v>06.201.0331-A</v>
          </cell>
          <cell r="B7466">
            <v>937.58</v>
          </cell>
        </row>
        <row r="7467">
          <cell r="A7467" t="str">
            <v>06.201.0332-0</v>
          </cell>
          <cell r="B7467">
            <v>1025.24</v>
          </cell>
        </row>
        <row r="7468">
          <cell r="A7468" t="str">
            <v>06.201.0332-A</v>
          </cell>
          <cell r="B7468">
            <v>1025.24</v>
          </cell>
        </row>
        <row r="7469">
          <cell r="A7469" t="str">
            <v>06.201.0333-0</v>
          </cell>
          <cell r="B7469">
            <v>1256.3699999999999</v>
          </cell>
        </row>
        <row r="7470">
          <cell r="A7470" t="str">
            <v>06.201.0333-A</v>
          </cell>
          <cell r="B7470">
            <v>1256.3699999999999</v>
          </cell>
        </row>
        <row r="7471">
          <cell r="A7471" t="str">
            <v>06.201.0334-0</v>
          </cell>
          <cell r="B7471">
            <v>1516.35</v>
          </cell>
        </row>
        <row r="7472">
          <cell r="A7472" t="str">
            <v>06.201.0334-A</v>
          </cell>
          <cell r="B7472">
            <v>1516.35</v>
          </cell>
        </row>
        <row r="7473">
          <cell r="A7473" t="str">
            <v>06.201.0335-0</v>
          </cell>
          <cell r="B7473">
            <v>1831.8</v>
          </cell>
        </row>
        <row r="7474">
          <cell r="A7474" t="str">
            <v>06.201.0335-A</v>
          </cell>
          <cell r="B7474">
            <v>1831.8</v>
          </cell>
        </row>
        <row r="7475">
          <cell r="A7475" t="str">
            <v>06.201.0336-0</v>
          </cell>
          <cell r="B7475">
            <v>2189.0700000000002</v>
          </cell>
        </row>
        <row r="7476">
          <cell r="A7476" t="str">
            <v>06.201.0336-A</v>
          </cell>
          <cell r="B7476">
            <v>2189.0700000000002</v>
          </cell>
        </row>
        <row r="7477">
          <cell r="A7477" t="str">
            <v>06.201.0337-0</v>
          </cell>
          <cell r="B7477">
            <v>2541.77</v>
          </cell>
        </row>
        <row r="7478">
          <cell r="A7478" t="str">
            <v>06.201.0337-A</v>
          </cell>
          <cell r="B7478">
            <v>2541.77</v>
          </cell>
        </row>
        <row r="7479">
          <cell r="A7479" t="str">
            <v>06.201.0338-0</v>
          </cell>
          <cell r="B7479">
            <v>2987.46</v>
          </cell>
        </row>
        <row r="7480">
          <cell r="A7480" t="str">
            <v>06.201.0338-A</v>
          </cell>
          <cell r="B7480">
            <v>2987.46</v>
          </cell>
        </row>
        <row r="7481">
          <cell r="A7481" t="str">
            <v>06.201.0339-0</v>
          </cell>
          <cell r="B7481">
            <v>3561.27</v>
          </cell>
        </row>
        <row r="7482">
          <cell r="A7482" t="str">
            <v>06.201.0339-A</v>
          </cell>
          <cell r="B7482">
            <v>3561.27</v>
          </cell>
        </row>
        <row r="7483">
          <cell r="A7483" t="str">
            <v>06.201.0340-0</v>
          </cell>
          <cell r="B7483">
            <v>4085.99</v>
          </cell>
        </row>
        <row r="7484">
          <cell r="A7484" t="str">
            <v>06.201.0340-A</v>
          </cell>
          <cell r="B7484">
            <v>4085.99</v>
          </cell>
        </row>
        <row r="7485">
          <cell r="A7485" t="str">
            <v>06.201.0341-0</v>
          </cell>
          <cell r="B7485">
            <v>5483.27</v>
          </cell>
        </row>
        <row r="7486">
          <cell r="A7486" t="str">
            <v>06.201.0341-A</v>
          </cell>
          <cell r="B7486">
            <v>5483.27</v>
          </cell>
        </row>
        <row r="7487">
          <cell r="A7487" t="str">
            <v>06.201.0342-0</v>
          </cell>
          <cell r="B7487">
            <v>9600.44</v>
          </cell>
        </row>
        <row r="7488">
          <cell r="A7488" t="str">
            <v>06.201.0342-A</v>
          </cell>
          <cell r="B7488">
            <v>9600.44</v>
          </cell>
        </row>
        <row r="7489">
          <cell r="A7489" t="str">
            <v>06.201.0361-0</v>
          </cell>
          <cell r="B7489">
            <v>962.73</v>
          </cell>
        </row>
        <row r="7490">
          <cell r="A7490" t="str">
            <v>06.201.0361-A</v>
          </cell>
          <cell r="B7490">
            <v>962.73</v>
          </cell>
        </row>
        <row r="7491">
          <cell r="A7491" t="str">
            <v>06.201.0362-0</v>
          </cell>
          <cell r="B7491">
            <v>1059.26</v>
          </cell>
        </row>
        <row r="7492">
          <cell r="A7492" t="str">
            <v>06.201.0362-A</v>
          </cell>
          <cell r="B7492">
            <v>1059.26</v>
          </cell>
        </row>
        <row r="7493">
          <cell r="A7493" t="str">
            <v>06.201.0363-0</v>
          </cell>
          <cell r="B7493">
            <v>1311.63</v>
          </cell>
        </row>
        <row r="7494">
          <cell r="A7494" t="str">
            <v>06.201.0363-A</v>
          </cell>
          <cell r="B7494">
            <v>1311.63</v>
          </cell>
        </row>
        <row r="7495">
          <cell r="A7495" t="str">
            <v>06.201.0364-0</v>
          </cell>
          <cell r="B7495">
            <v>1591.63</v>
          </cell>
        </row>
        <row r="7496">
          <cell r="A7496" t="str">
            <v>06.201.0364-A</v>
          </cell>
          <cell r="B7496">
            <v>1591.63</v>
          </cell>
        </row>
        <row r="7497">
          <cell r="A7497" t="str">
            <v>06.201.0365-0</v>
          </cell>
          <cell r="B7497">
            <v>1924.55</v>
          </cell>
        </row>
        <row r="7498">
          <cell r="A7498" t="str">
            <v>06.201.0365-A</v>
          </cell>
          <cell r="B7498">
            <v>1924.55</v>
          </cell>
        </row>
        <row r="7499">
          <cell r="A7499" t="str">
            <v>06.201.0366-0</v>
          </cell>
          <cell r="B7499">
            <v>2301.54</v>
          </cell>
        </row>
        <row r="7500">
          <cell r="A7500" t="str">
            <v>06.201.0366-A</v>
          </cell>
          <cell r="B7500">
            <v>2301.54</v>
          </cell>
        </row>
        <row r="7501">
          <cell r="A7501" t="str">
            <v>06.201.0367-0</v>
          </cell>
          <cell r="B7501">
            <v>2701.1</v>
          </cell>
        </row>
        <row r="7502">
          <cell r="A7502" t="str">
            <v>06.201.0367-A</v>
          </cell>
          <cell r="B7502">
            <v>2701.1</v>
          </cell>
        </row>
        <row r="7503">
          <cell r="A7503" t="str">
            <v>06.201.0368-0</v>
          </cell>
          <cell r="B7503">
            <v>3074.4</v>
          </cell>
        </row>
        <row r="7504">
          <cell r="A7504" t="str">
            <v>06.201.0368-A</v>
          </cell>
          <cell r="B7504">
            <v>3074.4</v>
          </cell>
        </row>
        <row r="7505">
          <cell r="A7505" t="str">
            <v>06.201.0369-0</v>
          </cell>
          <cell r="B7505">
            <v>3681.8</v>
          </cell>
        </row>
        <row r="7506">
          <cell r="A7506" t="str">
            <v>06.201.0369-A</v>
          </cell>
          <cell r="B7506">
            <v>3681.8</v>
          </cell>
        </row>
        <row r="7507">
          <cell r="A7507" t="str">
            <v>06.201.0370-0</v>
          </cell>
          <cell r="B7507">
            <v>3983.87</v>
          </cell>
        </row>
        <row r="7508">
          <cell r="A7508" t="str">
            <v>06.201.0370-A</v>
          </cell>
          <cell r="B7508">
            <v>3983.87</v>
          </cell>
        </row>
        <row r="7509">
          <cell r="A7509" t="str">
            <v>06.201.0371-0</v>
          </cell>
          <cell r="B7509">
            <v>4985.1899999999996</v>
          </cell>
        </row>
        <row r="7510">
          <cell r="A7510" t="str">
            <v>06.201.0371-A</v>
          </cell>
          <cell r="B7510">
            <v>4985.1899999999996</v>
          </cell>
        </row>
        <row r="7511">
          <cell r="A7511" t="str">
            <v>06.201.0372-0</v>
          </cell>
          <cell r="B7511">
            <v>9581.92</v>
          </cell>
        </row>
        <row r="7512">
          <cell r="A7512" t="str">
            <v>06.201.0372-A</v>
          </cell>
          <cell r="B7512">
            <v>9581.92</v>
          </cell>
        </row>
        <row r="7513">
          <cell r="A7513" t="str">
            <v>06.201.0373-0</v>
          </cell>
          <cell r="B7513">
            <v>12143.42</v>
          </cell>
        </row>
        <row r="7514">
          <cell r="A7514" t="str">
            <v>06.201.0373-A</v>
          </cell>
          <cell r="B7514">
            <v>12143.42</v>
          </cell>
        </row>
        <row r="7515">
          <cell r="A7515" t="str">
            <v>06.201.0374-0</v>
          </cell>
          <cell r="B7515">
            <v>18412.990000000002</v>
          </cell>
        </row>
        <row r="7516">
          <cell r="A7516" t="str">
            <v>06.201.0374-A</v>
          </cell>
          <cell r="B7516">
            <v>18412.990000000002</v>
          </cell>
        </row>
        <row r="7517">
          <cell r="A7517" t="str">
            <v>06.201.0375-0</v>
          </cell>
          <cell r="B7517">
            <v>20235.009999999998</v>
          </cell>
        </row>
        <row r="7518">
          <cell r="A7518" t="str">
            <v>06.201.0375-A</v>
          </cell>
          <cell r="B7518">
            <v>20235.009999999998</v>
          </cell>
        </row>
        <row r="7519">
          <cell r="A7519" t="str">
            <v>06.201.0376-0</v>
          </cell>
          <cell r="B7519">
            <v>27000.55</v>
          </cell>
        </row>
        <row r="7520">
          <cell r="A7520" t="str">
            <v>06.201.0376-A</v>
          </cell>
          <cell r="B7520">
            <v>27000.55</v>
          </cell>
        </row>
        <row r="7521">
          <cell r="A7521" t="str">
            <v>06.201.0381-0</v>
          </cell>
          <cell r="B7521">
            <v>962.73</v>
          </cell>
        </row>
        <row r="7522">
          <cell r="A7522" t="str">
            <v>06.201.0381-A</v>
          </cell>
          <cell r="B7522">
            <v>962.73</v>
          </cell>
        </row>
        <row r="7523">
          <cell r="A7523" t="str">
            <v>06.201.0382-0</v>
          </cell>
          <cell r="B7523">
            <v>1059.26</v>
          </cell>
        </row>
        <row r="7524">
          <cell r="A7524" t="str">
            <v>06.201.0382-A</v>
          </cell>
          <cell r="B7524">
            <v>1059.26</v>
          </cell>
        </row>
        <row r="7525">
          <cell r="A7525" t="str">
            <v>06.201.0383-0</v>
          </cell>
          <cell r="B7525">
            <v>1311.63</v>
          </cell>
        </row>
        <row r="7526">
          <cell r="A7526" t="str">
            <v>06.201.0383-A</v>
          </cell>
          <cell r="B7526">
            <v>1311.63</v>
          </cell>
        </row>
        <row r="7527">
          <cell r="A7527" t="str">
            <v>06.201.0384-0</v>
          </cell>
          <cell r="B7527">
            <v>1592.06</v>
          </cell>
        </row>
        <row r="7528">
          <cell r="A7528" t="str">
            <v>06.201.0384-A</v>
          </cell>
          <cell r="B7528">
            <v>1592.06</v>
          </cell>
        </row>
        <row r="7529">
          <cell r="A7529" t="str">
            <v>06.201.0385-0</v>
          </cell>
          <cell r="B7529">
            <v>1944.5</v>
          </cell>
        </row>
        <row r="7530">
          <cell r="A7530" t="str">
            <v>06.201.0385-A</v>
          </cell>
          <cell r="B7530">
            <v>1944.5</v>
          </cell>
        </row>
        <row r="7531">
          <cell r="A7531" t="str">
            <v>06.201.0386-0</v>
          </cell>
          <cell r="B7531">
            <v>2324.67</v>
          </cell>
        </row>
        <row r="7532">
          <cell r="A7532" t="str">
            <v>06.201.0386-A</v>
          </cell>
          <cell r="B7532">
            <v>2324.67</v>
          </cell>
        </row>
        <row r="7533">
          <cell r="A7533" t="str">
            <v>06.201.0387-0</v>
          </cell>
          <cell r="B7533">
            <v>2726.48</v>
          </cell>
        </row>
        <row r="7534">
          <cell r="A7534" t="str">
            <v>06.201.0387-A</v>
          </cell>
          <cell r="B7534">
            <v>2726.48</v>
          </cell>
        </row>
        <row r="7535">
          <cell r="A7535" t="str">
            <v>06.201.0388-0</v>
          </cell>
          <cell r="B7535">
            <v>3194.34</v>
          </cell>
        </row>
        <row r="7536">
          <cell r="A7536" t="str">
            <v>06.201.0388-A</v>
          </cell>
          <cell r="B7536">
            <v>3194.34</v>
          </cell>
        </row>
        <row r="7537">
          <cell r="A7537" t="str">
            <v>06.201.0389-0</v>
          </cell>
          <cell r="B7537">
            <v>3832.61</v>
          </cell>
        </row>
        <row r="7538">
          <cell r="A7538" t="str">
            <v>06.201.0389-A</v>
          </cell>
          <cell r="B7538">
            <v>3832.61</v>
          </cell>
        </row>
        <row r="7539">
          <cell r="A7539" t="str">
            <v>06.201.0390-0</v>
          </cell>
          <cell r="B7539">
            <v>4384.28</v>
          </cell>
        </row>
        <row r="7540">
          <cell r="A7540" t="str">
            <v>06.201.0390-A</v>
          </cell>
          <cell r="B7540">
            <v>4384.28</v>
          </cell>
        </row>
        <row r="7541">
          <cell r="A7541" t="str">
            <v>06.201.0391-0</v>
          </cell>
          <cell r="B7541">
            <v>5928.01</v>
          </cell>
        </row>
        <row r="7542">
          <cell r="A7542" t="str">
            <v>06.201.0391-A</v>
          </cell>
          <cell r="B7542">
            <v>5928.01</v>
          </cell>
        </row>
        <row r="7543">
          <cell r="A7543" t="str">
            <v>06.201.0392-0</v>
          </cell>
          <cell r="B7543">
            <v>10222.35</v>
          </cell>
        </row>
        <row r="7544">
          <cell r="A7544" t="str">
            <v>06.201.0392-A</v>
          </cell>
          <cell r="B7544">
            <v>10222.35</v>
          </cell>
        </row>
        <row r="7545">
          <cell r="A7545" t="str">
            <v>06.201.0411-0</v>
          </cell>
          <cell r="B7545">
            <v>322.58999999999997</v>
          </cell>
        </row>
        <row r="7546">
          <cell r="A7546" t="str">
            <v>06.201.0411-A</v>
          </cell>
          <cell r="B7546">
            <v>322.58999999999997</v>
          </cell>
        </row>
        <row r="7547">
          <cell r="A7547" t="str">
            <v>06.201.0412-0</v>
          </cell>
          <cell r="B7547">
            <v>347.55</v>
          </cell>
        </row>
        <row r="7548">
          <cell r="A7548" t="str">
            <v>06.201.0412-A</v>
          </cell>
          <cell r="B7548">
            <v>347.55</v>
          </cell>
        </row>
        <row r="7549">
          <cell r="A7549" t="str">
            <v>06.201.0413-0</v>
          </cell>
          <cell r="B7549">
            <v>457.35</v>
          </cell>
        </row>
        <row r="7550">
          <cell r="A7550" t="str">
            <v>06.201.0413-A</v>
          </cell>
          <cell r="B7550">
            <v>457.35</v>
          </cell>
        </row>
        <row r="7551">
          <cell r="A7551" t="str">
            <v>06.201.0414-0</v>
          </cell>
          <cell r="B7551">
            <v>586.85</v>
          </cell>
        </row>
        <row r="7552">
          <cell r="A7552" t="str">
            <v>06.201.0414-A</v>
          </cell>
          <cell r="B7552">
            <v>586.85</v>
          </cell>
        </row>
        <row r="7553">
          <cell r="A7553" t="str">
            <v>06.201.0415-0</v>
          </cell>
          <cell r="B7553">
            <v>749.49</v>
          </cell>
        </row>
        <row r="7554">
          <cell r="A7554" t="str">
            <v>06.201.0415-A</v>
          </cell>
          <cell r="B7554">
            <v>749.49</v>
          </cell>
        </row>
        <row r="7555">
          <cell r="A7555" t="str">
            <v>06.201.0416-0</v>
          </cell>
          <cell r="B7555">
            <v>893.16</v>
          </cell>
        </row>
        <row r="7556">
          <cell r="A7556" t="str">
            <v>06.201.0416-A</v>
          </cell>
          <cell r="B7556">
            <v>893.16</v>
          </cell>
        </row>
        <row r="7557">
          <cell r="A7557" t="str">
            <v>06.201.0417-0</v>
          </cell>
          <cell r="B7557">
            <v>1067.6300000000001</v>
          </cell>
        </row>
        <row r="7558">
          <cell r="A7558" t="str">
            <v>06.201.0417-A</v>
          </cell>
          <cell r="B7558">
            <v>1067.6300000000001</v>
          </cell>
        </row>
        <row r="7559">
          <cell r="A7559" t="str">
            <v>06.201.0418-0</v>
          </cell>
          <cell r="B7559">
            <v>1190.3800000000001</v>
          </cell>
        </row>
        <row r="7560">
          <cell r="A7560" t="str">
            <v>06.201.0418-A</v>
          </cell>
          <cell r="B7560">
            <v>1190.3800000000001</v>
          </cell>
        </row>
        <row r="7561">
          <cell r="A7561" t="str">
            <v>06.201.0419-0</v>
          </cell>
          <cell r="B7561">
            <v>1375.81</v>
          </cell>
        </row>
        <row r="7562">
          <cell r="A7562" t="str">
            <v>06.201.0419-A</v>
          </cell>
          <cell r="B7562">
            <v>1375.81</v>
          </cell>
        </row>
        <row r="7563">
          <cell r="A7563" t="str">
            <v>06.201.0420-0</v>
          </cell>
          <cell r="B7563">
            <v>1541.69</v>
          </cell>
        </row>
        <row r="7564">
          <cell r="A7564" t="str">
            <v>06.201.0420-A</v>
          </cell>
          <cell r="B7564">
            <v>1541.69</v>
          </cell>
        </row>
        <row r="7565">
          <cell r="A7565" t="str">
            <v>06.201.0421-0</v>
          </cell>
          <cell r="B7565">
            <v>2017.44</v>
          </cell>
        </row>
        <row r="7566">
          <cell r="A7566" t="str">
            <v>06.201.0421-A</v>
          </cell>
          <cell r="B7566">
            <v>2017.44</v>
          </cell>
        </row>
        <row r="7567">
          <cell r="A7567" t="str">
            <v>06.201.0422-0</v>
          </cell>
          <cell r="B7567">
            <v>2711.94</v>
          </cell>
        </row>
        <row r="7568">
          <cell r="A7568" t="str">
            <v>06.201.0422-A</v>
          </cell>
          <cell r="B7568">
            <v>2711.94</v>
          </cell>
        </row>
        <row r="7569">
          <cell r="A7569" t="str">
            <v>06.201.0423-0</v>
          </cell>
          <cell r="B7569">
            <v>3236.99</v>
          </cell>
        </row>
        <row r="7570">
          <cell r="A7570" t="str">
            <v>06.201.0423-A</v>
          </cell>
          <cell r="B7570">
            <v>3236.99</v>
          </cell>
        </row>
        <row r="7571">
          <cell r="A7571" t="str">
            <v>06.201.0424-0</v>
          </cell>
          <cell r="B7571">
            <v>4920.92</v>
          </cell>
        </row>
        <row r="7572">
          <cell r="A7572" t="str">
            <v>06.201.0424-A</v>
          </cell>
          <cell r="B7572">
            <v>4920.92</v>
          </cell>
        </row>
        <row r="7573">
          <cell r="A7573" t="str">
            <v>06.201.0425-0</v>
          </cell>
          <cell r="B7573">
            <v>5794.67</v>
          </cell>
        </row>
        <row r="7574">
          <cell r="A7574" t="str">
            <v>06.201.0425-A</v>
          </cell>
          <cell r="B7574">
            <v>5794.67</v>
          </cell>
        </row>
        <row r="7575">
          <cell r="A7575" t="str">
            <v>06.201.0426-0</v>
          </cell>
          <cell r="B7575">
            <v>7716.35</v>
          </cell>
        </row>
        <row r="7576">
          <cell r="A7576" t="str">
            <v>06.201.0426-A</v>
          </cell>
          <cell r="B7576">
            <v>7716.35</v>
          </cell>
        </row>
        <row r="7577">
          <cell r="A7577" t="str">
            <v>06.201.0431-0</v>
          </cell>
          <cell r="B7577">
            <v>322.58999999999997</v>
          </cell>
        </row>
        <row r="7578">
          <cell r="A7578" t="str">
            <v>06.201.0431-A</v>
          </cell>
          <cell r="B7578">
            <v>322.58999999999997</v>
          </cell>
        </row>
        <row r="7579">
          <cell r="A7579" t="str">
            <v>06.201.0432-0</v>
          </cell>
          <cell r="B7579">
            <v>347.55</v>
          </cell>
        </row>
        <row r="7580">
          <cell r="A7580" t="str">
            <v>06.201.0432-A</v>
          </cell>
          <cell r="B7580">
            <v>347.55</v>
          </cell>
        </row>
        <row r="7581">
          <cell r="A7581" t="str">
            <v>06.201.0433-0</v>
          </cell>
          <cell r="B7581">
            <v>457.35</v>
          </cell>
        </row>
        <row r="7582">
          <cell r="A7582" t="str">
            <v>06.201.0433-A</v>
          </cell>
          <cell r="B7582">
            <v>457.35</v>
          </cell>
        </row>
        <row r="7583">
          <cell r="A7583" t="str">
            <v>06.201.0434-0</v>
          </cell>
          <cell r="B7583">
            <v>586.84</v>
          </cell>
        </row>
        <row r="7584">
          <cell r="A7584" t="str">
            <v>06.201.0434-A</v>
          </cell>
          <cell r="B7584">
            <v>586.84</v>
          </cell>
        </row>
        <row r="7585">
          <cell r="A7585" t="str">
            <v>06.201.0435-0</v>
          </cell>
          <cell r="B7585">
            <v>749.5</v>
          </cell>
        </row>
        <row r="7586">
          <cell r="A7586" t="str">
            <v>06.201.0435-A</v>
          </cell>
          <cell r="B7586">
            <v>749.5</v>
          </cell>
        </row>
        <row r="7587">
          <cell r="A7587" t="str">
            <v>06.201.0436-0</v>
          </cell>
          <cell r="B7587">
            <v>893.15</v>
          </cell>
        </row>
        <row r="7588">
          <cell r="A7588" t="str">
            <v>06.201.0436-A</v>
          </cell>
          <cell r="B7588">
            <v>893.15</v>
          </cell>
        </row>
        <row r="7589">
          <cell r="A7589" t="str">
            <v>06.201.0437-0</v>
          </cell>
          <cell r="B7589">
            <v>1067.5899999999999</v>
          </cell>
        </row>
        <row r="7590">
          <cell r="A7590" t="str">
            <v>06.201.0437-A</v>
          </cell>
          <cell r="B7590">
            <v>1067.5899999999999</v>
          </cell>
        </row>
        <row r="7591">
          <cell r="A7591" t="str">
            <v>06.201.0438-0</v>
          </cell>
          <cell r="B7591">
            <v>1190.3800000000001</v>
          </cell>
        </row>
        <row r="7592">
          <cell r="A7592" t="str">
            <v>06.201.0438-A</v>
          </cell>
          <cell r="B7592">
            <v>1190.3800000000001</v>
          </cell>
        </row>
        <row r="7593">
          <cell r="A7593" t="str">
            <v>06.201.0439-0</v>
          </cell>
          <cell r="B7593">
            <v>1372.8</v>
          </cell>
        </row>
        <row r="7594">
          <cell r="A7594" t="str">
            <v>06.201.0439-A</v>
          </cell>
          <cell r="B7594">
            <v>1372.8</v>
          </cell>
        </row>
        <row r="7595">
          <cell r="A7595" t="str">
            <v>06.201.0440-0</v>
          </cell>
          <cell r="B7595">
            <v>1541.69</v>
          </cell>
        </row>
        <row r="7596">
          <cell r="A7596" t="str">
            <v>06.201.0440-A</v>
          </cell>
          <cell r="B7596">
            <v>1541.69</v>
          </cell>
        </row>
        <row r="7597">
          <cell r="A7597" t="str">
            <v>06.201.0441-0</v>
          </cell>
          <cell r="B7597">
            <v>2017.46</v>
          </cell>
        </row>
        <row r="7598">
          <cell r="A7598" t="str">
            <v>06.201.0441-A</v>
          </cell>
          <cell r="B7598">
            <v>2017.46</v>
          </cell>
        </row>
        <row r="7599">
          <cell r="A7599" t="str">
            <v>06.201.0442-0</v>
          </cell>
          <cell r="B7599">
            <v>3453.24</v>
          </cell>
        </row>
        <row r="7600">
          <cell r="A7600" t="str">
            <v>06.201.0442-A</v>
          </cell>
          <cell r="B7600">
            <v>3453.24</v>
          </cell>
        </row>
        <row r="7601">
          <cell r="A7601" t="str">
            <v>06.201.0443-0</v>
          </cell>
          <cell r="B7601">
            <v>18321.8</v>
          </cell>
        </row>
        <row r="7602">
          <cell r="A7602" t="str">
            <v>06.201.0443-A</v>
          </cell>
          <cell r="B7602">
            <v>18321.8</v>
          </cell>
        </row>
        <row r="7603">
          <cell r="A7603" t="str">
            <v>06.201.0444-0</v>
          </cell>
          <cell r="B7603">
            <v>13096.07</v>
          </cell>
        </row>
        <row r="7604">
          <cell r="A7604" t="str">
            <v>06.201.0444-A</v>
          </cell>
          <cell r="B7604">
            <v>13096.07</v>
          </cell>
        </row>
        <row r="7605">
          <cell r="A7605" t="str">
            <v>06.201.0445-0</v>
          </cell>
          <cell r="B7605">
            <v>20221.509999999998</v>
          </cell>
        </row>
        <row r="7606">
          <cell r="A7606" t="str">
            <v>06.201.0445-A</v>
          </cell>
          <cell r="B7606">
            <v>20221.509999999998</v>
          </cell>
        </row>
        <row r="7607">
          <cell r="A7607" t="str">
            <v>06.201.0446-0</v>
          </cell>
          <cell r="B7607">
            <v>19828.53</v>
          </cell>
        </row>
        <row r="7608">
          <cell r="A7608" t="str">
            <v>06.201.0446-A</v>
          </cell>
          <cell r="B7608">
            <v>19828.53</v>
          </cell>
        </row>
        <row r="7609">
          <cell r="A7609" t="str">
            <v>06.203.0006-0</v>
          </cell>
          <cell r="B7609">
            <v>7.98</v>
          </cell>
        </row>
        <row r="7610">
          <cell r="A7610" t="str">
            <v>06.203.0006-A</v>
          </cell>
          <cell r="B7610">
            <v>7.98</v>
          </cell>
        </row>
        <row r="7611">
          <cell r="A7611" t="str">
            <v>06.203.0007-0</v>
          </cell>
          <cell r="B7611">
            <v>10.199999999999999</v>
          </cell>
        </row>
        <row r="7612">
          <cell r="A7612" t="str">
            <v>06.203.0007-A</v>
          </cell>
          <cell r="B7612">
            <v>10.199999999999999</v>
          </cell>
        </row>
        <row r="7613">
          <cell r="A7613" t="str">
            <v>06.203.0008-0</v>
          </cell>
          <cell r="B7613">
            <v>15.82</v>
          </cell>
        </row>
        <row r="7614">
          <cell r="A7614" t="str">
            <v>06.203.0008-A</v>
          </cell>
          <cell r="B7614">
            <v>15.82</v>
          </cell>
        </row>
        <row r="7615">
          <cell r="A7615" t="str">
            <v>06.203.0009-0</v>
          </cell>
          <cell r="B7615">
            <v>23.4</v>
          </cell>
        </row>
        <row r="7616">
          <cell r="A7616" t="str">
            <v>06.203.0009-A</v>
          </cell>
          <cell r="B7616">
            <v>23.4</v>
          </cell>
        </row>
        <row r="7617">
          <cell r="A7617" t="str">
            <v>06.203.0010-0</v>
          </cell>
          <cell r="B7617">
            <v>30.2</v>
          </cell>
        </row>
        <row r="7618">
          <cell r="A7618" t="str">
            <v>06.203.0010-A</v>
          </cell>
          <cell r="B7618">
            <v>30.2</v>
          </cell>
        </row>
        <row r="7619">
          <cell r="A7619" t="str">
            <v>06.203.0011-0</v>
          </cell>
          <cell r="B7619">
            <v>37.6</v>
          </cell>
        </row>
        <row r="7620">
          <cell r="A7620" t="str">
            <v>06.203.0011-A</v>
          </cell>
          <cell r="B7620">
            <v>37.6</v>
          </cell>
        </row>
        <row r="7621">
          <cell r="A7621" t="str">
            <v>06.203.0012-0</v>
          </cell>
          <cell r="B7621">
            <v>48.4</v>
          </cell>
        </row>
        <row r="7622">
          <cell r="A7622" t="str">
            <v>06.203.0012-A</v>
          </cell>
          <cell r="B7622">
            <v>48.4</v>
          </cell>
        </row>
        <row r="7623">
          <cell r="A7623" t="str">
            <v>06.203.0013-0</v>
          </cell>
          <cell r="B7623">
            <v>61.4</v>
          </cell>
        </row>
        <row r="7624">
          <cell r="A7624" t="str">
            <v>06.203.0013-A</v>
          </cell>
          <cell r="B7624">
            <v>61.4</v>
          </cell>
        </row>
        <row r="7625">
          <cell r="A7625" t="str">
            <v>06.203.0014-0</v>
          </cell>
          <cell r="B7625">
            <v>76.8</v>
          </cell>
        </row>
        <row r="7626">
          <cell r="A7626" t="str">
            <v>06.203.0014-A</v>
          </cell>
          <cell r="B7626">
            <v>76.8</v>
          </cell>
        </row>
        <row r="7627">
          <cell r="A7627" t="str">
            <v>06.203.0015-0</v>
          </cell>
          <cell r="B7627">
            <v>95.4</v>
          </cell>
        </row>
        <row r="7628">
          <cell r="A7628" t="str">
            <v>06.203.0015-A</v>
          </cell>
          <cell r="B7628">
            <v>95.4</v>
          </cell>
        </row>
        <row r="7629">
          <cell r="A7629" t="str">
            <v>06.203.0016-0</v>
          </cell>
          <cell r="B7629">
            <v>118.4</v>
          </cell>
        </row>
        <row r="7630">
          <cell r="A7630" t="str">
            <v>06.203.0016-A</v>
          </cell>
          <cell r="B7630">
            <v>118.4</v>
          </cell>
        </row>
        <row r="7631">
          <cell r="A7631" t="str">
            <v>06.203.0017-0</v>
          </cell>
          <cell r="B7631">
            <v>148</v>
          </cell>
        </row>
        <row r="7632">
          <cell r="A7632" t="str">
            <v>06.203.0017-A</v>
          </cell>
          <cell r="B7632">
            <v>148</v>
          </cell>
        </row>
        <row r="7633">
          <cell r="A7633" t="str">
            <v>06.203.0018-0</v>
          </cell>
          <cell r="B7633">
            <v>188.22</v>
          </cell>
        </row>
        <row r="7634">
          <cell r="A7634" t="str">
            <v>06.203.0018-A</v>
          </cell>
          <cell r="B7634">
            <v>188.22</v>
          </cell>
        </row>
        <row r="7635">
          <cell r="A7635" t="str">
            <v>06.203.0019-0</v>
          </cell>
          <cell r="B7635">
            <v>240.74</v>
          </cell>
        </row>
        <row r="7636">
          <cell r="A7636" t="str">
            <v>06.203.0019-A</v>
          </cell>
          <cell r="B7636">
            <v>240.74</v>
          </cell>
        </row>
        <row r="7637">
          <cell r="A7637" t="str">
            <v>06.203.0020-0</v>
          </cell>
          <cell r="B7637">
            <v>302.54000000000002</v>
          </cell>
        </row>
        <row r="7638">
          <cell r="A7638" t="str">
            <v>06.203.0020-A</v>
          </cell>
          <cell r="B7638">
            <v>302.54000000000002</v>
          </cell>
        </row>
        <row r="7639">
          <cell r="A7639" t="str">
            <v>06.203.0021-0</v>
          </cell>
          <cell r="B7639">
            <v>383.2</v>
          </cell>
        </row>
        <row r="7640">
          <cell r="A7640" t="str">
            <v>06.203.0021-A</v>
          </cell>
          <cell r="B7640">
            <v>383.2</v>
          </cell>
        </row>
        <row r="7641">
          <cell r="A7641" t="str">
            <v>06.203.0022-0</v>
          </cell>
          <cell r="B7641">
            <v>472.02</v>
          </cell>
        </row>
        <row r="7642">
          <cell r="A7642" t="str">
            <v>06.203.0022-A</v>
          </cell>
          <cell r="B7642">
            <v>472.02</v>
          </cell>
        </row>
        <row r="7643">
          <cell r="A7643" t="str">
            <v>06.203.0023-0</v>
          </cell>
          <cell r="B7643">
            <v>593.28</v>
          </cell>
        </row>
        <row r="7644">
          <cell r="A7644" t="str">
            <v>06.203.0023-A</v>
          </cell>
          <cell r="B7644">
            <v>593.28</v>
          </cell>
        </row>
        <row r="7645">
          <cell r="A7645" t="str">
            <v>06.203.0024-0</v>
          </cell>
          <cell r="B7645">
            <v>751.08</v>
          </cell>
        </row>
        <row r="7646">
          <cell r="A7646" t="str">
            <v>06.203.0024-A</v>
          </cell>
          <cell r="B7646">
            <v>751.08</v>
          </cell>
        </row>
        <row r="7647">
          <cell r="A7647" t="str">
            <v>06.203.0025-0</v>
          </cell>
          <cell r="B7647">
            <v>1210.1400000000001</v>
          </cell>
        </row>
        <row r="7648">
          <cell r="A7648" t="str">
            <v>06.203.0025-A</v>
          </cell>
          <cell r="B7648">
            <v>1210.1400000000001</v>
          </cell>
        </row>
        <row r="7649">
          <cell r="A7649" t="str">
            <v>06.203.0026-0</v>
          </cell>
          <cell r="B7649">
            <v>1530.32</v>
          </cell>
        </row>
        <row r="7650">
          <cell r="A7650" t="str">
            <v>06.203.0026-A</v>
          </cell>
          <cell r="B7650">
            <v>1530.32</v>
          </cell>
        </row>
        <row r="7651">
          <cell r="A7651" t="str">
            <v>06.203.0027-0</v>
          </cell>
          <cell r="B7651">
            <v>1890.84</v>
          </cell>
        </row>
        <row r="7652">
          <cell r="A7652" t="str">
            <v>06.203.0027-A</v>
          </cell>
          <cell r="B7652">
            <v>1890.84</v>
          </cell>
        </row>
        <row r="7653">
          <cell r="A7653" t="str">
            <v>06.203.0028-0</v>
          </cell>
          <cell r="B7653">
            <v>2719.46</v>
          </cell>
        </row>
        <row r="7654">
          <cell r="A7654" t="str">
            <v>06.203.0028-A</v>
          </cell>
          <cell r="B7654">
            <v>2719.46</v>
          </cell>
        </row>
        <row r="7655">
          <cell r="A7655" t="str">
            <v>06.203.0043-0</v>
          </cell>
          <cell r="B7655">
            <v>3.84</v>
          </cell>
        </row>
        <row r="7656">
          <cell r="A7656" t="str">
            <v>06.203.0043-A</v>
          </cell>
          <cell r="B7656">
            <v>3.84</v>
          </cell>
        </row>
        <row r="7657">
          <cell r="A7657" t="str">
            <v>06.203.0044-0</v>
          </cell>
          <cell r="B7657">
            <v>5.8</v>
          </cell>
        </row>
        <row r="7658">
          <cell r="A7658" t="str">
            <v>06.203.0044-A</v>
          </cell>
          <cell r="B7658">
            <v>5.8</v>
          </cell>
        </row>
        <row r="7659">
          <cell r="A7659" t="str">
            <v>06.203.0045-0</v>
          </cell>
          <cell r="B7659">
            <v>8.94</v>
          </cell>
        </row>
        <row r="7660">
          <cell r="A7660" t="str">
            <v>06.203.0045-A</v>
          </cell>
          <cell r="B7660">
            <v>8.94</v>
          </cell>
        </row>
        <row r="7661">
          <cell r="A7661" t="str">
            <v>06.203.0046-0</v>
          </cell>
          <cell r="B7661">
            <v>20.12</v>
          </cell>
        </row>
        <row r="7662">
          <cell r="A7662" t="str">
            <v>06.203.0046-A</v>
          </cell>
          <cell r="B7662">
            <v>20.12</v>
          </cell>
        </row>
        <row r="7663">
          <cell r="A7663" t="str">
            <v>06.203.0047-0</v>
          </cell>
          <cell r="B7663">
            <v>28.92</v>
          </cell>
        </row>
        <row r="7664">
          <cell r="A7664" t="str">
            <v>06.203.0047-A</v>
          </cell>
          <cell r="B7664">
            <v>28.92</v>
          </cell>
        </row>
        <row r="7665">
          <cell r="A7665" t="str">
            <v>06.203.0048-0</v>
          </cell>
          <cell r="B7665">
            <v>43.04</v>
          </cell>
        </row>
        <row r="7666">
          <cell r="A7666" t="str">
            <v>06.203.0048-A</v>
          </cell>
          <cell r="B7666">
            <v>43.04</v>
          </cell>
        </row>
        <row r="7667">
          <cell r="A7667" t="str">
            <v>06.203.0049-0</v>
          </cell>
          <cell r="B7667">
            <v>55.54</v>
          </cell>
        </row>
        <row r="7668">
          <cell r="A7668" t="str">
            <v>06.203.0049-A</v>
          </cell>
          <cell r="B7668">
            <v>55.54</v>
          </cell>
        </row>
        <row r="7669">
          <cell r="A7669" t="str">
            <v>06.203.0050-0</v>
          </cell>
          <cell r="B7669">
            <v>68.92</v>
          </cell>
        </row>
        <row r="7670">
          <cell r="A7670" t="str">
            <v>06.203.0050-A</v>
          </cell>
          <cell r="B7670">
            <v>68.92</v>
          </cell>
        </row>
        <row r="7671">
          <cell r="A7671" t="str">
            <v>06.203.0051-0</v>
          </cell>
          <cell r="B7671">
            <v>89.96</v>
          </cell>
        </row>
        <row r="7672">
          <cell r="A7672" t="str">
            <v>06.203.0051-A</v>
          </cell>
          <cell r="B7672">
            <v>89.96</v>
          </cell>
        </row>
        <row r="7673">
          <cell r="A7673" t="str">
            <v>06.203.0052-0</v>
          </cell>
          <cell r="B7673">
            <v>113.78</v>
          </cell>
        </row>
        <row r="7674">
          <cell r="A7674" t="str">
            <v>06.203.0052-A</v>
          </cell>
          <cell r="B7674">
            <v>113.78</v>
          </cell>
        </row>
        <row r="7675">
          <cell r="A7675" t="str">
            <v>06.203.0053-0</v>
          </cell>
          <cell r="B7675">
            <v>140.41999999999999</v>
          </cell>
        </row>
        <row r="7676">
          <cell r="A7676" t="str">
            <v>06.203.0053-A</v>
          </cell>
          <cell r="B7676">
            <v>140.41999999999999</v>
          </cell>
        </row>
        <row r="7677">
          <cell r="A7677" t="str">
            <v>06.203.0054-0</v>
          </cell>
          <cell r="B7677">
            <v>178.08</v>
          </cell>
        </row>
        <row r="7678">
          <cell r="A7678" t="str">
            <v>06.203.0054-A</v>
          </cell>
          <cell r="B7678">
            <v>178.08</v>
          </cell>
        </row>
        <row r="7679">
          <cell r="A7679" t="str">
            <v>06.203.0055-0</v>
          </cell>
          <cell r="B7679">
            <v>219.58</v>
          </cell>
        </row>
        <row r="7680">
          <cell r="A7680" t="str">
            <v>06.203.0055-A</v>
          </cell>
          <cell r="B7680">
            <v>219.58</v>
          </cell>
        </row>
        <row r="7681">
          <cell r="A7681" t="str">
            <v>06.203.0056-0</v>
          </cell>
          <cell r="B7681">
            <v>274.2</v>
          </cell>
        </row>
        <row r="7682">
          <cell r="A7682" t="str">
            <v>06.203.0056-A</v>
          </cell>
          <cell r="B7682">
            <v>274.2</v>
          </cell>
        </row>
        <row r="7683">
          <cell r="A7683" t="str">
            <v>06.203.0057-0</v>
          </cell>
          <cell r="B7683">
            <v>347.24</v>
          </cell>
        </row>
        <row r="7684">
          <cell r="A7684" t="str">
            <v>06.203.0057-A</v>
          </cell>
          <cell r="B7684">
            <v>347.24</v>
          </cell>
        </row>
        <row r="7685">
          <cell r="A7685" t="str">
            <v>06.203.0058-0</v>
          </cell>
          <cell r="B7685">
            <v>441.92</v>
          </cell>
        </row>
        <row r="7686">
          <cell r="A7686" t="str">
            <v>06.203.0058-A</v>
          </cell>
          <cell r="B7686">
            <v>441.92</v>
          </cell>
        </row>
        <row r="7687">
          <cell r="A7687" t="str">
            <v>06.203.0059-0</v>
          </cell>
          <cell r="B7687">
            <v>560.64</v>
          </cell>
        </row>
        <row r="7688">
          <cell r="A7688" t="str">
            <v>06.203.0059-A</v>
          </cell>
          <cell r="B7688">
            <v>560.64</v>
          </cell>
        </row>
        <row r="7689">
          <cell r="A7689" t="str">
            <v>06.203.0060-0</v>
          </cell>
          <cell r="B7689">
            <v>707.66</v>
          </cell>
        </row>
        <row r="7690">
          <cell r="A7690" t="str">
            <v>06.203.0060-A</v>
          </cell>
          <cell r="B7690">
            <v>707.66</v>
          </cell>
        </row>
        <row r="7691">
          <cell r="A7691" t="str">
            <v>06.203.0061-0</v>
          </cell>
          <cell r="B7691">
            <v>874.36</v>
          </cell>
        </row>
        <row r="7692">
          <cell r="A7692" t="str">
            <v>06.203.0061-A</v>
          </cell>
          <cell r="B7692">
            <v>874.36</v>
          </cell>
        </row>
        <row r="7693">
          <cell r="A7693" t="str">
            <v>06.203.0062-0</v>
          </cell>
          <cell r="B7693">
            <v>1095.3399999999999</v>
          </cell>
        </row>
        <row r="7694">
          <cell r="A7694" t="str">
            <v>06.203.0062-A</v>
          </cell>
          <cell r="B7694">
            <v>1095.3399999999999</v>
          </cell>
        </row>
        <row r="7695">
          <cell r="A7695" t="str">
            <v>06.203.0063-0</v>
          </cell>
          <cell r="B7695">
            <v>1387.32</v>
          </cell>
        </row>
        <row r="7696">
          <cell r="A7696" t="str">
            <v>06.203.0063-A</v>
          </cell>
          <cell r="B7696">
            <v>1387.32</v>
          </cell>
        </row>
        <row r="7697">
          <cell r="A7697" t="str">
            <v>06.203.0064-0</v>
          </cell>
          <cell r="B7697">
            <v>2236.3000000000002</v>
          </cell>
        </row>
        <row r="7698">
          <cell r="A7698" t="str">
            <v>06.203.0064-A</v>
          </cell>
          <cell r="B7698">
            <v>2236.3000000000002</v>
          </cell>
        </row>
        <row r="7699">
          <cell r="A7699" t="str">
            <v>06.203.0081-0</v>
          </cell>
          <cell r="B7699">
            <v>2.2400000000000002</v>
          </cell>
        </row>
        <row r="7700">
          <cell r="A7700" t="str">
            <v>06.203.0081-A</v>
          </cell>
          <cell r="B7700">
            <v>2.2400000000000002</v>
          </cell>
        </row>
        <row r="7701">
          <cell r="A7701" t="str">
            <v>06.203.0082-0</v>
          </cell>
          <cell r="B7701">
            <v>3.42</v>
          </cell>
        </row>
        <row r="7702">
          <cell r="A7702" t="str">
            <v>06.203.0082-A</v>
          </cell>
          <cell r="B7702">
            <v>3.42</v>
          </cell>
        </row>
        <row r="7703">
          <cell r="A7703" t="str">
            <v>06.203.0083-0</v>
          </cell>
          <cell r="B7703">
            <v>5.5</v>
          </cell>
        </row>
        <row r="7704">
          <cell r="A7704" t="str">
            <v>06.203.0083-A</v>
          </cell>
          <cell r="B7704">
            <v>5.5</v>
          </cell>
        </row>
        <row r="7705">
          <cell r="A7705" t="str">
            <v>06.203.0084-0</v>
          </cell>
          <cell r="B7705">
            <v>8.5</v>
          </cell>
        </row>
        <row r="7706">
          <cell r="A7706" t="str">
            <v>06.203.0084-A</v>
          </cell>
          <cell r="B7706">
            <v>8.5</v>
          </cell>
        </row>
        <row r="7707">
          <cell r="A7707" t="str">
            <v>06.203.0085-0</v>
          </cell>
          <cell r="B7707">
            <v>13.2</v>
          </cell>
        </row>
        <row r="7708">
          <cell r="A7708" t="str">
            <v>06.203.0085-A</v>
          </cell>
          <cell r="B7708">
            <v>13.2</v>
          </cell>
        </row>
        <row r="7709">
          <cell r="A7709" t="str">
            <v>06.203.0086-0</v>
          </cell>
          <cell r="B7709">
            <v>29.5</v>
          </cell>
        </row>
        <row r="7710">
          <cell r="A7710" t="str">
            <v>06.203.0086-A</v>
          </cell>
          <cell r="B7710">
            <v>29.5</v>
          </cell>
        </row>
        <row r="7711">
          <cell r="A7711" t="str">
            <v>06.203.0087-0</v>
          </cell>
          <cell r="B7711">
            <v>42.22</v>
          </cell>
        </row>
        <row r="7712">
          <cell r="A7712" t="str">
            <v>06.203.0087-A</v>
          </cell>
          <cell r="B7712">
            <v>42.22</v>
          </cell>
        </row>
        <row r="7713">
          <cell r="A7713" t="str">
            <v>06.203.0088-0</v>
          </cell>
          <cell r="B7713">
            <v>62.62</v>
          </cell>
        </row>
        <row r="7714">
          <cell r="A7714" t="str">
            <v>06.203.0088-A</v>
          </cell>
          <cell r="B7714">
            <v>62.62</v>
          </cell>
        </row>
        <row r="7715">
          <cell r="A7715" t="str">
            <v>06.203.0089-0</v>
          </cell>
          <cell r="B7715">
            <v>81.239999999999995</v>
          </cell>
        </row>
        <row r="7716">
          <cell r="A7716" t="str">
            <v>06.203.0089-A</v>
          </cell>
          <cell r="B7716">
            <v>81.239999999999995</v>
          </cell>
        </row>
        <row r="7717">
          <cell r="A7717" t="str">
            <v>06.203.0090-0</v>
          </cell>
          <cell r="B7717">
            <v>101.94</v>
          </cell>
        </row>
        <row r="7718">
          <cell r="A7718" t="str">
            <v>06.203.0090-A</v>
          </cell>
          <cell r="B7718">
            <v>101.94</v>
          </cell>
        </row>
        <row r="7719">
          <cell r="A7719" t="str">
            <v>06.203.0091-0</v>
          </cell>
          <cell r="B7719">
            <v>132.91999999999999</v>
          </cell>
        </row>
        <row r="7720">
          <cell r="A7720" t="str">
            <v>06.203.0091-A</v>
          </cell>
          <cell r="B7720">
            <v>132.91999999999999</v>
          </cell>
        </row>
        <row r="7721">
          <cell r="A7721" t="str">
            <v>06.203.0092-0</v>
          </cell>
          <cell r="B7721">
            <v>168.02</v>
          </cell>
        </row>
        <row r="7722">
          <cell r="A7722" t="str">
            <v>06.203.0092-A</v>
          </cell>
          <cell r="B7722">
            <v>168.02</v>
          </cell>
        </row>
        <row r="7723">
          <cell r="A7723" t="str">
            <v>06.203.0093-0</v>
          </cell>
          <cell r="B7723">
            <v>207.2</v>
          </cell>
        </row>
        <row r="7724">
          <cell r="A7724" t="str">
            <v>06.203.0093-A</v>
          </cell>
          <cell r="B7724">
            <v>207.2</v>
          </cell>
        </row>
        <row r="7725">
          <cell r="A7725" t="str">
            <v>06.203.0094-0</v>
          </cell>
          <cell r="B7725">
            <v>262.24</v>
          </cell>
        </row>
        <row r="7726">
          <cell r="A7726" t="str">
            <v>06.203.0094-A</v>
          </cell>
          <cell r="B7726">
            <v>262.24</v>
          </cell>
        </row>
        <row r="7727">
          <cell r="A7727" t="str">
            <v>06.203.0095-0</v>
          </cell>
          <cell r="B7727">
            <v>323.76</v>
          </cell>
        </row>
        <row r="7728">
          <cell r="A7728" t="str">
            <v>06.203.0095-A</v>
          </cell>
          <cell r="B7728">
            <v>323.76</v>
          </cell>
        </row>
        <row r="7729">
          <cell r="A7729" t="str">
            <v>06.203.0096-0</v>
          </cell>
          <cell r="B7729">
            <v>405.72</v>
          </cell>
        </row>
        <row r="7730">
          <cell r="A7730" t="str">
            <v>06.203.0096-A</v>
          </cell>
          <cell r="B7730">
            <v>405.72</v>
          </cell>
        </row>
        <row r="7731">
          <cell r="A7731" t="str">
            <v>06.203.0097-0</v>
          </cell>
          <cell r="B7731">
            <v>513.4</v>
          </cell>
        </row>
        <row r="7732">
          <cell r="A7732" t="str">
            <v>06.203.0097-A</v>
          </cell>
          <cell r="B7732">
            <v>513.4</v>
          </cell>
        </row>
        <row r="7733">
          <cell r="A7733" t="str">
            <v>06.203.0098-0</v>
          </cell>
          <cell r="B7733">
            <v>651.46</v>
          </cell>
        </row>
        <row r="7734">
          <cell r="A7734" t="str">
            <v>06.203.0098-A</v>
          </cell>
          <cell r="B7734">
            <v>651.46</v>
          </cell>
        </row>
        <row r="7735">
          <cell r="A7735" t="str">
            <v>06.203.0099-0</v>
          </cell>
          <cell r="B7735">
            <v>826.9</v>
          </cell>
        </row>
        <row r="7736">
          <cell r="A7736" t="str">
            <v>06.203.0099-A</v>
          </cell>
          <cell r="B7736">
            <v>826.9</v>
          </cell>
        </row>
        <row r="7737">
          <cell r="A7737" t="str">
            <v>06.203.0100-0</v>
          </cell>
          <cell r="B7737">
            <v>1046.82</v>
          </cell>
        </row>
        <row r="7738">
          <cell r="A7738" t="str">
            <v>06.203.0100-A</v>
          </cell>
          <cell r="B7738">
            <v>1046.82</v>
          </cell>
        </row>
        <row r="7739">
          <cell r="A7739" t="str">
            <v>06.203.0101-0</v>
          </cell>
          <cell r="B7739">
            <v>1291.42</v>
          </cell>
        </row>
        <row r="7740">
          <cell r="A7740" t="str">
            <v>06.203.0101-A</v>
          </cell>
          <cell r="B7740">
            <v>1291.42</v>
          </cell>
        </row>
        <row r="7741">
          <cell r="A7741" t="str">
            <v>06.203.0102-0</v>
          </cell>
          <cell r="B7741">
            <v>1620.18</v>
          </cell>
        </row>
        <row r="7742">
          <cell r="A7742" t="str">
            <v>06.203.0102-A</v>
          </cell>
          <cell r="B7742">
            <v>1620.18</v>
          </cell>
        </row>
        <row r="7743">
          <cell r="A7743" t="str">
            <v>06.203.0106-0</v>
          </cell>
          <cell r="B7743">
            <v>15.95</v>
          </cell>
        </row>
        <row r="7744">
          <cell r="A7744" t="str">
            <v>06.203.0106-A</v>
          </cell>
          <cell r="B7744">
            <v>15.95</v>
          </cell>
        </row>
        <row r="7745">
          <cell r="A7745" t="str">
            <v>06.203.0107-0</v>
          </cell>
          <cell r="B7745">
            <v>18.899999999999999</v>
          </cell>
        </row>
        <row r="7746">
          <cell r="A7746" t="str">
            <v>06.203.0107-A</v>
          </cell>
          <cell r="B7746">
            <v>18.899999999999999</v>
          </cell>
        </row>
        <row r="7747">
          <cell r="A7747" t="str">
            <v>06.203.0108-0</v>
          </cell>
          <cell r="B7747">
            <v>29.79</v>
          </cell>
        </row>
        <row r="7748">
          <cell r="A7748" t="str">
            <v>06.203.0108-A</v>
          </cell>
          <cell r="B7748">
            <v>29.79</v>
          </cell>
        </row>
        <row r="7749">
          <cell r="A7749" t="str">
            <v>06.203.0109-0</v>
          </cell>
          <cell r="B7749">
            <v>46.16</v>
          </cell>
        </row>
        <row r="7750">
          <cell r="A7750" t="str">
            <v>06.203.0109-A</v>
          </cell>
          <cell r="B7750">
            <v>46.16</v>
          </cell>
        </row>
        <row r="7751">
          <cell r="A7751" t="str">
            <v>06.203.0110-0</v>
          </cell>
          <cell r="B7751">
            <v>52.74</v>
          </cell>
        </row>
        <row r="7752">
          <cell r="A7752" t="str">
            <v>06.203.0110-A</v>
          </cell>
          <cell r="B7752">
            <v>52.74</v>
          </cell>
        </row>
        <row r="7753">
          <cell r="A7753" t="str">
            <v>06.203.0111-0</v>
          </cell>
          <cell r="B7753">
            <v>66.180000000000007</v>
          </cell>
        </row>
        <row r="7754">
          <cell r="A7754" t="str">
            <v>06.203.0111-A</v>
          </cell>
          <cell r="B7754">
            <v>66.180000000000007</v>
          </cell>
        </row>
        <row r="7755">
          <cell r="A7755" t="str">
            <v>06.203.0112-0</v>
          </cell>
          <cell r="B7755">
            <v>80.760000000000005</v>
          </cell>
        </row>
        <row r="7756">
          <cell r="A7756" t="str">
            <v>06.203.0112-A</v>
          </cell>
          <cell r="B7756">
            <v>80.760000000000005</v>
          </cell>
        </row>
        <row r="7757">
          <cell r="A7757" t="str">
            <v>06.203.0113-0</v>
          </cell>
          <cell r="B7757">
            <v>102.84</v>
          </cell>
        </row>
        <row r="7758">
          <cell r="A7758" t="str">
            <v>06.203.0113-A</v>
          </cell>
          <cell r="B7758">
            <v>102.84</v>
          </cell>
        </row>
        <row r="7759">
          <cell r="A7759" t="str">
            <v>06.203.0114-0</v>
          </cell>
          <cell r="B7759">
            <v>138.13</v>
          </cell>
        </row>
        <row r="7760">
          <cell r="A7760" t="str">
            <v>06.203.0114-A</v>
          </cell>
          <cell r="B7760">
            <v>138.13</v>
          </cell>
        </row>
        <row r="7761">
          <cell r="A7761" t="str">
            <v>06.203.0115-0</v>
          </cell>
          <cell r="B7761">
            <v>204.73</v>
          </cell>
        </row>
        <row r="7762">
          <cell r="A7762" t="str">
            <v>06.203.0115-A</v>
          </cell>
          <cell r="B7762">
            <v>204.73</v>
          </cell>
        </row>
        <row r="7763">
          <cell r="A7763" t="str">
            <v>06.203.0116-0</v>
          </cell>
          <cell r="B7763">
            <v>213.25</v>
          </cell>
        </row>
        <row r="7764">
          <cell r="A7764" t="str">
            <v>06.203.0116-A</v>
          </cell>
          <cell r="B7764">
            <v>213.25</v>
          </cell>
        </row>
        <row r="7765">
          <cell r="A7765" t="str">
            <v>06.203.0117-0</v>
          </cell>
          <cell r="B7765">
            <v>253.27</v>
          </cell>
        </row>
        <row r="7766">
          <cell r="A7766" t="str">
            <v>06.203.0117-A</v>
          </cell>
          <cell r="B7766">
            <v>253.27</v>
          </cell>
        </row>
        <row r="7767">
          <cell r="A7767" t="str">
            <v>06.203.0118-0</v>
          </cell>
          <cell r="B7767">
            <v>538</v>
          </cell>
        </row>
        <row r="7768">
          <cell r="A7768" t="str">
            <v>06.203.0118-A</v>
          </cell>
          <cell r="B7768">
            <v>538</v>
          </cell>
        </row>
        <row r="7769">
          <cell r="A7769" t="str">
            <v>06.203.0119-0</v>
          </cell>
          <cell r="B7769">
            <v>548.55999999999995</v>
          </cell>
        </row>
        <row r="7770">
          <cell r="A7770" t="str">
            <v>06.203.0119-A</v>
          </cell>
          <cell r="B7770">
            <v>548.55999999999995</v>
          </cell>
        </row>
        <row r="7771">
          <cell r="A7771" t="str">
            <v>06.203.0120-0</v>
          </cell>
          <cell r="B7771">
            <v>563.41999999999996</v>
          </cell>
        </row>
        <row r="7772">
          <cell r="A7772" t="str">
            <v>06.203.0120-A</v>
          </cell>
          <cell r="B7772">
            <v>563.41999999999996</v>
          </cell>
        </row>
        <row r="7773">
          <cell r="A7773" t="str">
            <v>06.203.0121-0</v>
          </cell>
          <cell r="B7773">
            <v>583.98</v>
          </cell>
        </row>
        <row r="7774">
          <cell r="A7774" t="str">
            <v>06.203.0121-A</v>
          </cell>
          <cell r="B7774">
            <v>583.98</v>
          </cell>
        </row>
        <row r="7775">
          <cell r="A7775" t="str">
            <v>06.203.0122-0</v>
          </cell>
          <cell r="B7775">
            <v>663.56</v>
          </cell>
        </row>
        <row r="7776">
          <cell r="A7776" t="str">
            <v>06.203.0122-A</v>
          </cell>
          <cell r="B7776">
            <v>663.56</v>
          </cell>
        </row>
        <row r="7777">
          <cell r="A7777" t="str">
            <v>06.203.0123-0</v>
          </cell>
          <cell r="B7777">
            <v>1344.16</v>
          </cell>
        </row>
        <row r="7778">
          <cell r="A7778" t="str">
            <v>06.203.0123-A</v>
          </cell>
          <cell r="B7778">
            <v>1344.16</v>
          </cell>
        </row>
        <row r="7779">
          <cell r="A7779" t="str">
            <v>06.203.0124-0</v>
          </cell>
          <cell r="B7779">
            <v>1394.82</v>
          </cell>
        </row>
        <row r="7780">
          <cell r="A7780" t="str">
            <v>06.203.0124-A</v>
          </cell>
          <cell r="B7780">
            <v>1394.82</v>
          </cell>
        </row>
        <row r="7781">
          <cell r="A7781" t="str">
            <v>06.203.0125-0</v>
          </cell>
          <cell r="B7781">
            <v>2876.06</v>
          </cell>
        </row>
        <row r="7782">
          <cell r="A7782" t="str">
            <v>06.203.0125-A</v>
          </cell>
          <cell r="B7782">
            <v>2876.06</v>
          </cell>
        </row>
        <row r="7783">
          <cell r="A7783" t="str">
            <v>06.203.0126-0</v>
          </cell>
          <cell r="B7783">
            <v>3231.54</v>
          </cell>
        </row>
        <row r="7784">
          <cell r="A7784" t="str">
            <v>06.203.0126-A</v>
          </cell>
          <cell r="B7784">
            <v>3231.54</v>
          </cell>
        </row>
        <row r="7785">
          <cell r="A7785" t="str">
            <v>06.203.0127-0</v>
          </cell>
          <cell r="B7785">
            <v>5995.38</v>
          </cell>
        </row>
        <row r="7786">
          <cell r="A7786" t="str">
            <v>06.203.0127-A</v>
          </cell>
          <cell r="B7786">
            <v>5995.38</v>
          </cell>
        </row>
        <row r="7787">
          <cell r="A7787" t="str">
            <v>06.203.0128-0</v>
          </cell>
          <cell r="B7787">
            <v>6353.68</v>
          </cell>
        </row>
        <row r="7788">
          <cell r="A7788" t="str">
            <v>06.203.0128-A</v>
          </cell>
          <cell r="B7788">
            <v>6353.68</v>
          </cell>
        </row>
        <row r="7789">
          <cell r="A7789" t="str">
            <v>06.203.0136-0</v>
          </cell>
          <cell r="B7789">
            <v>15.14</v>
          </cell>
        </row>
        <row r="7790">
          <cell r="A7790" t="str">
            <v>06.203.0136-A</v>
          </cell>
          <cell r="B7790">
            <v>15.14</v>
          </cell>
        </row>
        <row r="7791">
          <cell r="A7791" t="str">
            <v>06.203.0137-0</v>
          </cell>
          <cell r="B7791">
            <v>17.87</v>
          </cell>
        </row>
        <row r="7792">
          <cell r="A7792" t="str">
            <v>06.203.0137-A</v>
          </cell>
          <cell r="B7792">
            <v>17.87</v>
          </cell>
        </row>
        <row r="7793">
          <cell r="A7793" t="str">
            <v>06.203.0138-0</v>
          </cell>
          <cell r="B7793">
            <v>23.68</v>
          </cell>
        </row>
        <row r="7794">
          <cell r="A7794" t="str">
            <v>06.203.0138-A</v>
          </cell>
          <cell r="B7794">
            <v>23.68</v>
          </cell>
        </row>
        <row r="7795">
          <cell r="A7795" t="str">
            <v>06.203.0139-0</v>
          </cell>
          <cell r="B7795">
            <v>36.96</v>
          </cell>
        </row>
        <row r="7796">
          <cell r="A7796" t="str">
            <v>06.203.0139-A</v>
          </cell>
          <cell r="B7796">
            <v>36.96</v>
          </cell>
        </row>
        <row r="7797">
          <cell r="A7797" t="str">
            <v>06.203.0140-0</v>
          </cell>
          <cell r="B7797">
            <v>44.46</v>
          </cell>
        </row>
        <row r="7798">
          <cell r="A7798" t="str">
            <v>06.203.0140-A</v>
          </cell>
          <cell r="B7798">
            <v>44.46</v>
          </cell>
        </row>
        <row r="7799">
          <cell r="A7799" t="str">
            <v>06.203.0141-0</v>
          </cell>
          <cell r="B7799">
            <v>56.56</v>
          </cell>
        </row>
        <row r="7800">
          <cell r="A7800" t="str">
            <v>06.203.0141-A</v>
          </cell>
          <cell r="B7800">
            <v>56.56</v>
          </cell>
        </row>
        <row r="7801">
          <cell r="A7801" t="str">
            <v>06.203.0142-0</v>
          </cell>
          <cell r="B7801">
            <v>65.94</v>
          </cell>
        </row>
        <row r="7802">
          <cell r="A7802" t="str">
            <v>06.203.0142-A</v>
          </cell>
          <cell r="B7802">
            <v>65.94</v>
          </cell>
        </row>
        <row r="7803">
          <cell r="A7803" t="str">
            <v>06.203.0143-0</v>
          </cell>
          <cell r="B7803">
            <v>92.51</v>
          </cell>
        </row>
        <row r="7804">
          <cell r="A7804" t="str">
            <v>06.203.0143-A</v>
          </cell>
          <cell r="B7804">
            <v>92.51</v>
          </cell>
        </row>
        <row r="7805">
          <cell r="A7805" t="str">
            <v>06.203.0144-0</v>
          </cell>
          <cell r="B7805">
            <v>116.19</v>
          </cell>
        </row>
        <row r="7806">
          <cell r="A7806" t="str">
            <v>06.203.0144-A</v>
          </cell>
          <cell r="B7806">
            <v>116.19</v>
          </cell>
        </row>
        <row r="7807">
          <cell r="A7807" t="str">
            <v>06.203.0145-0</v>
          </cell>
          <cell r="B7807">
            <v>126.75</v>
          </cell>
        </row>
        <row r="7808">
          <cell r="A7808" t="str">
            <v>06.203.0145-A</v>
          </cell>
          <cell r="B7808">
            <v>126.75</v>
          </cell>
        </row>
        <row r="7809">
          <cell r="A7809" t="str">
            <v>06.203.0146-0</v>
          </cell>
          <cell r="B7809">
            <v>234.34</v>
          </cell>
        </row>
        <row r="7810">
          <cell r="A7810" t="str">
            <v>06.203.0146-A</v>
          </cell>
          <cell r="B7810">
            <v>234.34</v>
          </cell>
        </row>
        <row r="7811">
          <cell r="A7811" t="str">
            <v>06.203.0147-0</v>
          </cell>
          <cell r="B7811">
            <v>277.41000000000003</v>
          </cell>
        </row>
        <row r="7812">
          <cell r="A7812" t="str">
            <v>06.203.0147-A</v>
          </cell>
          <cell r="B7812">
            <v>277.41000000000003</v>
          </cell>
        </row>
        <row r="7813">
          <cell r="A7813" t="str">
            <v>06.203.0148-0</v>
          </cell>
          <cell r="B7813">
            <v>400.92</v>
          </cell>
        </row>
        <row r="7814">
          <cell r="A7814" t="str">
            <v>06.203.0148-A</v>
          </cell>
          <cell r="B7814">
            <v>400.92</v>
          </cell>
        </row>
        <row r="7815">
          <cell r="A7815" t="str">
            <v>06.203.0149-0</v>
          </cell>
          <cell r="B7815">
            <v>708</v>
          </cell>
        </row>
        <row r="7816">
          <cell r="A7816" t="str">
            <v>06.203.0149-A</v>
          </cell>
          <cell r="B7816">
            <v>708</v>
          </cell>
        </row>
        <row r="7817">
          <cell r="A7817" t="str">
            <v>06.203.0150-0</v>
          </cell>
          <cell r="B7817">
            <v>876</v>
          </cell>
        </row>
        <row r="7818">
          <cell r="A7818" t="str">
            <v>06.203.0150-A</v>
          </cell>
          <cell r="B7818">
            <v>876</v>
          </cell>
        </row>
        <row r="7819">
          <cell r="A7819" t="str">
            <v>06.203.0151-0</v>
          </cell>
          <cell r="B7819">
            <v>1700</v>
          </cell>
        </row>
        <row r="7820">
          <cell r="A7820" t="str">
            <v>06.203.0151-A</v>
          </cell>
          <cell r="B7820">
            <v>1700</v>
          </cell>
        </row>
        <row r="7821">
          <cell r="A7821" t="str">
            <v>06.203.0152-0</v>
          </cell>
          <cell r="B7821">
            <v>1885</v>
          </cell>
        </row>
        <row r="7822">
          <cell r="A7822" t="str">
            <v>06.203.0152-A</v>
          </cell>
          <cell r="B7822">
            <v>1885</v>
          </cell>
        </row>
        <row r="7823">
          <cell r="A7823" t="str">
            <v>06.203.0153-0</v>
          </cell>
          <cell r="B7823">
            <v>2240</v>
          </cell>
        </row>
        <row r="7824">
          <cell r="A7824" t="str">
            <v>06.203.0153-A</v>
          </cell>
          <cell r="B7824">
            <v>2240</v>
          </cell>
        </row>
        <row r="7825">
          <cell r="A7825" t="str">
            <v>06.203.0154-0</v>
          </cell>
          <cell r="B7825">
            <v>2427</v>
          </cell>
        </row>
        <row r="7826">
          <cell r="A7826" t="str">
            <v>06.203.0154-A</v>
          </cell>
          <cell r="B7826">
            <v>2427</v>
          </cell>
        </row>
        <row r="7827">
          <cell r="A7827" t="str">
            <v>06.203.0155-0</v>
          </cell>
          <cell r="B7827">
            <v>7637</v>
          </cell>
        </row>
        <row r="7828">
          <cell r="A7828" t="str">
            <v>06.203.0155-A</v>
          </cell>
          <cell r="B7828">
            <v>7637</v>
          </cell>
        </row>
        <row r="7829">
          <cell r="A7829" t="str">
            <v>06.203.0166-0</v>
          </cell>
          <cell r="B7829">
            <v>18.690000000000001</v>
          </cell>
        </row>
        <row r="7830">
          <cell r="A7830" t="str">
            <v>06.203.0166-A</v>
          </cell>
          <cell r="B7830">
            <v>18.690000000000001</v>
          </cell>
        </row>
        <row r="7831">
          <cell r="A7831" t="str">
            <v>06.203.0167-0</v>
          </cell>
          <cell r="B7831">
            <v>21.96</v>
          </cell>
        </row>
        <row r="7832">
          <cell r="A7832" t="str">
            <v>06.203.0167-A</v>
          </cell>
          <cell r="B7832">
            <v>21.96</v>
          </cell>
        </row>
        <row r="7833">
          <cell r="A7833" t="str">
            <v>06.203.0168-0</v>
          </cell>
          <cell r="B7833">
            <v>30.09</v>
          </cell>
        </row>
        <row r="7834">
          <cell r="A7834" t="str">
            <v>06.203.0168-A</v>
          </cell>
          <cell r="B7834">
            <v>30.09</v>
          </cell>
        </row>
        <row r="7835">
          <cell r="A7835" t="str">
            <v>06.203.0169-0</v>
          </cell>
          <cell r="B7835">
            <v>35.58</v>
          </cell>
        </row>
        <row r="7836">
          <cell r="A7836" t="str">
            <v>06.203.0169-A</v>
          </cell>
          <cell r="B7836">
            <v>35.58</v>
          </cell>
        </row>
        <row r="7837">
          <cell r="A7837" t="str">
            <v>06.203.0170-0</v>
          </cell>
          <cell r="B7837">
            <v>46.48</v>
          </cell>
        </row>
        <row r="7838">
          <cell r="A7838" t="str">
            <v>06.203.0170-A</v>
          </cell>
          <cell r="B7838">
            <v>46.48</v>
          </cell>
        </row>
        <row r="7839">
          <cell r="A7839" t="str">
            <v>06.203.0171-0</v>
          </cell>
          <cell r="B7839">
            <v>59.9</v>
          </cell>
        </row>
        <row r="7840">
          <cell r="A7840" t="str">
            <v>06.203.0171-A</v>
          </cell>
          <cell r="B7840">
            <v>59.9</v>
          </cell>
        </row>
        <row r="7841">
          <cell r="A7841" t="str">
            <v>06.203.0172-0</v>
          </cell>
          <cell r="B7841">
            <v>69.42</v>
          </cell>
        </row>
        <row r="7842">
          <cell r="A7842" t="str">
            <v>06.203.0172-A</v>
          </cell>
          <cell r="B7842">
            <v>69.42</v>
          </cell>
        </row>
        <row r="7843">
          <cell r="A7843" t="str">
            <v>06.203.0173-0</v>
          </cell>
          <cell r="B7843">
            <v>96.09</v>
          </cell>
        </row>
        <row r="7844">
          <cell r="A7844" t="str">
            <v>06.203.0173-A</v>
          </cell>
          <cell r="B7844">
            <v>96.09</v>
          </cell>
        </row>
        <row r="7845">
          <cell r="A7845" t="str">
            <v>06.203.0174-0</v>
          </cell>
          <cell r="B7845">
            <v>118.2</v>
          </cell>
        </row>
        <row r="7846">
          <cell r="A7846" t="str">
            <v>06.203.0174-A</v>
          </cell>
          <cell r="B7846">
            <v>118.2</v>
          </cell>
        </row>
        <row r="7847">
          <cell r="A7847" t="str">
            <v>06.203.0175-0</v>
          </cell>
          <cell r="B7847">
            <v>143.28</v>
          </cell>
        </row>
        <row r="7848">
          <cell r="A7848" t="str">
            <v>06.203.0175-A</v>
          </cell>
          <cell r="B7848">
            <v>143.28</v>
          </cell>
        </row>
        <row r="7849">
          <cell r="A7849" t="str">
            <v>06.203.0176-0</v>
          </cell>
          <cell r="B7849">
            <v>269.58</v>
          </cell>
        </row>
        <row r="7850">
          <cell r="A7850" t="str">
            <v>06.203.0176-A</v>
          </cell>
          <cell r="B7850">
            <v>269.58</v>
          </cell>
        </row>
        <row r="7851">
          <cell r="A7851" t="str">
            <v>06.203.0177-0</v>
          </cell>
          <cell r="B7851">
            <v>432</v>
          </cell>
        </row>
        <row r="7852">
          <cell r="A7852" t="str">
            <v>06.203.0177-A</v>
          </cell>
          <cell r="B7852">
            <v>432</v>
          </cell>
        </row>
        <row r="7853">
          <cell r="A7853" t="str">
            <v>06.203.0178-0</v>
          </cell>
          <cell r="B7853">
            <v>538</v>
          </cell>
        </row>
        <row r="7854">
          <cell r="A7854" t="str">
            <v>06.203.0178-A</v>
          </cell>
          <cell r="B7854">
            <v>538</v>
          </cell>
        </row>
        <row r="7855">
          <cell r="A7855" t="str">
            <v>06.203.0179-0</v>
          </cell>
          <cell r="B7855">
            <v>708</v>
          </cell>
        </row>
        <row r="7856">
          <cell r="A7856" t="str">
            <v>06.203.0179-A</v>
          </cell>
          <cell r="B7856">
            <v>708</v>
          </cell>
        </row>
        <row r="7857">
          <cell r="A7857" t="str">
            <v>06.203.0180-0</v>
          </cell>
          <cell r="B7857">
            <v>876</v>
          </cell>
        </row>
        <row r="7858">
          <cell r="A7858" t="str">
            <v>06.203.0180-A</v>
          </cell>
          <cell r="B7858">
            <v>876</v>
          </cell>
        </row>
        <row r="7859">
          <cell r="A7859" t="str">
            <v>06.203.0181-0</v>
          </cell>
          <cell r="B7859">
            <v>1700</v>
          </cell>
        </row>
        <row r="7860">
          <cell r="A7860" t="str">
            <v>06.203.0181-A</v>
          </cell>
          <cell r="B7860">
            <v>1700</v>
          </cell>
        </row>
        <row r="7861">
          <cell r="A7861" t="str">
            <v>06.203.0182-0</v>
          </cell>
          <cell r="B7861">
            <v>1885</v>
          </cell>
        </row>
        <row r="7862">
          <cell r="A7862" t="str">
            <v>06.203.0182-A</v>
          </cell>
          <cell r="B7862">
            <v>1885</v>
          </cell>
        </row>
        <row r="7863">
          <cell r="A7863" t="str">
            <v>06.203.0183-0</v>
          </cell>
          <cell r="B7863">
            <v>2240</v>
          </cell>
        </row>
        <row r="7864">
          <cell r="A7864" t="str">
            <v>06.203.0183-A</v>
          </cell>
          <cell r="B7864">
            <v>2240</v>
          </cell>
        </row>
        <row r="7865">
          <cell r="A7865" t="str">
            <v>06.203.0191-0</v>
          </cell>
          <cell r="B7865">
            <v>8.16</v>
          </cell>
        </row>
        <row r="7866">
          <cell r="A7866" t="str">
            <v>06.203.0191-A</v>
          </cell>
          <cell r="B7866">
            <v>8.16</v>
          </cell>
        </row>
        <row r="7867">
          <cell r="A7867" t="str">
            <v>06.203.0192-0</v>
          </cell>
          <cell r="B7867">
            <v>8.3800000000000008</v>
          </cell>
        </row>
        <row r="7868">
          <cell r="A7868" t="str">
            <v>06.203.0192-A</v>
          </cell>
          <cell r="B7868">
            <v>8.3800000000000008</v>
          </cell>
        </row>
        <row r="7869">
          <cell r="A7869" t="str">
            <v>06.203.0193-0</v>
          </cell>
          <cell r="B7869">
            <v>8.7899999999999991</v>
          </cell>
        </row>
        <row r="7870">
          <cell r="A7870" t="str">
            <v>06.203.0193-A</v>
          </cell>
          <cell r="B7870">
            <v>8.7899999999999991</v>
          </cell>
        </row>
        <row r="7871">
          <cell r="A7871" t="str">
            <v>06.203.0194-0</v>
          </cell>
          <cell r="B7871">
            <v>9.82</v>
          </cell>
        </row>
        <row r="7872">
          <cell r="A7872" t="str">
            <v>06.203.0194-A</v>
          </cell>
          <cell r="B7872">
            <v>9.82</v>
          </cell>
        </row>
        <row r="7873">
          <cell r="A7873" t="str">
            <v>06.203.0195-0</v>
          </cell>
          <cell r="B7873">
            <v>13.75</v>
          </cell>
        </row>
        <row r="7874">
          <cell r="A7874" t="str">
            <v>06.203.0195-A</v>
          </cell>
          <cell r="B7874">
            <v>13.75</v>
          </cell>
        </row>
        <row r="7875">
          <cell r="A7875" t="str">
            <v>06.203.0196-0</v>
          </cell>
          <cell r="B7875">
            <v>22.12</v>
          </cell>
        </row>
        <row r="7876">
          <cell r="A7876" t="str">
            <v>06.203.0196-A</v>
          </cell>
          <cell r="B7876">
            <v>22.12</v>
          </cell>
        </row>
        <row r="7877">
          <cell r="A7877" t="str">
            <v>06.203.0197-0</v>
          </cell>
          <cell r="B7877">
            <v>23.32</v>
          </cell>
        </row>
        <row r="7878">
          <cell r="A7878" t="str">
            <v>06.203.0197-A</v>
          </cell>
          <cell r="B7878">
            <v>23.32</v>
          </cell>
        </row>
        <row r="7879">
          <cell r="A7879" t="str">
            <v>06.203.0198-0</v>
          </cell>
          <cell r="B7879">
            <v>24.08</v>
          </cell>
        </row>
        <row r="7880">
          <cell r="A7880" t="str">
            <v>06.203.0198-A</v>
          </cell>
          <cell r="B7880">
            <v>24.08</v>
          </cell>
        </row>
        <row r="7881">
          <cell r="A7881" t="str">
            <v>06.203.0199-0</v>
          </cell>
          <cell r="B7881">
            <v>42.35</v>
          </cell>
        </row>
        <row r="7882">
          <cell r="A7882" t="str">
            <v>06.203.0199-A</v>
          </cell>
          <cell r="B7882">
            <v>42.35</v>
          </cell>
        </row>
        <row r="7883">
          <cell r="A7883" t="str">
            <v>06.203.0200-0</v>
          </cell>
          <cell r="B7883">
            <v>77.02</v>
          </cell>
        </row>
        <row r="7884">
          <cell r="A7884" t="str">
            <v>06.203.0200-A</v>
          </cell>
          <cell r="B7884">
            <v>77.02</v>
          </cell>
        </row>
        <row r="7885">
          <cell r="A7885" t="str">
            <v>06.203.0201-0</v>
          </cell>
          <cell r="B7885">
            <v>82.51</v>
          </cell>
        </row>
        <row r="7886">
          <cell r="A7886" t="str">
            <v>06.203.0201-A</v>
          </cell>
          <cell r="B7886">
            <v>82.51</v>
          </cell>
        </row>
        <row r="7887">
          <cell r="A7887" t="str">
            <v>06.203.0202-0</v>
          </cell>
          <cell r="B7887">
            <v>111.64</v>
          </cell>
        </row>
        <row r="7888">
          <cell r="A7888" t="str">
            <v>06.203.0202-A</v>
          </cell>
          <cell r="B7888">
            <v>111.64</v>
          </cell>
        </row>
        <row r="7889">
          <cell r="A7889" t="str">
            <v>06.203.0203-0</v>
          </cell>
          <cell r="B7889">
            <v>145.94999999999999</v>
          </cell>
        </row>
        <row r="7890">
          <cell r="A7890" t="str">
            <v>06.203.0203-A</v>
          </cell>
          <cell r="B7890">
            <v>145.94999999999999</v>
          </cell>
        </row>
        <row r="7891">
          <cell r="A7891" t="str">
            <v>06.203.0204-0</v>
          </cell>
          <cell r="B7891">
            <v>187.32</v>
          </cell>
        </row>
        <row r="7892">
          <cell r="A7892" t="str">
            <v>06.203.0204-A</v>
          </cell>
          <cell r="B7892">
            <v>187.32</v>
          </cell>
        </row>
        <row r="7893">
          <cell r="A7893" t="str">
            <v>06.203.0205-0</v>
          </cell>
          <cell r="B7893">
            <v>207.65</v>
          </cell>
        </row>
        <row r="7894">
          <cell r="A7894" t="str">
            <v>06.203.0205-A</v>
          </cell>
          <cell r="B7894">
            <v>207.65</v>
          </cell>
        </row>
        <row r="7895">
          <cell r="A7895" t="str">
            <v>06.203.0206-0</v>
          </cell>
          <cell r="B7895">
            <v>501.48</v>
          </cell>
        </row>
        <row r="7896">
          <cell r="A7896" t="str">
            <v>06.203.0206-A</v>
          </cell>
          <cell r="B7896">
            <v>501.48</v>
          </cell>
        </row>
        <row r="7897">
          <cell r="A7897" t="str">
            <v>06.203.0207-0</v>
          </cell>
          <cell r="B7897">
            <v>526.79</v>
          </cell>
        </row>
        <row r="7898">
          <cell r="A7898" t="str">
            <v>06.203.0207-A</v>
          </cell>
          <cell r="B7898">
            <v>526.79</v>
          </cell>
        </row>
        <row r="7899">
          <cell r="A7899" t="str">
            <v>06.203.0208-0</v>
          </cell>
          <cell r="B7899">
            <v>775.75</v>
          </cell>
        </row>
        <row r="7900">
          <cell r="A7900" t="str">
            <v>06.203.0208-A</v>
          </cell>
          <cell r="B7900">
            <v>775.75</v>
          </cell>
        </row>
        <row r="7901">
          <cell r="A7901" t="str">
            <v>06.203.0209-0</v>
          </cell>
          <cell r="B7901">
            <v>1845.66</v>
          </cell>
        </row>
        <row r="7902">
          <cell r="A7902" t="str">
            <v>06.203.0209-A</v>
          </cell>
          <cell r="B7902">
            <v>1845.66</v>
          </cell>
        </row>
        <row r="7903">
          <cell r="A7903" t="str">
            <v>06.205.0050-0</v>
          </cell>
          <cell r="B7903">
            <v>18.63</v>
          </cell>
        </row>
        <row r="7904">
          <cell r="A7904" t="str">
            <v>06.205.0050-A</v>
          </cell>
          <cell r="B7904">
            <v>18.63</v>
          </cell>
        </row>
        <row r="7905">
          <cell r="A7905" t="str">
            <v>06.205.0051-0</v>
          </cell>
          <cell r="B7905">
            <v>37.42</v>
          </cell>
        </row>
        <row r="7906">
          <cell r="A7906" t="str">
            <v>06.205.0051-A</v>
          </cell>
          <cell r="B7906">
            <v>37.42</v>
          </cell>
        </row>
        <row r="7907">
          <cell r="A7907" t="str">
            <v>06.205.0052-0</v>
          </cell>
          <cell r="B7907">
            <v>54.64</v>
          </cell>
        </row>
        <row r="7908">
          <cell r="A7908" t="str">
            <v>06.205.0052-A</v>
          </cell>
          <cell r="B7908">
            <v>54.64</v>
          </cell>
        </row>
        <row r="7909">
          <cell r="A7909" t="str">
            <v>06.205.0053-0</v>
          </cell>
          <cell r="B7909">
            <v>80.56</v>
          </cell>
        </row>
        <row r="7910">
          <cell r="A7910" t="str">
            <v>06.205.0053-A</v>
          </cell>
          <cell r="B7910">
            <v>80.56</v>
          </cell>
        </row>
        <row r="7911">
          <cell r="A7911" t="str">
            <v>06.205.0054-0</v>
          </cell>
          <cell r="B7911">
            <v>103.13</v>
          </cell>
        </row>
        <row r="7912">
          <cell r="A7912" t="str">
            <v>06.205.0054-A</v>
          </cell>
          <cell r="B7912">
            <v>103.13</v>
          </cell>
        </row>
        <row r="7913">
          <cell r="A7913" t="str">
            <v>06.205.0055-0</v>
          </cell>
          <cell r="B7913">
            <v>215.21</v>
          </cell>
        </row>
        <row r="7914">
          <cell r="A7914" t="str">
            <v>06.205.0055-A</v>
          </cell>
          <cell r="B7914">
            <v>215.21</v>
          </cell>
        </row>
        <row r="7915">
          <cell r="A7915" t="str">
            <v>06.205.0056-0</v>
          </cell>
          <cell r="B7915">
            <v>269.77</v>
          </cell>
        </row>
        <row r="7916">
          <cell r="A7916" t="str">
            <v>06.205.0056-A</v>
          </cell>
          <cell r="B7916">
            <v>269.77</v>
          </cell>
        </row>
        <row r="7917">
          <cell r="A7917" t="str">
            <v>06.205.0057-0</v>
          </cell>
          <cell r="B7917">
            <v>320.26</v>
          </cell>
        </row>
        <row r="7918">
          <cell r="A7918" t="str">
            <v>06.205.0057-A</v>
          </cell>
          <cell r="B7918">
            <v>320.26</v>
          </cell>
        </row>
        <row r="7919">
          <cell r="A7919" t="str">
            <v>06.205.0058-0</v>
          </cell>
          <cell r="B7919">
            <v>457.08</v>
          </cell>
        </row>
        <row r="7920">
          <cell r="A7920" t="str">
            <v>06.205.0058-A</v>
          </cell>
          <cell r="B7920">
            <v>457.08</v>
          </cell>
        </row>
        <row r="7921">
          <cell r="A7921" t="str">
            <v>06.205.0059-0</v>
          </cell>
          <cell r="B7921">
            <v>623.6</v>
          </cell>
        </row>
        <row r="7922">
          <cell r="A7922" t="str">
            <v>06.205.0059-A</v>
          </cell>
          <cell r="B7922">
            <v>623.6</v>
          </cell>
        </row>
        <row r="7923">
          <cell r="A7923" t="str">
            <v>06.205.0060-0</v>
          </cell>
          <cell r="B7923">
            <v>794.12</v>
          </cell>
        </row>
        <row r="7924">
          <cell r="A7924" t="str">
            <v>06.205.0060-A</v>
          </cell>
          <cell r="B7924">
            <v>794.12</v>
          </cell>
        </row>
        <row r="7925">
          <cell r="A7925" t="str">
            <v>06.205.0061-0</v>
          </cell>
          <cell r="B7925">
            <v>1020.03</v>
          </cell>
        </row>
        <row r="7926">
          <cell r="A7926" t="str">
            <v>06.205.0061-A</v>
          </cell>
          <cell r="B7926">
            <v>1020.03</v>
          </cell>
        </row>
        <row r="7927">
          <cell r="A7927" t="str">
            <v>06.205.0062-0</v>
          </cell>
          <cell r="B7927">
            <v>1283.78</v>
          </cell>
        </row>
        <row r="7928">
          <cell r="A7928" t="str">
            <v>06.205.0062-A</v>
          </cell>
          <cell r="B7928">
            <v>1283.78</v>
          </cell>
        </row>
        <row r="7929">
          <cell r="A7929" t="str">
            <v>06.205.0063-0</v>
          </cell>
          <cell r="B7929">
            <v>1490.58</v>
          </cell>
        </row>
        <row r="7930">
          <cell r="A7930" t="str">
            <v>06.205.0063-A</v>
          </cell>
          <cell r="B7930">
            <v>1490.58</v>
          </cell>
        </row>
        <row r="7931">
          <cell r="A7931" t="str">
            <v>06.205.0064-0</v>
          </cell>
          <cell r="B7931">
            <v>1944.95</v>
          </cell>
        </row>
        <row r="7932">
          <cell r="A7932" t="str">
            <v>06.205.0064-A</v>
          </cell>
          <cell r="B7932">
            <v>1944.95</v>
          </cell>
        </row>
        <row r="7933">
          <cell r="A7933" t="str">
            <v>06.205.0065-0</v>
          </cell>
          <cell r="B7933">
            <v>2390.9699999999998</v>
          </cell>
        </row>
        <row r="7934">
          <cell r="A7934" t="str">
            <v>06.205.0065-A</v>
          </cell>
          <cell r="B7934">
            <v>2390.9699999999998</v>
          </cell>
        </row>
        <row r="7935">
          <cell r="A7935" t="str">
            <v>06.205.0066-0</v>
          </cell>
          <cell r="B7935">
            <v>2658.57</v>
          </cell>
        </row>
        <row r="7936">
          <cell r="A7936" t="str">
            <v>06.205.0066-A</v>
          </cell>
          <cell r="B7936">
            <v>2658.57</v>
          </cell>
        </row>
        <row r="7937">
          <cell r="A7937" t="str">
            <v>06.205.0067-0</v>
          </cell>
          <cell r="B7937">
            <v>3035.77</v>
          </cell>
        </row>
        <row r="7938">
          <cell r="A7938" t="str">
            <v>06.205.0067-A</v>
          </cell>
          <cell r="B7938">
            <v>3035.77</v>
          </cell>
        </row>
        <row r="7939">
          <cell r="A7939" t="str">
            <v>06.205.0068-0</v>
          </cell>
          <cell r="B7939">
            <v>23.38</v>
          </cell>
        </row>
        <row r="7940">
          <cell r="A7940" t="str">
            <v>06.205.0068-A</v>
          </cell>
          <cell r="B7940">
            <v>23.38</v>
          </cell>
        </row>
        <row r="7941">
          <cell r="A7941" t="str">
            <v>06.205.0069-0</v>
          </cell>
          <cell r="B7941">
            <v>48.38</v>
          </cell>
        </row>
        <row r="7942">
          <cell r="A7942" t="str">
            <v>06.205.0069-A</v>
          </cell>
          <cell r="B7942">
            <v>48.38</v>
          </cell>
        </row>
        <row r="7943">
          <cell r="A7943" t="str">
            <v>06.205.0070-0</v>
          </cell>
          <cell r="B7943">
            <v>73.260000000000005</v>
          </cell>
        </row>
        <row r="7944">
          <cell r="A7944" t="str">
            <v>06.205.0070-A</v>
          </cell>
          <cell r="B7944">
            <v>73.260000000000005</v>
          </cell>
        </row>
        <row r="7945">
          <cell r="A7945" t="str">
            <v>06.205.0071-0</v>
          </cell>
          <cell r="B7945">
            <v>109.24</v>
          </cell>
        </row>
        <row r="7946">
          <cell r="A7946" t="str">
            <v>06.205.0071-A</v>
          </cell>
          <cell r="B7946">
            <v>109.24</v>
          </cell>
        </row>
        <row r="7947">
          <cell r="A7947" t="str">
            <v>06.205.0072-0</v>
          </cell>
          <cell r="B7947">
            <v>144.1</v>
          </cell>
        </row>
        <row r="7948">
          <cell r="A7948" t="str">
            <v>06.205.0072-A</v>
          </cell>
          <cell r="B7948">
            <v>144.1</v>
          </cell>
        </row>
        <row r="7949">
          <cell r="A7949" t="str">
            <v>06.205.0073-0</v>
          </cell>
          <cell r="B7949">
            <v>258.24</v>
          </cell>
        </row>
        <row r="7950">
          <cell r="A7950" t="str">
            <v>06.205.0073-A</v>
          </cell>
          <cell r="B7950">
            <v>258.24</v>
          </cell>
        </row>
        <row r="7951">
          <cell r="A7951" t="str">
            <v>06.205.0074-0</v>
          </cell>
          <cell r="B7951">
            <v>325.91000000000003</v>
          </cell>
        </row>
        <row r="7952">
          <cell r="A7952" t="str">
            <v>06.205.0074-A</v>
          </cell>
          <cell r="B7952">
            <v>325.91000000000003</v>
          </cell>
        </row>
        <row r="7953">
          <cell r="A7953" t="str">
            <v>06.205.0075-0</v>
          </cell>
          <cell r="B7953">
            <v>388.14</v>
          </cell>
        </row>
        <row r="7954">
          <cell r="A7954" t="str">
            <v>06.205.0075-A</v>
          </cell>
          <cell r="B7954">
            <v>388.14</v>
          </cell>
        </row>
        <row r="7955">
          <cell r="A7955" t="str">
            <v>06.205.0076-0</v>
          </cell>
          <cell r="B7955">
            <v>547.19000000000005</v>
          </cell>
        </row>
        <row r="7956">
          <cell r="A7956" t="str">
            <v>06.205.0076-A</v>
          </cell>
          <cell r="B7956">
            <v>547.19000000000005</v>
          </cell>
        </row>
        <row r="7957">
          <cell r="A7957" t="str">
            <v>06.205.0077-0</v>
          </cell>
          <cell r="B7957">
            <v>749.94</v>
          </cell>
        </row>
        <row r="7958">
          <cell r="A7958" t="str">
            <v>06.205.0077-A</v>
          </cell>
          <cell r="B7958">
            <v>749.94</v>
          </cell>
        </row>
        <row r="7959">
          <cell r="A7959" t="str">
            <v>06.205.0078-0</v>
          </cell>
          <cell r="B7959">
            <v>939.7</v>
          </cell>
        </row>
        <row r="7960">
          <cell r="A7960" t="str">
            <v>06.205.0078-A</v>
          </cell>
          <cell r="B7960">
            <v>939.7</v>
          </cell>
        </row>
        <row r="7961">
          <cell r="A7961" t="str">
            <v>06.205.0079-0</v>
          </cell>
          <cell r="B7961">
            <v>1170.07</v>
          </cell>
        </row>
        <row r="7962">
          <cell r="A7962" t="str">
            <v>06.205.0079-A</v>
          </cell>
          <cell r="B7962">
            <v>1170.07</v>
          </cell>
        </row>
        <row r="7963">
          <cell r="A7963" t="str">
            <v>06.205.0080-0</v>
          </cell>
          <cell r="B7963">
            <v>1436.82</v>
          </cell>
        </row>
        <row r="7964">
          <cell r="A7964" t="str">
            <v>06.205.0080-A</v>
          </cell>
          <cell r="B7964">
            <v>1436.82</v>
          </cell>
        </row>
        <row r="7965">
          <cell r="A7965" t="str">
            <v>06.205.0081-0</v>
          </cell>
          <cell r="B7965">
            <v>1657.59</v>
          </cell>
        </row>
        <row r="7966">
          <cell r="A7966" t="str">
            <v>06.205.0081-A</v>
          </cell>
          <cell r="B7966">
            <v>1657.59</v>
          </cell>
        </row>
        <row r="7967">
          <cell r="A7967" t="str">
            <v>06.205.0082-0</v>
          </cell>
          <cell r="B7967">
            <v>2284.9699999999998</v>
          </cell>
        </row>
        <row r="7968">
          <cell r="A7968" t="str">
            <v>06.205.0082-A</v>
          </cell>
          <cell r="B7968">
            <v>2284.9699999999998</v>
          </cell>
        </row>
        <row r="7969">
          <cell r="A7969" t="str">
            <v>06.205.0083-0</v>
          </cell>
          <cell r="B7969">
            <v>2915.82</v>
          </cell>
        </row>
        <row r="7970">
          <cell r="A7970" t="str">
            <v>06.205.0083-A</v>
          </cell>
          <cell r="B7970">
            <v>2915.82</v>
          </cell>
        </row>
        <row r="7971">
          <cell r="A7971" t="str">
            <v>06.205.0084-0</v>
          </cell>
          <cell r="B7971">
            <v>3243.07</v>
          </cell>
        </row>
        <row r="7972">
          <cell r="A7972" t="str">
            <v>06.205.0084-A</v>
          </cell>
          <cell r="B7972">
            <v>3243.07</v>
          </cell>
        </row>
        <row r="7973">
          <cell r="A7973" t="str">
            <v>06.205.0085-0</v>
          </cell>
          <cell r="B7973">
            <v>3713.31</v>
          </cell>
        </row>
        <row r="7974">
          <cell r="A7974" t="str">
            <v>06.205.0085-A</v>
          </cell>
          <cell r="B7974">
            <v>3713.31</v>
          </cell>
        </row>
        <row r="7975">
          <cell r="A7975" t="str">
            <v>06.205.0086-0</v>
          </cell>
          <cell r="B7975">
            <v>23.55</v>
          </cell>
        </row>
        <row r="7976">
          <cell r="A7976" t="str">
            <v>06.205.0086-A</v>
          </cell>
          <cell r="B7976">
            <v>23.55</v>
          </cell>
        </row>
        <row r="7977">
          <cell r="A7977" t="str">
            <v>06.205.0087-0</v>
          </cell>
          <cell r="B7977">
            <v>56.41</v>
          </cell>
        </row>
        <row r="7978">
          <cell r="A7978" t="str">
            <v>06.205.0087-A</v>
          </cell>
          <cell r="B7978">
            <v>56.41</v>
          </cell>
        </row>
        <row r="7979">
          <cell r="A7979" t="str">
            <v>06.205.0088-0</v>
          </cell>
          <cell r="B7979">
            <v>81.28</v>
          </cell>
        </row>
        <row r="7980">
          <cell r="A7980" t="str">
            <v>06.205.0088-A</v>
          </cell>
          <cell r="B7980">
            <v>81.28</v>
          </cell>
        </row>
        <row r="7981">
          <cell r="A7981" t="str">
            <v>06.205.0089-0</v>
          </cell>
          <cell r="B7981">
            <v>108.4</v>
          </cell>
        </row>
        <row r="7982">
          <cell r="A7982" t="str">
            <v>06.205.0089-A</v>
          </cell>
          <cell r="B7982">
            <v>108.4</v>
          </cell>
        </row>
        <row r="7983">
          <cell r="A7983" t="str">
            <v>06.205.0090-0</v>
          </cell>
          <cell r="B7983">
            <v>154.97</v>
          </cell>
        </row>
        <row r="7984">
          <cell r="A7984" t="str">
            <v>06.205.0090-A</v>
          </cell>
          <cell r="B7984">
            <v>154.97</v>
          </cell>
        </row>
        <row r="7985">
          <cell r="A7985" t="str">
            <v>06.205.0091-0</v>
          </cell>
          <cell r="B7985">
            <v>289.23</v>
          </cell>
        </row>
        <row r="7986">
          <cell r="A7986" t="str">
            <v>06.205.0091-A</v>
          </cell>
          <cell r="B7986">
            <v>289.23</v>
          </cell>
        </row>
        <row r="7987">
          <cell r="A7987" t="str">
            <v>06.205.0092-0</v>
          </cell>
          <cell r="B7987">
            <v>346.22</v>
          </cell>
        </row>
        <row r="7988">
          <cell r="A7988" t="str">
            <v>06.205.0092-A</v>
          </cell>
          <cell r="B7988">
            <v>346.22</v>
          </cell>
        </row>
        <row r="7989">
          <cell r="A7989" t="str">
            <v>06.205.0093-0</v>
          </cell>
          <cell r="B7989">
            <v>412.94</v>
          </cell>
        </row>
        <row r="7990">
          <cell r="A7990" t="str">
            <v>06.205.0093-A</v>
          </cell>
          <cell r="B7990">
            <v>412.94</v>
          </cell>
        </row>
        <row r="7991">
          <cell r="A7991" t="str">
            <v>06.205.0094-0</v>
          </cell>
          <cell r="B7991">
            <v>555.61</v>
          </cell>
        </row>
        <row r="7992">
          <cell r="A7992" t="str">
            <v>06.205.0094-A</v>
          </cell>
          <cell r="B7992">
            <v>555.61</v>
          </cell>
        </row>
        <row r="7993">
          <cell r="A7993" t="str">
            <v>06.205.0095-0</v>
          </cell>
          <cell r="B7993">
            <v>758.37</v>
          </cell>
        </row>
        <row r="7994">
          <cell r="A7994" t="str">
            <v>06.205.0095-A</v>
          </cell>
          <cell r="B7994">
            <v>758.37</v>
          </cell>
        </row>
        <row r="7995">
          <cell r="A7995" t="str">
            <v>06.205.0096-0</v>
          </cell>
          <cell r="B7995">
            <v>948.12</v>
          </cell>
        </row>
        <row r="7996">
          <cell r="A7996" t="str">
            <v>06.205.0096-A</v>
          </cell>
          <cell r="B7996">
            <v>948.12</v>
          </cell>
        </row>
        <row r="7997">
          <cell r="A7997" t="str">
            <v>06.205.0097-0</v>
          </cell>
          <cell r="B7997">
            <v>1178.5</v>
          </cell>
        </row>
        <row r="7998">
          <cell r="A7998" t="str">
            <v>06.205.0097-A</v>
          </cell>
          <cell r="B7998">
            <v>1178.5</v>
          </cell>
        </row>
        <row r="7999">
          <cell r="A7999" t="str">
            <v>06.205.0098-0</v>
          </cell>
          <cell r="B7999">
            <v>1445.25</v>
          </cell>
        </row>
        <row r="8000">
          <cell r="A8000" t="str">
            <v>06.205.0098-A</v>
          </cell>
          <cell r="B8000">
            <v>1445.25</v>
          </cell>
        </row>
        <row r="8001">
          <cell r="A8001" t="str">
            <v>06.205.0099-0</v>
          </cell>
          <cell r="B8001">
            <v>1666.02</v>
          </cell>
        </row>
        <row r="8002">
          <cell r="A8002" t="str">
            <v>06.205.0099-A</v>
          </cell>
          <cell r="B8002">
            <v>1666.02</v>
          </cell>
        </row>
        <row r="8003">
          <cell r="A8003" t="str">
            <v>06.205.0100-0</v>
          </cell>
          <cell r="B8003">
            <v>2293.39</v>
          </cell>
        </row>
        <row r="8004">
          <cell r="A8004" t="str">
            <v>06.205.0100-A</v>
          </cell>
          <cell r="B8004">
            <v>2293.39</v>
          </cell>
        </row>
        <row r="8005">
          <cell r="A8005" t="str">
            <v>06.205.0101-0</v>
          </cell>
          <cell r="B8005">
            <v>3168.55</v>
          </cell>
        </row>
        <row r="8006">
          <cell r="A8006" t="str">
            <v>06.205.0101-A</v>
          </cell>
          <cell r="B8006">
            <v>3168.55</v>
          </cell>
        </row>
        <row r="8007">
          <cell r="A8007" t="str">
            <v>06.205.0102-0</v>
          </cell>
          <cell r="B8007">
            <v>3543.17</v>
          </cell>
        </row>
        <row r="8008">
          <cell r="A8008" t="str">
            <v>06.205.0102-A</v>
          </cell>
          <cell r="B8008">
            <v>3543.17</v>
          </cell>
        </row>
        <row r="8009">
          <cell r="A8009" t="str">
            <v>06.205.0103-0</v>
          </cell>
          <cell r="B8009">
            <v>4056.92</v>
          </cell>
        </row>
        <row r="8010">
          <cell r="A8010" t="str">
            <v>06.205.0103-A</v>
          </cell>
          <cell r="B8010">
            <v>4056.92</v>
          </cell>
        </row>
        <row r="8011">
          <cell r="A8011" t="str">
            <v>06.205.0105-0</v>
          </cell>
          <cell r="B8011">
            <v>19.329999999999998</v>
          </cell>
        </row>
        <row r="8012">
          <cell r="A8012" t="str">
            <v>06.205.0105-A</v>
          </cell>
          <cell r="B8012">
            <v>19.329999999999998</v>
          </cell>
        </row>
        <row r="8013">
          <cell r="A8013" t="str">
            <v>06.205.0106-0</v>
          </cell>
          <cell r="B8013">
            <v>38.85</v>
          </cell>
        </row>
        <row r="8014">
          <cell r="A8014" t="str">
            <v>06.205.0106-A</v>
          </cell>
          <cell r="B8014">
            <v>38.85</v>
          </cell>
        </row>
        <row r="8015">
          <cell r="A8015" t="str">
            <v>06.205.0107-0</v>
          </cell>
          <cell r="B8015">
            <v>73.260000000000005</v>
          </cell>
        </row>
        <row r="8016">
          <cell r="A8016" t="str">
            <v>06.205.0107-A</v>
          </cell>
          <cell r="B8016">
            <v>73.260000000000005</v>
          </cell>
        </row>
        <row r="8017">
          <cell r="A8017" t="str">
            <v>06.205.0108-0</v>
          </cell>
          <cell r="B8017">
            <v>98.2</v>
          </cell>
        </row>
        <row r="8018">
          <cell r="A8018" t="str">
            <v>06.205.0108-A</v>
          </cell>
          <cell r="B8018">
            <v>98.2</v>
          </cell>
        </row>
        <row r="8019">
          <cell r="A8019" t="str">
            <v>06.205.0109-0</v>
          </cell>
          <cell r="B8019">
            <v>126.86</v>
          </cell>
        </row>
        <row r="8020">
          <cell r="A8020" t="str">
            <v>06.205.0109-A</v>
          </cell>
          <cell r="B8020">
            <v>126.86</v>
          </cell>
        </row>
        <row r="8021">
          <cell r="A8021" t="str">
            <v>06.205.0110-0</v>
          </cell>
          <cell r="B8021">
            <v>247.49</v>
          </cell>
        </row>
        <row r="8022">
          <cell r="A8022" t="str">
            <v>06.205.0110-A</v>
          </cell>
          <cell r="B8022">
            <v>247.49</v>
          </cell>
        </row>
        <row r="8023">
          <cell r="A8023" t="str">
            <v>06.205.0111-0</v>
          </cell>
          <cell r="B8023">
            <v>312.64</v>
          </cell>
        </row>
        <row r="8024">
          <cell r="A8024" t="str">
            <v>06.205.0111-A</v>
          </cell>
          <cell r="B8024">
            <v>312.64</v>
          </cell>
        </row>
        <row r="8025">
          <cell r="A8025" t="str">
            <v>06.205.0112-0</v>
          </cell>
          <cell r="B8025">
            <v>372.61</v>
          </cell>
        </row>
        <row r="8026">
          <cell r="A8026" t="str">
            <v>06.205.0112-A</v>
          </cell>
          <cell r="B8026">
            <v>372.61</v>
          </cell>
        </row>
        <row r="8027">
          <cell r="A8027" t="str">
            <v>06.205.0113-0</v>
          </cell>
          <cell r="B8027">
            <v>537.64</v>
          </cell>
        </row>
        <row r="8028">
          <cell r="A8028" t="str">
            <v>06.205.0113-A</v>
          </cell>
          <cell r="B8028">
            <v>537.64</v>
          </cell>
        </row>
        <row r="8029">
          <cell r="A8029" t="str">
            <v>06.205.0114-0</v>
          </cell>
          <cell r="B8029">
            <v>733.59</v>
          </cell>
        </row>
        <row r="8030">
          <cell r="A8030" t="str">
            <v>06.205.0114-A</v>
          </cell>
          <cell r="B8030">
            <v>733.59</v>
          </cell>
        </row>
        <row r="8031">
          <cell r="A8031" t="str">
            <v>06.205.0115-0</v>
          </cell>
          <cell r="B8031">
            <v>937.55</v>
          </cell>
        </row>
        <row r="8032">
          <cell r="A8032" t="str">
            <v>06.205.0115-A</v>
          </cell>
          <cell r="B8032">
            <v>937.55</v>
          </cell>
        </row>
        <row r="8033">
          <cell r="A8033" t="str">
            <v>06.205.0116-0</v>
          </cell>
          <cell r="B8033">
            <v>1209.92</v>
          </cell>
        </row>
        <row r="8034">
          <cell r="A8034" t="str">
            <v>06.205.0116-A</v>
          </cell>
          <cell r="B8034">
            <v>1209.92</v>
          </cell>
        </row>
        <row r="8035">
          <cell r="A8035" t="str">
            <v>06.205.0117-0</v>
          </cell>
          <cell r="B8035">
            <v>1519.51</v>
          </cell>
        </row>
        <row r="8036">
          <cell r="A8036" t="str">
            <v>06.205.0117-A</v>
          </cell>
          <cell r="B8036">
            <v>1519.51</v>
          </cell>
        </row>
        <row r="8037">
          <cell r="A8037" t="str">
            <v>06.205.0118-0</v>
          </cell>
          <cell r="B8037">
            <v>1781</v>
          </cell>
        </row>
        <row r="8038">
          <cell r="A8038" t="str">
            <v>06.205.0118-A</v>
          </cell>
          <cell r="B8038">
            <v>1781</v>
          </cell>
        </row>
        <row r="8039">
          <cell r="A8039" t="str">
            <v>06.205.0119-0</v>
          </cell>
          <cell r="B8039">
            <v>2357.13</v>
          </cell>
        </row>
        <row r="8040">
          <cell r="A8040" t="str">
            <v>06.205.0119-A</v>
          </cell>
          <cell r="B8040">
            <v>2357.13</v>
          </cell>
        </row>
        <row r="8041">
          <cell r="A8041" t="str">
            <v>06.205.0120-0</v>
          </cell>
          <cell r="B8041">
            <v>2855.73</v>
          </cell>
        </row>
        <row r="8042">
          <cell r="A8042" t="str">
            <v>06.205.0120-A</v>
          </cell>
          <cell r="B8042">
            <v>2855.73</v>
          </cell>
        </row>
        <row r="8043">
          <cell r="A8043" t="str">
            <v>06.205.0121-0</v>
          </cell>
          <cell r="B8043">
            <v>3193.88</v>
          </cell>
        </row>
        <row r="8044">
          <cell r="A8044" t="str">
            <v>06.205.0121-A</v>
          </cell>
          <cell r="B8044">
            <v>3193.88</v>
          </cell>
        </row>
        <row r="8045">
          <cell r="A8045" t="str">
            <v>06.205.0122-0</v>
          </cell>
          <cell r="B8045">
            <v>3656.99</v>
          </cell>
        </row>
        <row r="8046">
          <cell r="A8046" t="str">
            <v>06.205.0122-A</v>
          </cell>
          <cell r="B8046">
            <v>3656.99</v>
          </cell>
        </row>
        <row r="8047">
          <cell r="A8047" t="str">
            <v>06.205.0123-0</v>
          </cell>
          <cell r="B8047">
            <v>23.39</v>
          </cell>
        </row>
        <row r="8048">
          <cell r="A8048" t="str">
            <v>06.205.0123-A</v>
          </cell>
          <cell r="B8048">
            <v>23.39</v>
          </cell>
        </row>
        <row r="8049">
          <cell r="A8049" t="str">
            <v>06.205.0124-0</v>
          </cell>
          <cell r="B8049">
            <v>54.71</v>
          </cell>
        </row>
        <row r="8050">
          <cell r="A8050" t="str">
            <v>06.205.0124-A</v>
          </cell>
          <cell r="B8050">
            <v>54.71</v>
          </cell>
        </row>
        <row r="8051">
          <cell r="A8051" t="str">
            <v>06.205.0125-0</v>
          </cell>
          <cell r="B8051">
            <v>94.69</v>
          </cell>
        </row>
        <row r="8052">
          <cell r="A8052" t="str">
            <v>06.205.0125-A</v>
          </cell>
          <cell r="B8052">
            <v>94.69</v>
          </cell>
        </row>
        <row r="8053">
          <cell r="A8053" t="str">
            <v>06.205.0126-0</v>
          </cell>
          <cell r="B8053">
            <v>113.21</v>
          </cell>
        </row>
        <row r="8054">
          <cell r="A8054" t="str">
            <v>06.205.0126-A</v>
          </cell>
          <cell r="B8054">
            <v>113.21</v>
          </cell>
        </row>
        <row r="8055">
          <cell r="A8055" t="str">
            <v>06.205.0127-0</v>
          </cell>
          <cell r="B8055">
            <v>153.51</v>
          </cell>
        </row>
        <row r="8056">
          <cell r="A8056" t="str">
            <v>06.205.0127-A</v>
          </cell>
          <cell r="B8056">
            <v>153.51</v>
          </cell>
        </row>
        <row r="8057">
          <cell r="A8057" t="str">
            <v>06.205.0128-0</v>
          </cell>
          <cell r="B8057">
            <v>284.07</v>
          </cell>
        </row>
        <row r="8058">
          <cell r="A8058" t="str">
            <v>06.205.0128-A</v>
          </cell>
          <cell r="B8058">
            <v>284.07</v>
          </cell>
        </row>
        <row r="8059">
          <cell r="A8059" t="str">
            <v>06.205.0129-0</v>
          </cell>
          <cell r="B8059">
            <v>359.23</v>
          </cell>
        </row>
        <row r="8060">
          <cell r="A8060" t="str">
            <v>06.205.0129-A</v>
          </cell>
          <cell r="B8060">
            <v>359.23</v>
          </cell>
        </row>
        <row r="8061">
          <cell r="A8061" t="str">
            <v>06.205.0130-0</v>
          </cell>
          <cell r="B8061">
            <v>428.13</v>
          </cell>
        </row>
        <row r="8062">
          <cell r="A8062" t="str">
            <v>06.205.0130-A</v>
          </cell>
          <cell r="B8062">
            <v>428.13</v>
          </cell>
        </row>
        <row r="8063">
          <cell r="A8063" t="str">
            <v>06.205.0131-0</v>
          </cell>
          <cell r="B8063">
            <v>579.78</v>
          </cell>
        </row>
        <row r="8064">
          <cell r="A8064" t="str">
            <v>06.205.0131-A</v>
          </cell>
          <cell r="B8064">
            <v>579.78</v>
          </cell>
        </row>
        <row r="8065">
          <cell r="A8065" t="str">
            <v>06.205.0132-0</v>
          </cell>
          <cell r="B8065">
            <v>796.58</v>
          </cell>
        </row>
        <row r="8066">
          <cell r="A8066" t="str">
            <v>06.205.0132-A</v>
          </cell>
          <cell r="B8066">
            <v>796.58</v>
          </cell>
        </row>
        <row r="8067">
          <cell r="A8067" t="str">
            <v>06.205.0133-0</v>
          </cell>
          <cell r="B8067">
            <v>979.59</v>
          </cell>
        </row>
        <row r="8068">
          <cell r="A8068" t="str">
            <v>06.205.0133-A</v>
          </cell>
          <cell r="B8068">
            <v>979.59</v>
          </cell>
        </row>
        <row r="8069">
          <cell r="A8069" t="str">
            <v>06.205.0134-0</v>
          </cell>
          <cell r="B8069">
            <v>1249.8699999999999</v>
          </cell>
        </row>
        <row r="8070">
          <cell r="A8070" t="str">
            <v>06.205.0134-A</v>
          </cell>
          <cell r="B8070">
            <v>1249.8699999999999</v>
          </cell>
        </row>
        <row r="8071">
          <cell r="A8071" t="str">
            <v>06.205.0135-0</v>
          </cell>
          <cell r="B8071">
            <v>1536.84</v>
          </cell>
        </row>
        <row r="8072">
          <cell r="A8072" t="str">
            <v>06.205.0135-A</v>
          </cell>
          <cell r="B8072">
            <v>1536.84</v>
          </cell>
        </row>
        <row r="8073">
          <cell r="A8073" t="str">
            <v>06.205.0136-0</v>
          </cell>
          <cell r="B8073">
            <v>1799.2</v>
          </cell>
        </row>
        <row r="8074">
          <cell r="A8074" t="str">
            <v>06.205.0136-A</v>
          </cell>
          <cell r="B8074">
            <v>1799.2</v>
          </cell>
        </row>
        <row r="8075">
          <cell r="A8075" t="str">
            <v>06.205.0137-0</v>
          </cell>
          <cell r="B8075">
            <v>2461.41</v>
          </cell>
        </row>
        <row r="8076">
          <cell r="A8076" t="str">
            <v>06.205.0137-A</v>
          </cell>
          <cell r="B8076">
            <v>2461.41</v>
          </cell>
        </row>
        <row r="8077">
          <cell r="A8077" t="str">
            <v>06.205.0138-0</v>
          </cell>
          <cell r="B8077">
            <v>3298.27</v>
          </cell>
        </row>
        <row r="8078">
          <cell r="A8078" t="str">
            <v>06.205.0138-A</v>
          </cell>
          <cell r="B8078">
            <v>3298.27</v>
          </cell>
        </row>
        <row r="8079">
          <cell r="A8079" t="str">
            <v>06.205.0139-0</v>
          </cell>
          <cell r="B8079">
            <v>3688.77</v>
          </cell>
        </row>
        <row r="8080">
          <cell r="A8080" t="str">
            <v>06.205.0139-A</v>
          </cell>
          <cell r="B8080">
            <v>3688.77</v>
          </cell>
        </row>
        <row r="8081">
          <cell r="A8081" t="str">
            <v>06.205.0140-0</v>
          </cell>
          <cell r="B8081">
            <v>4197.47</v>
          </cell>
        </row>
        <row r="8082">
          <cell r="A8082" t="str">
            <v>06.205.0140-A</v>
          </cell>
          <cell r="B8082">
            <v>4197.47</v>
          </cell>
        </row>
        <row r="8083">
          <cell r="A8083" t="str">
            <v>06.205.0141-0</v>
          </cell>
          <cell r="B8083">
            <v>24.56</v>
          </cell>
        </row>
        <row r="8084">
          <cell r="A8084" t="str">
            <v>06.205.0141-A</v>
          </cell>
          <cell r="B8084">
            <v>24.56</v>
          </cell>
        </row>
        <row r="8085">
          <cell r="A8085" t="str">
            <v>06.205.0142-0</v>
          </cell>
          <cell r="B8085">
            <v>61.98</v>
          </cell>
        </row>
        <row r="8086">
          <cell r="A8086" t="str">
            <v>06.205.0142-A</v>
          </cell>
          <cell r="B8086">
            <v>61.98</v>
          </cell>
        </row>
        <row r="8087">
          <cell r="A8087" t="str">
            <v>06.205.0143-0</v>
          </cell>
          <cell r="B8087">
            <v>104.27</v>
          </cell>
        </row>
        <row r="8088">
          <cell r="A8088" t="str">
            <v>06.205.0143-A</v>
          </cell>
          <cell r="B8088">
            <v>104.27</v>
          </cell>
        </row>
        <row r="8089">
          <cell r="A8089" t="str">
            <v>06.205.0144-0</v>
          </cell>
          <cell r="B8089">
            <v>131.25</v>
          </cell>
        </row>
        <row r="8090">
          <cell r="A8090" t="str">
            <v>06.205.0144-A</v>
          </cell>
          <cell r="B8090">
            <v>131.25</v>
          </cell>
        </row>
        <row r="8091">
          <cell r="A8091" t="str">
            <v>06.205.0145-0</v>
          </cell>
          <cell r="B8091">
            <v>169.07</v>
          </cell>
        </row>
        <row r="8092">
          <cell r="A8092" t="str">
            <v>06.205.0145-A</v>
          </cell>
          <cell r="B8092">
            <v>169.07</v>
          </cell>
        </row>
        <row r="8093">
          <cell r="A8093" t="str">
            <v>06.205.0146-0</v>
          </cell>
          <cell r="B8093">
            <v>318.14999999999998</v>
          </cell>
        </row>
        <row r="8094">
          <cell r="A8094" t="str">
            <v>06.205.0146-A</v>
          </cell>
          <cell r="B8094">
            <v>318.14999999999998</v>
          </cell>
        </row>
        <row r="8095">
          <cell r="A8095" t="str">
            <v>06.205.0147-0</v>
          </cell>
          <cell r="B8095">
            <v>383.56</v>
          </cell>
        </row>
        <row r="8096">
          <cell r="A8096" t="str">
            <v>06.205.0147-A</v>
          </cell>
          <cell r="B8096">
            <v>383.56</v>
          </cell>
        </row>
        <row r="8097">
          <cell r="A8097" t="str">
            <v>06.205.0148-0</v>
          </cell>
          <cell r="B8097">
            <v>447.55</v>
          </cell>
        </row>
        <row r="8098">
          <cell r="A8098" t="str">
            <v>06.205.0148-A</v>
          </cell>
          <cell r="B8098">
            <v>447.55</v>
          </cell>
        </row>
        <row r="8099">
          <cell r="A8099" t="str">
            <v>06.205.0149-0</v>
          </cell>
          <cell r="B8099">
            <v>588.20000000000005</v>
          </cell>
        </row>
        <row r="8100">
          <cell r="A8100" t="str">
            <v>06.205.0149-A</v>
          </cell>
          <cell r="B8100">
            <v>588.20000000000005</v>
          </cell>
        </row>
        <row r="8101">
          <cell r="A8101" t="str">
            <v>06.205.0150-0</v>
          </cell>
          <cell r="B8101">
            <v>805.01</v>
          </cell>
        </row>
        <row r="8102">
          <cell r="A8102" t="str">
            <v>06.205.0150-A</v>
          </cell>
          <cell r="B8102">
            <v>805.01</v>
          </cell>
        </row>
        <row r="8103">
          <cell r="A8103" t="str">
            <v>06.205.0151-0</v>
          </cell>
          <cell r="B8103">
            <v>988.02</v>
          </cell>
        </row>
        <row r="8104">
          <cell r="A8104" t="str">
            <v>06.205.0151-A</v>
          </cell>
          <cell r="B8104">
            <v>988.02</v>
          </cell>
        </row>
        <row r="8105">
          <cell r="A8105" t="str">
            <v>06.205.0152-0</v>
          </cell>
          <cell r="B8105">
            <v>1258.29</v>
          </cell>
        </row>
        <row r="8106">
          <cell r="A8106" t="str">
            <v>06.205.0152-A</v>
          </cell>
          <cell r="B8106">
            <v>1258.29</v>
          </cell>
        </row>
        <row r="8107">
          <cell r="A8107" t="str">
            <v>06.205.0153-0</v>
          </cell>
          <cell r="B8107">
            <v>1545.27</v>
          </cell>
        </row>
        <row r="8108">
          <cell r="A8108" t="str">
            <v>06.205.0153-A</v>
          </cell>
          <cell r="B8108">
            <v>1545.27</v>
          </cell>
        </row>
        <row r="8109">
          <cell r="A8109" t="str">
            <v>06.205.0154-0</v>
          </cell>
          <cell r="B8109">
            <v>1807.63</v>
          </cell>
        </row>
        <row r="8110">
          <cell r="A8110" t="str">
            <v>06.205.0154-A</v>
          </cell>
          <cell r="B8110">
            <v>1807.63</v>
          </cell>
        </row>
        <row r="8111">
          <cell r="A8111" t="str">
            <v>06.205.0155-0</v>
          </cell>
          <cell r="B8111">
            <v>2469.84</v>
          </cell>
        </row>
        <row r="8112">
          <cell r="A8112" t="str">
            <v>06.205.0155-A</v>
          </cell>
          <cell r="B8112">
            <v>2469.84</v>
          </cell>
        </row>
        <row r="8113">
          <cell r="A8113" t="str">
            <v>06.205.0156-0</v>
          </cell>
          <cell r="B8113">
            <v>3610.51</v>
          </cell>
        </row>
        <row r="8114">
          <cell r="A8114" t="str">
            <v>06.205.0156-A</v>
          </cell>
          <cell r="B8114">
            <v>3610.51</v>
          </cell>
        </row>
        <row r="8115">
          <cell r="A8115" t="str">
            <v>06.205.0157-0</v>
          </cell>
          <cell r="B8115">
            <v>4049.46</v>
          </cell>
        </row>
        <row r="8116">
          <cell r="A8116" t="str">
            <v>06.205.0157-A</v>
          </cell>
          <cell r="B8116">
            <v>4049.46</v>
          </cell>
        </row>
        <row r="8117">
          <cell r="A8117" t="str">
            <v>06.205.0158-0</v>
          </cell>
          <cell r="B8117">
            <v>4616.3599999999997</v>
          </cell>
        </row>
        <row r="8118">
          <cell r="A8118" t="str">
            <v>06.205.0158-A</v>
          </cell>
          <cell r="B8118">
            <v>4616.3599999999997</v>
          </cell>
        </row>
        <row r="8119">
          <cell r="A8119" t="str">
            <v>06.250.0012-0</v>
          </cell>
          <cell r="B8119">
            <v>116.84</v>
          </cell>
        </row>
        <row r="8120">
          <cell r="A8120" t="str">
            <v>06.250.0012-A</v>
          </cell>
          <cell r="B8120">
            <v>116.84</v>
          </cell>
        </row>
        <row r="8121">
          <cell r="A8121" t="str">
            <v>06.250.0013-0</v>
          </cell>
          <cell r="B8121">
            <v>160.58000000000001</v>
          </cell>
        </row>
        <row r="8122">
          <cell r="A8122" t="str">
            <v>06.250.0013-A</v>
          </cell>
          <cell r="B8122">
            <v>160.58000000000001</v>
          </cell>
        </row>
        <row r="8123">
          <cell r="A8123" t="str">
            <v>06.250.0014-0</v>
          </cell>
          <cell r="B8123">
            <v>196.04</v>
          </cell>
        </row>
        <row r="8124">
          <cell r="A8124" t="str">
            <v>06.250.0014-A</v>
          </cell>
          <cell r="B8124">
            <v>196.04</v>
          </cell>
        </row>
        <row r="8125">
          <cell r="A8125" t="str">
            <v>06.250.0015-0</v>
          </cell>
          <cell r="B8125">
            <v>198.84</v>
          </cell>
        </row>
        <row r="8126">
          <cell r="A8126" t="str">
            <v>06.250.0015-A</v>
          </cell>
          <cell r="B8126">
            <v>198.84</v>
          </cell>
        </row>
        <row r="8127">
          <cell r="A8127" t="str">
            <v>06.250.0016-0</v>
          </cell>
          <cell r="B8127">
            <v>297.66000000000003</v>
          </cell>
        </row>
        <row r="8128">
          <cell r="A8128" t="str">
            <v>06.250.0016-A</v>
          </cell>
          <cell r="B8128">
            <v>297.66000000000003</v>
          </cell>
        </row>
        <row r="8129">
          <cell r="A8129" t="str">
            <v>06.250.0017-0</v>
          </cell>
          <cell r="B8129">
            <v>336.52</v>
          </cell>
        </row>
        <row r="8130">
          <cell r="A8130" t="str">
            <v>06.250.0017-A</v>
          </cell>
          <cell r="B8130">
            <v>336.52</v>
          </cell>
        </row>
        <row r="8131">
          <cell r="A8131" t="str">
            <v>06.250.0018-0</v>
          </cell>
          <cell r="B8131">
            <v>416.1</v>
          </cell>
        </row>
        <row r="8132">
          <cell r="A8132" t="str">
            <v>06.250.0018-A</v>
          </cell>
          <cell r="B8132">
            <v>416.1</v>
          </cell>
        </row>
        <row r="8133">
          <cell r="A8133" t="str">
            <v>06.250.0020-0</v>
          </cell>
          <cell r="B8133">
            <v>709.81</v>
          </cell>
        </row>
        <row r="8134">
          <cell r="A8134" t="str">
            <v>06.250.0020-A</v>
          </cell>
          <cell r="B8134">
            <v>709.81</v>
          </cell>
        </row>
        <row r="8135">
          <cell r="A8135" t="str">
            <v>06.250.0021-0</v>
          </cell>
          <cell r="B8135">
            <v>1072.02</v>
          </cell>
        </row>
        <row r="8136">
          <cell r="A8136" t="str">
            <v>06.250.0021-A</v>
          </cell>
          <cell r="B8136">
            <v>1072.02</v>
          </cell>
        </row>
        <row r="8137">
          <cell r="A8137" t="str">
            <v>06.250.0022-0</v>
          </cell>
          <cell r="B8137">
            <v>1360.23</v>
          </cell>
        </row>
        <row r="8138">
          <cell r="A8138" t="str">
            <v>06.250.0022-A</v>
          </cell>
          <cell r="B8138">
            <v>1360.23</v>
          </cell>
        </row>
        <row r="8139">
          <cell r="A8139" t="str">
            <v>06.250.0023-0</v>
          </cell>
          <cell r="B8139">
            <v>1686.9</v>
          </cell>
        </row>
        <row r="8140">
          <cell r="A8140" t="str">
            <v>06.250.0023-A</v>
          </cell>
          <cell r="B8140">
            <v>1686.9</v>
          </cell>
        </row>
        <row r="8141">
          <cell r="A8141" t="str">
            <v>06.250.0031-0</v>
          </cell>
          <cell r="B8141">
            <v>123.69</v>
          </cell>
        </row>
        <row r="8142">
          <cell r="A8142" t="str">
            <v>06.250.0031-A</v>
          </cell>
          <cell r="B8142">
            <v>123.69</v>
          </cell>
        </row>
        <row r="8143">
          <cell r="A8143" t="str">
            <v>06.250.0032-0</v>
          </cell>
          <cell r="B8143">
            <v>190.84</v>
          </cell>
        </row>
        <row r="8144">
          <cell r="A8144" t="str">
            <v>06.250.0032-A</v>
          </cell>
          <cell r="B8144">
            <v>190.84</v>
          </cell>
        </row>
        <row r="8145">
          <cell r="A8145" t="str">
            <v>06.250.0033-0</v>
          </cell>
          <cell r="B8145">
            <v>212.6</v>
          </cell>
        </row>
        <row r="8146">
          <cell r="A8146" t="str">
            <v>06.250.0033-A</v>
          </cell>
          <cell r="B8146">
            <v>212.6</v>
          </cell>
        </row>
        <row r="8147">
          <cell r="A8147" t="str">
            <v>06.250.0034-0</v>
          </cell>
          <cell r="B8147">
            <v>237.07</v>
          </cell>
        </row>
        <row r="8148">
          <cell r="A8148" t="str">
            <v>06.250.0034-A</v>
          </cell>
          <cell r="B8148">
            <v>237.07</v>
          </cell>
        </row>
        <row r="8149">
          <cell r="A8149" t="str">
            <v>06.250.0035-0</v>
          </cell>
          <cell r="B8149">
            <v>291.67</v>
          </cell>
        </row>
        <row r="8150">
          <cell r="A8150" t="str">
            <v>06.250.0035-A</v>
          </cell>
          <cell r="B8150">
            <v>291.67</v>
          </cell>
        </row>
        <row r="8151">
          <cell r="A8151" t="str">
            <v>06.250.0036-0</v>
          </cell>
          <cell r="B8151">
            <v>421.67</v>
          </cell>
        </row>
        <row r="8152">
          <cell r="A8152" t="str">
            <v>06.250.0036-A</v>
          </cell>
          <cell r="B8152">
            <v>421.67</v>
          </cell>
        </row>
        <row r="8153">
          <cell r="A8153" t="str">
            <v>06.250.0037-0</v>
          </cell>
          <cell r="B8153">
            <v>461.25</v>
          </cell>
        </row>
        <row r="8154">
          <cell r="A8154" t="str">
            <v>06.250.0037-A</v>
          </cell>
          <cell r="B8154">
            <v>461.25</v>
          </cell>
        </row>
        <row r="8155">
          <cell r="A8155" t="str">
            <v>06.250.0039-0</v>
          </cell>
          <cell r="B8155">
            <v>780.89</v>
          </cell>
        </row>
        <row r="8156">
          <cell r="A8156" t="str">
            <v>06.250.0039-A</v>
          </cell>
          <cell r="B8156">
            <v>780.89</v>
          </cell>
        </row>
        <row r="8157">
          <cell r="A8157" t="str">
            <v>06.250.0040-0</v>
          </cell>
          <cell r="B8157">
            <v>1179.1300000000001</v>
          </cell>
        </row>
        <row r="8158">
          <cell r="A8158" t="str">
            <v>06.250.0040-A</v>
          </cell>
          <cell r="B8158">
            <v>1179.1300000000001</v>
          </cell>
        </row>
        <row r="8159">
          <cell r="A8159" t="str">
            <v>06.250.0051-0</v>
          </cell>
          <cell r="B8159">
            <v>141.18</v>
          </cell>
        </row>
        <row r="8160">
          <cell r="A8160" t="str">
            <v>06.250.0051-A</v>
          </cell>
          <cell r="B8160">
            <v>141.18</v>
          </cell>
        </row>
        <row r="8161">
          <cell r="A8161" t="str">
            <v>06.250.0052-0</v>
          </cell>
          <cell r="B8161">
            <v>210.31</v>
          </cell>
        </row>
        <row r="8162">
          <cell r="A8162" t="str">
            <v>06.250.0052-A</v>
          </cell>
          <cell r="B8162">
            <v>210.31</v>
          </cell>
        </row>
        <row r="8163">
          <cell r="A8163" t="str">
            <v>06.250.0053-0</v>
          </cell>
          <cell r="B8163">
            <v>261.92</v>
          </cell>
        </row>
        <row r="8164">
          <cell r="A8164" t="str">
            <v>06.250.0053-A</v>
          </cell>
          <cell r="B8164">
            <v>261.92</v>
          </cell>
        </row>
        <row r="8165">
          <cell r="A8165" t="str">
            <v>06.250.0054-0</v>
          </cell>
          <cell r="B8165">
            <v>334.94</v>
          </cell>
        </row>
        <row r="8166">
          <cell r="A8166" t="str">
            <v>06.250.0054-A</v>
          </cell>
          <cell r="B8166">
            <v>334.94</v>
          </cell>
        </row>
        <row r="8167">
          <cell r="A8167" t="str">
            <v>06.250.0055-0</v>
          </cell>
          <cell r="B8167">
            <v>410.89</v>
          </cell>
        </row>
        <row r="8168">
          <cell r="A8168" t="str">
            <v>06.250.0055-A</v>
          </cell>
          <cell r="B8168">
            <v>410.89</v>
          </cell>
        </row>
        <row r="8169">
          <cell r="A8169" t="str">
            <v>06.250.0056-0</v>
          </cell>
          <cell r="B8169">
            <v>522.86</v>
          </cell>
        </row>
        <row r="8170">
          <cell r="A8170" t="str">
            <v>06.250.0056-A</v>
          </cell>
          <cell r="B8170">
            <v>522.86</v>
          </cell>
        </row>
        <row r="8171">
          <cell r="A8171" t="str">
            <v>06.250.0057-0</v>
          </cell>
          <cell r="B8171">
            <v>596.86</v>
          </cell>
        </row>
        <row r="8172">
          <cell r="A8172" t="str">
            <v>06.250.0057-A</v>
          </cell>
          <cell r="B8172">
            <v>596.86</v>
          </cell>
        </row>
        <row r="8173">
          <cell r="A8173" t="str">
            <v>06.250.0059-0</v>
          </cell>
          <cell r="B8173">
            <v>859.76</v>
          </cell>
        </row>
        <row r="8174">
          <cell r="A8174" t="str">
            <v>06.250.0059-A</v>
          </cell>
          <cell r="B8174">
            <v>859.76</v>
          </cell>
        </row>
        <row r="8175">
          <cell r="A8175" t="str">
            <v>06.250.0060-0</v>
          </cell>
          <cell r="B8175">
            <v>1296.94</v>
          </cell>
        </row>
        <row r="8176">
          <cell r="A8176" t="str">
            <v>06.250.0060-A</v>
          </cell>
          <cell r="B8176">
            <v>1296.94</v>
          </cell>
        </row>
        <row r="8177">
          <cell r="A8177" t="str">
            <v>06.251.0030-0</v>
          </cell>
          <cell r="B8177">
            <v>53.76</v>
          </cell>
        </row>
        <row r="8178">
          <cell r="A8178" t="str">
            <v>06.251.0030-A</v>
          </cell>
          <cell r="B8178">
            <v>53.76</v>
          </cell>
        </row>
        <row r="8179">
          <cell r="A8179" t="str">
            <v>06.251.0031-0</v>
          </cell>
          <cell r="B8179">
            <v>59.2</v>
          </cell>
        </row>
        <row r="8180">
          <cell r="A8180" t="str">
            <v>06.251.0031-A</v>
          </cell>
          <cell r="B8180">
            <v>59.2</v>
          </cell>
        </row>
        <row r="8181">
          <cell r="A8181" t="str">
            <v>06.251.0032-0</v>
          </cell>
          <cell r="B8181">
            <v>96.27</v>
          </cell>
        </row>
        <row r="8182">
          <cell r="A8182" t="str">
            <v>06.251.0032-A</v>
          </cell>
          <cell r="B8182">
            <v>96.27</v>
          </cell>
        </row>
        <row r="8183">
          <cell r="A8183" t="str">
            <v>06.251.0033-0</v>
          </cell>
          <cell r="B8183">
            <v>111</v>
          </cell>
        </row>
        <row r="8184">
          <cell r="A8184" t="str">
            <v>06.251.0033-A</v>
          </cell>
          <cell r="B8184">
            <v>111</v>
          </cell>
        </row>
        <row r="8185">
          <cell r="A8185" t="str">
            <v>06.251.0034-0</v>
          </cell>
          <cell r="B8185">
            <v>148.77000000000001</v>
          </cell>
        </row>
        <row r="8186">
          <cell r="A8186" t="str">
            <v>06.251.0034-A</v>
          </cell>
          <cell r="B8186">
            <v>148.77000000000001</v>
          </cell>
        </row>
        <row r="8187">
          <cell r="A8187" t="str">
            <v>06.251.0035-0</v>
          </cell>
          <cell r="B8187">
            <v>204.96</v>
          </cell>
        </row>
        <row r="8188">
          <cell r="A8188" t="str">
            <v>06.251.0035-A</v>
          </cell>
          <cell r="B8188">
            <v>204.96</v>
          </cell>
        </row>
        <row r="8189">
          <cell r="A8189" t="str">
            <v>06.251.0036-0</v>
          </cell>
          <cell r="B8189">
            <v>250.27</v>
          </cell>
        </row>
        <row r="8190">
          <cell r="A8190" t="str">
            <v>06.251.0036-A</v>
          </cell>
          <cell r="B8190">
            <v>250.27</v>
          </cell>
        </row>
        <row r="8191">
          <cell r="A8191" t="str">
            <v>06.251.0037-0</v>
          </cell>
          <cell r="B8191">
            <v>326.18</v>
          </cell>
        </row>
        <row r="8192">
          <cell r="A8192" t="str">
            <v>06.251.0037-A</v>
          </cell>
          <cell r="B8192">
            <v>326.18</v>
          </cell>
        </row>
        <row r="8193">
          <cell r="A8193" t="str">
            <v>06.251.0038-0</v>
          </cell>
          <cell r="B8193">
            <v>478.07</v>
          </cell>
        </row>
        <row r="8194">
          <cell r="A8194" t="str">
            <v>06.251.0038-A</v>
          </cell>
          <cell r="B8194">
            <v>478.07</v>
          </cell>
        </row>
        <row r="8195">
          <cell r="A8195" t="str">
            <v>06.251.0039-0</v>
          </cell>
          <cell r="B8195">
            <v>701.05</v>
          </cell>
        </row>
        <row r="8196">
          <cell r="A8196" t="str">
            <v>06.251.0039-A</v>
          </cell>
          <cell r="B8196">
            <v>701.05</v>
          </cell>
        </row>
        <row r="8197">
          <cell r="A8197" t="str">
            <v>06.251.0040-0</v>
          </cell>
          <cell r="B8197">
            <v>70.099999999999994</v>
          </cell>
        </row>
        <row r="8198">
          <cell r="A8198" t="str">
            <v>06.251.0040-A</v>
          </cell>
          <cell r="B8198">
            <v>70.099999999999994</v>
          </cell>
        </row>
        <row r="8199">
          <cell r="A8199" t="str">
            <v>06.251.0041-0</v>
          </cell>
          <cell r="B8199">
            <v>78.86</v>
          </cell>
        </row>
        <row r="8200">
          <cell r="A8200" t="str">
            <v>06.251.0041-A</v>
          </cell>
          <cell r="B8200">
            <v>78.86</v>
          </cell>
        </row>
        <row r="8201">
          <cell r="A8201" t="str">
            <v>06.251.0042-0</v>
          </cell>
          <cell r="B8201">
            <v>110.37</v>
          </cell>
        </row>
        <row r="8202">
          <cell r="A8202" t="str">
            <v>06.251.0042-A</v>
          </cell>
          <cell r="B8202">
            <v>110.37</v>
          </cell>
        </row>
        <row r="8203">
          <cell r="A8203" t="str">
            <v>06.251.0043-0</v>
          </cell>
          <cell r="B8203">
            <v>146.05000000000001</v>
          </cell>
        </row>
        <row r="8204">
          <cell r="A8204" t="str">
            <v>06.251.0043-A</v>
          </cell>
          <cell r="B8204">
            <v>146.05000000000001</v>
          </cell>
        </row>
        <row r="8205">
          <cell r="A8205" t="str">
            <v>06.251.0044-0</v>
          </cell>
          <cell r="B8205">
            <v>221.02</v>
          </cell>
        </row>
        <row r="8206">
          <cell r="A8206" t="str">
            <v>06.251.0044-A</v>
          </cell>
          <cell r="B8206">
            <v>221.02</v>
          </cell>
        </row>
        <row r="8207">
          <cell r="A8207" t="str">
            <v>06.251.0045-0</v>
          </cell>
          <cell r="B8207">
            <v>228.81</v>
          </cell>
        </row>
        <row r="8208">
          <cell r="A8208" t="str">
            <v>06.251.0045-A</v>
          </cell>
          <cell r="B8208">
            <v>228.81</v>
          </cell>
        </row>
        <row r="8209">
          <cell r="A8209" t="str">
            <v>06.251.0046-0</v>
          </cell>
          <cell r="B8209">
            <v>242.38</v>
          </cell>
        </row>
        <row r="8210">
          <cell r="A8210" t="str">
            <v>06.251.0046-A</v>
          </cell>
          <cell r="B8210">
            <v>242.38</v>
          </cell>
        </row>
        <row r="8211">
          <cell r="A8211" t="str">
            <v>06.251.0047-0</v>
          </cell>
          <cell r="B8211">
            <v>359.28</v>
          </cell>
        </row>
        <row r="8212">
          <cell r="A8212" t="str">
            <v>06.251.0047-A</v>
          </cell>
          <cell r="B8212">
            <v>359.28</v>
          </cell>
        </row>
        <row r="8213">
          <cell r="A8213" t="str">
            <v>06.251.0048-0</v>
          </cell>
          <cell r="B8213">
            <v>531.14</v>
          </cell>
        </row>
        <row r="8214">
          <cell r="A8214" t="str">
            <v>06.251.0048-A</v>
          </cell>
          <cell r="B8214">
            <v>531.14</v>
          </cell>
        </row>
        <row r="8215">
          <cell r="A8215" t="str">
            <v>06.251.0049-0</v>
          </cell>
          <cell r="B8215">
            <v>568.08000000000004</v>
          </cell>
        </row>
        <row r="8216">
          <cell r="A8216" t="str">
            <v>06.251.0049-A</v>
          </cell>
          <cell r="B8216">
            <v>568.08000000000004</v>
          </cell>
        </row>
        <row r="8217">
          <cell r="A8217" t="str">
            <v>06.251.0050-0</v>
          </cell>
          <cell r="B8217">
            <v>80.81</v>
          </cell>
        </row>
        <row r="8218">
          <cell r="A8218" t="str">
            <v>06.251.0050-A</v>
          </cell>
          <cell r="B8218">
            <v>80.81</v>
          </cell>
        </row>
        <row r="8219">
          <cell r="A8219" t="str">
            <v>06.251.0051-0</v>
          </cell>
          <cell r="B8219">
            <v>82.89</v>
          </cell>
        </row>
        <row r="8220">
          <cell r="A8220" t="str">
            <v>06.251.0051-A</v>
          </cell>
          <cell r="B8220">
            <v>82.89</v>
          </cell>
        </row>
        <row r="8221">
          <cell r="A8221" t="str">
            <v>06.251.0052-0</v>
          </cell>
          <cell r="B8221">
            <v>114.75</v>
          </cell>
        </row>
        <row r="8222">
          <cell r="A8222" t="str">
            <v>06.251.0052-A</v>
          </cell>
          <cell r="B8222">
            <v>114.75</v>
          </cell>
        </row>
        <row r="8223">
          <cell r="A8223" t="str">
            <v>06.251.0053-0</v>
          </cell>
          <cell r="B8223">
            <v>156.66</v>
          </cell>
        </row>
        <row r="8224">
          <cell r="A8224" t="str">
            <v>06.251.0053-A</v>
          </cell>
          <cell r="B8224">
            <v>156.66</v>
          </cell>
        </row>
        <row r="8225">
          <cell r="A8225" t="str">
            <v>06.251.0054-0</v>
          </cell>
          <cell r="B8225">
            <v>264.83999999999997</v>
          </cell>
        </row>
        <row r="8226">
          <cell r="A8226" t="str">
            <v>06.251.0054-A</v>
          </cell>
          <cell r="B8226">
            <v>264.83999999999997</v>
          </cell>
        </row>
        <row r="8227">
          <cell r="A8227" t="str">
            <v>06.251.0055-0</v>
          </cell>
          <cell r="B8227">
            <v>274.57</v>
          </cell>
        </row>
        <row r="8228">
          <cell r="A8228" t="str">
            <v>06.251.0055-A</v>
          </cell>
          <cell r="B8228">
            <v>274.57</v>
          </cell>
        </row>
        <row r="8229">
          <cell r="A8229" t="str">
            <v>06.251.0056-0</v>
          </cell>
          <cell r="B8229">
            <v>395.31</v>
          </cell>
        </row>
        <row r="8230">
          <cell r="A8230" t="str">
            <v>06.251.0056-A</v>
          </cell>
          <cell r="B8230">
            <v>395.31</v>
          </cell>
        </row>
        <row r="8231">
          <cell r="A8231" t="str">
            <v>06.251.0057-0</v>
          </cell>
          <cell r="B8231">
            <v>430.36</v>
          </cell>
        </row>
        <row r="8232">
          <cell r="A8232" t="str">
            <v>06.251.0057-A</v>
          </cell>
          <cell r="B8232">
            <v>430.36</v>
          </cell>
        </row>
        <row r="8233">
          <cell r="A8233" t="str">
            <v>06.251.0058-0</v>
          </cell>
          <cell r="B8233">
            <v>644.57000000000005</v>
          </cell>
        </row>
        <row r="8234">
          <cell r="A8234" t="str">
            <v>06.251.0058-A</v>
          </cell>
          <cell r="B8234">
            <v>644.57000000000005</v>
          </cell>
        </row>
        <row r="8235">
          <cell r="A8235" t="str">
            <v>06.251.0059-0</v>
          </cell>
          <cell r="B8235">
            <v>888.97</v>
          </cell>
        </row>
        <row r="8236">
          <cell r="A8236" t="str">
            <v>06.251.0059-A</v>
          </cell>
          <cell r="B8236">
            <v>888.97</v>
          </cell>
        </row>
        <row r="8237">
          <cell r="A8237" t="str">
            <v>06.251.0060-0</v>
          </cell>
          <cell r="B8237">
            <v>92.5</v>
          </cell>
        </row>
        <row r="8238">
          <cell r="A8238" t="str">
            <v>06.251.0060-A</v>
          </cell>
          <cell r="B8238">
            <v>92.5</v>
          </cell>
        </row>
        <row r="8239">
          <cell r="A8239" t="str">
            <v>06.251.0061-0</v>
          </cell>
          <cell r="B8239">
            <v>104.18</v>
          </cell>
        </row>
        <row r="8240">
          <cell r="A8240" t="str">
            <v>06.251.0061-A</v>
          </cell>
          <cell r="B8240">
            <v>104.18</v>
          </cell>
        </row>
        <row r="8241">
          <cell r="A8241" t="str">
            <v>06.251.0062-0</v>
          </cell>
          <cell r="B8241">
            <v>124.49</v>
          </cell>
        </row>
        <row r="8242">
          <cell r="A8242" t="str">
            <v>06.251.0062-A</v>
          </cell>
          <cell r="B8242">
            <v>124.49</v>
          </cell>
        </row>
        <row r="8243">
          <cell r="A8243" t="str">
            <v>06.251.0063-0</v>
          </cell>
          <cell r="B8243">
            <v>168.83</v>
          </cell>
        </row>
        <row r="8244">
          <cell r="A8244" t="str">
            <v>06.251.0063-A</v>
          </cell>
          <cell r="B8244">
            <v>168.83</v>
          </cell>
        </row>
        <row r="8245">
          <cell r="A8245" t="str">
            <v>06.251.0064-0</v>
          </cell>
          <cell r="B8245">
            <v>291.13</v>
          </cell>
        </row>
        <row r="8246">
          <cell r="A8246" t="str">
            <v>06.251.0064-A</v>
          </cell>
          <cell r="B8246">
            <v>291.13</v>
          </cell>
        </row>
        <row r="8247">
          <cell r="A8247" t="str">
            <v>06.251.0065-0</v>
          </cell>
          <cell r="B8247">
            <v>301.83999999999997</v>
          </cell>
        </row>
        <row r="8248">
          <cell r="A8248" t="str">
            <v>06.251.0065-A</v>
          </cell>
          <cell r="B8248">
            <v>301.83999999999997</v>
          </cell>
        </row>
        <row r="8249">
          <cell r="A8249" t="str">
            <v>06.251.0066-0</v>
          </cell>
          <cell r="B8249">
            <v>435.23</v>
          </cell>
        </row>
        <row r="8250">
          <cell r="A8250" t="str">
            <v>06.251.0066-A</v>
          </cell>
          <cell r="B8250">
            <v>435.23</v>
          </cell>
        </row>
        <row r="8251">
          <cell r="A8251" t="str">
            <v>06.251.0067-0</v>
          </cell>
          <cell r="B8251">
            <v>473.21</v>
          </cell>
        </row>
        <row r="8252">
          <cell r="A8252" t="str">
            <v>06.251.0067-A</v>
          </cell>
          <cell r="B8252">
            <v>473.21</v>
          </cell>
        </row>
        <row r="8253">
          <cell r="A8253" t="str">
            <v>06.251.0068-0</v>
          </cell>
          <cell r="B8253">
            <v>728.9</v>
          </cell>
        </row>
        <row r="8254">
          <cell r="A8254" t="str">
            <v>06.251.0068-A</v>
          </cell>
          <cell r="B8254">
            <v>728.9</v>
          </cell>
        </row>
        <row r="8255">
          <cell r="A8255" t="str">
            <v>06.251.0069-0</v>
          </cell>
          <cell r="B8255">
            <v>932.3</v>
          </cell>
        </row>
        <row r="8256">
          <cell r="A8256" t="str">
            <v>06.251.0069-A</v>
          </cell>
          <cell r="B8256">
            <v>932.3</v>
          </cell>
        </row>
        <row r="8257">
          <cell r="A8257" t="str">
            <v>06.270.0001-0</v>
          </cell>
          <cell r="B8257">
            <v>9.39</v>
          </cell>
        </row>
        <row r="8258">
          <cell r="A8258" t="str">
            <v>06.270.0001-A</v>
          </cell>
          <cell r="B8258">
            <v>9.39</v>
          </cell>
        </row>
        <row r="8259">
          <cell r="A8259" t="str">
            <v>06.270.0002-0</v>
          </cell>
          <cell r="B8259">
            <v>19.14</v>
          </cell>
        </row>
        <row r="8260">
          <cell r="A8260" t="str">
            <v>06.270.0002-A</v>
          </cell>
          <cell r="B8260">
            <v>19.14</v>
          </cell>
        </row>
        <row r="8261">
          <cell r="A8261" t="str">
            <v>06.270.0003-0</v>
          </cell>
          <cell r="B8261">
            <v>31.59</v>
          </cell>
        </row>
        <row r="8262">
          <cell r="A8262" t="str">
            <v>06.270.0003-A</v>
          </cell>
          <cell r="B8262">
            <v>31.59</v>
          </cell>
        </row>
        <row r="8263">
          <cell r="A8263" t="str">
            <v>06.270.0020-0</v>
          </cell>
          <cell r="B8263">
            <v>11.8</v>
          </cell>
        </row>
        <row r="8264">
          <cell r="A8264" t="str">
            <v>06.270.0020-A</v>
          </cell>
          <cell r="B8264">
            <v>11.8</v>
          </cell>
        </row>
        <row r="8265">
          <cell r="A8265" t="str">
            <v>06.270.0021-0</v>
          </cell>
          <cell r="B8265">
            <v>24.27</v>
          </cell>
        </row>
        <row r="8266">
          <cell r="A8266" t="str">
            <v>06.270.0021-A</v>
          </cell>
          <cell r="B8266">
            <v>24.27</v>
          </cell>
        </row>
        <row r="8267">
          <cell r="A8267" t="str">
            <v>06.270.0022-0</v>
          </cell>
          <cell r="B8267">
            <v>39.74</v>
          </cell>
        </row>
        <row r="8268">
          <cell r="A8268" t="str">
            <v>06.270.0022-A</v>
          </cell>
          <cell r="B8268">
            <v>39.74</v>
          </cell>
        </row>
        <row r="8269">
          <cell r="A8269" t="str">
            <v>06.270.0036-0</v>
          </cell>
          <cell r="B8269">
            <v>15.2</v>
          </cell>
        </row>
        <row r="8270">
          <cell r="A8270" t="str">
            <v>06.270.0036-A</v>
          </cell>
          <cell r="B8270">
            <v>15.2</v>
          </cell>
        </row>
        <row r="8271">
          <cell r="A8271" t="str">
            <v>06.270.0037-0</v>
          </cell>
          <cell r="B8271">
            <v>32.54</v>
          </cell>
        </row>
        <row r="8272">
          <cell r="A8272" t="str">
            <v>06.270.0037-A</v>
          </cell>
          <cell r="B8272">
            <v>32.54</v>
          </cell>
        </row>
        <row r="8273">
          <cell r="A8273" t="str">
            <v>06.270.0038-0</v>
          </cell>
          <cell r="B8273">
            <v>45.91</v>
          </cell>
        </row>
        <row r="8274">
          <cell r="A8274" t="str">
            <v>06.270.0038-A</v>
          </cell>
          <cell r="B8274">
            <v>45.91</v>
          </cell>
        </row>
        <row r="8275">
          <cell r="A8275" t="str">
            <v>06.270.0041-0</v>
          </cell>
          <cell r="B8275">
            <v>8.84</v>
          </cell>
        </row>
        <row r="8276">
          <cell r="A8276" t="str">
            <v>06.270.0041-A</v>
          </cell>
          <cell r="B8276">
            <v>8.84</v>
          </cell>
        </row>
        <row r="8277">
          <cell r="A8277" t="str">
            <v>06.270.0042-0</v>
          </cell>
          <cell r="B8277">
            <v>6.41</v>
          </cell>
        </row>
        <row r="8278">
          <cell r="A8278" t="str">
            <v>06.270.0042-A</v>
          </cell>
          <cell r="B8278">
            <v>6.41</v>
          </cell>
        </row>
        <row r="8279">
          <cell r="A8279" t="str">
            <v>06.270.0046-0</v>
          </cell>
          <cell r="B8279">
            <v>4.9400000000000004</v>
          </cell>
        </row>
        <row r="8280">
          <cell r="A8280" t="str">
            <v>06.270.0046-A</v>
          </cell>
          <cell r="B8280">
            <v>4.9400000000000004</v>
          </cell>
        </row>
        <row r="8281">
          <cell r="A8281" t="str">
            <v>06.270.0047-0</v>
          </cell>
          <cell r="B8281">
            <v>10.96</v>
          </cell>
        </row>
        <row r="8282">
          <cell r="A8282" t="str">
            <v>06.270.0047-A</v>
          </cell>
          <cell r="B8282">
            <v>10.96</v>
          </cell>
        </row>
        <row r="8283">
          <cell r="A8283" t="str">
            <v>06.270.0048-0</v>
          </cell>
          <cell r="B8283">
            <v>20.46</v>
          </cell>
        </row>
        <row r="8284">
          <cell r="A8284" t="str">
            <v>06.270.0048-A</v>
          </cell>
          <cell r="B8284">
            <v>20.46</v>
          </cell>
        </row>
        <row r="8285">
          <cell r="A8285" t="str">
            <v>06.270.0051-0</v>
          </cell>
          <cell r="B8285">
            <v>14.68</v>
          </cell>
        </row>
        <row r="8286">
          <cell r="A8286" t="str">
            <v>06.270.0051-A</v>
          </cell>
          <cell r="B8286">
            <v>14.68</v>
          </cell>
        </row>
        <row r="8287">
          <cell r="A8287" t="str">
            <v>06.270.0052-0</v>
          </cell>
          <cell r="B8287">
            <v>33.65</v>
          </cell>
        </row>
        <row r="8288">
          <cell r="A8288" t="str">
            <v>06.270.0052-A</v>
          </cell>
          <cell r="B8288">
            <v>33.65</v>
          </cell>
        </row>
        <row r="8289">
          <cell r="A8289" t="str">
            <v>06.270.0053-0</v>
          </cell>
          <cell r="B8289">
            <v>32.78</v>
          </cell>
        </row>
        <row r="8290">
          <cell r="A8290" t="str">
            <v>06.270.0053-A</v>
          </cell>
          <cell r="B8290">
            <v>32.78</v>
          </cell>
        </row>
        <row r="8291">
          <cell r="A8291" t="str">
            <v>06.270.0054-0</v>
          </cell>
          <cell r="B8291">
            <v>95.51</v>
          </cell>
        </row>
        <row r="8292">
          <cell r="A8292" t="str">
            <v>06.270.0054-A</v>
          </cell>
          <cell r="B8292">
            <v>95.51</v>
          </cell>
        </row>
        <row r="8293">
          <cell r="A8293" t="str">
            <v>06.270.0061-0</v>
          </cell>
          <cell r="B8293">
            <v>12.09</v>
          </cell>
        </row>
        <row r="8294">
          <cell r="A8294" t="str">
            <v>06.270.0061-A</v>
          </cell>
          <cell r="B8294">
            <v>12.09</v>
          </cell>
        </row>
        <row r="8295">
          <cell r="A8295" t="str">
            <v>06.270.0062-0</v>
          </cell>
          <cell r="B8295">
            <v>28.17</v>
          </cell>
        </row>
        <row r="8296">
          <cell r="A8296" t="str">
            <v>06.270.0062-A</v>
          </cell>
          <cell r="B8296">
            <v>28.17</v>
          </cell>
        </row>
        <row r="8297">
          <cell r="A8297" t="str">
            <v>06.270.0063-0</v>
          </cell>
          <cell r="B8297">
            <v>49.25</v>
          </cell>
        </row>
        <row r="8298">
          <cell r="A8298" t="str">
            <v>06.270.0063-A</v>
          </cell>
          <cell r="B8298">
            <v>49.25</v>
          </cell>
        </row>
        <row r="8299">
          <cell r="A8299" t="str">
            <v>06.270.0064-0</v>
          </cell>
          <cell r="B8299">
            <v>12.55</v>
          </cell>
        </row>
        <row r="8300">
          <cell r="A8300" t="str">
            <v>06.270.0064-A</v>
          </cell>
          <cell r="B8300">
            <v>12.55</v>
          </cell>
        </row>
        <row r="8301">
          <cell r="A8301" t="str">
            <v>06.270.0065-0</v>
          </cell>
          <cell r="B8301">
            <v>28.41</v>
          </cell>
        </row>
        <row r="8302">
          <cell r="A8302" t="str">
            <v>06.270.0065-A</v>
          </cell>
          <cell r="B8302">
            <v>28.41</v>
          </cell>
        </row>
        <row r="8303">
          <cell r="A8303" t="str">
            <v>06.270.0066-0</v>
          </cell>
          <cell r="B8303">
            <v>42.81</v>
          </cell>
        </row>
        <row r="8304">
          <cell r="A8304" t="str">
            <v>06.270.0066-A</v>
          </cell>
          <cell r="B8304">
            <v>42.81</v>
          </cell>
        </row>
        <row r="8305">
          <cell r="A8305" t="str">
            <v>06.270.0067-0</v>
          </cell>
          <cell r="B8305">
            <v>17.25</v>
          </cell>
        </row>
        <row r="8306">
          <cell r="A8306" t="str">
            <v>06.270.0067-A</v>
          </cell>
          <cell r="B8306">
            <v>17.25</v>
          </cell>
        </row>
        <row r="8307">
          <cell r="A8307" t="str">
            <v>06.270.0068-0</v>
          </cell>
          <cell r="B8307">
            <v>42.07</v>
          </cell>
        </row>
        <row r="8308">
          <cell r="A8308" t="str">
            <v>06.270.0068-A</v>
          </cell>
          <cell r="B8308">
            <v>42.07</v>
          </cell>
        </row>
        <row r="8309">
          <cell r="A8309" t="str">
            <v>06.270.0069-0</v>
          </cell>
          <cell r="B8309">
            <v>68.95</v>
          </cell>
        </row>
        <row r="8310">
          <cell r="A8310" t="str">
            <v>06.270.0069-A</v>
          </cell>
          <cell r="B8310">
            <v>68.95</v>
          </cell>
        </row>
        <row r="8311">
          <cell r="A8311" t="str">
            <v>06.270.0071-0</v>
          </cell>
          <cell r="B8311">
            <v>45.39</v>
          </cell>
        </row>
        <row r="8312">
          <cell r="A8312" t="str">
            <v>06.270.0071-A</v>
          </cell>
          <cell r="B8312">
            <v>45.39</v>
          </cell>
        </row>
        <row r="8313">
          <cell r="A8313" t="str">
            <v>06.270.0072-0</v>
          </cell>
          <cell r="B8313">
            <v>76.739999999999995</v>
          </cell>
        </row>
        <row r="8314">
          <cell r="A8314" t="str">
            <v>06.270.0072-A</v>
          </cell>
          <cell r="B8314">
            <v>76.739999999999995</v>
          </cell>
        </row>
        <row r="8315">
          <cell r="A8315" t="str">
            <v>06.270.0073-0</v>
          </cell>
          <cell r="B8315">
            <v>101.36</v>
          </cell>
        </row>
        <row r="8316">
          <cell r="A8316" t="str">
            <v>06.270.0073-A</v>
          </cell>
          <cell r="B8316">
            <v>101.36</v>
          </cell>
        </row>
        <row r="8317">
          <cell r="A8317" t="str">
            <v>06.270.0076-0</v>
          </cell>
          <cell r="B8317">
            <v>38.36</v>
          </cell>
        </row>
        <row r="8318">
          <cell r="A8318" t="str">
            <v>06.270.0076-A</v>
          </cell>
          <cell r="B8318">
            <v>38.36</v>
          </cell>
        </row>
        <row r="8319">
          <cell r="A8319" t="str">
            <v>06.270.0077-0</v>
          </cell>
          <cell r="B8319">
            <v>69.900000000000006</v>
          </cell>
        </row>
        <row r="8320">
          <cell r="A8320" t="str">
            <v>06.270.0077-A</v>
          </cell>
          <cell r="B8320">
            <v>69.900000000000006</v>
          </cell>
        </row>
        <row r="8321">
          <cell r="A8321" t="str">
            <v>06.270.0078-0</v>
          </cell>
          <cell r="B8321">
            <v>99.48</v>
          </cell>
        </row>
        <row r="8322">
          <cell r="A8322" t="str">
            <v>06.270.0078-A</v>
          </cell>
          <cell r="B8322">
            <v>99.48</v>
          </cell>
        </row>
        <row r="8323">
          <cell r="A8323" t="str">
            <v>06.270.0081-0</v>
          </cell>
          <cell r="B8323">
            <v>6.25</v>
          </cell>
        </row>
        <row r="8324">
          <cell r="A8324" t="str">
            <v>06.270.0081-A</v>
          </cell>
          <cell r="B8324">
            <v>6.25</v>
          </cell>
        </row>
        <row r="8325">
          <cell r="A8325" t="str">
            <v>06.270.0082-0</v>
          </cell>
          <cell r="B8325">
            <v>7.08</v>
          </cell>
        </row>
        <row r="8326">
          <cell r="A8326" t="str">
            <v>06.270.0082-A</v>
          </cell>
          <cell r="B8326">
            <v>7.08</v>
          </cell>
        </row>
        <row r="8327">
          <cell r="A8327" t="str">
            <v>06.270.0083-0</v>
          </cell>
          <cell r="B8327">
            <v>10.93</v>
          </cell>
        </row>
        <row r="8328">
          <cell r="A8328" t="str">
            <v>06.270.0083-A</v>
          </cell>
          <cell r="B8328">
            <v>10.93</v>
          </cell>
        </row>
        <row r="8329">
          <cell r="A8329" t="str">
            <v>06.270.0086-0</v>
          </cell>
          <cell r="B8329">
            <v>21.23</v>
          </cell>
        </row>
        <row r="8330">
          <cell r="A8330" t="str">
            <v>06.270.0086-A</v>
          </cell>
          <cell r="B8330">
            <v>21.23</v>
          </cell>
        </row>
        <row r="8331">
          <cell r="A8331" t="str">
            <v>06.270.0087-0</v>
          </cell>
          <cell r="B8331">
            <v>31.44</v>
          </cell>
        </row>
        <row r="8332">
          <cell r="A8332" t="str">
            <v>06.270.0087-A</v>
          </cell>
          <cell r="B8332">
            <v>31.44</v>
          </cell>
        </row>
        <row r="8333">
          <cell r="A8333" t="str">
            <v>06.270.0088-0</v>
          </cell>
          <cell r="B8333">
            <v>56.59</v>
          </cell>
        </row>
        <row r="8334">
          <cell r="A8334" t="str">
            <v>06.270.0088-A</v>
          </cell>
          <cell r="B8334">
            <v>56.59</v>
          </cell>
        </row>
        <row r="8335">
          <cell r="A8335" t="str">
            <v>06.270.0091-0</v>
          </cell>
          <cell r="B8335">
            <v>8.5</v>
          </cell>
        </row>
        <row r="8336">
          <cell r="A8336" t="str">
            <v>06.270.0091-A</v>
          </cell>
          <cell r="B8336">
            <v>8.5</v>
          </cell>
        </row>
        <row r="8337">
          <cell r="A8337" t="str">
            <v>06.270.0092-0</v>
          </cell>
          <cell r="B8337">
            <v>18.63</v>
          </cell>
        </row>
        <row r="8338">
          <cell r="A8338" t="str">
            <v>06.270.0092-A</v>
          </cell>
          <cell r="B8338">
            <v>18.63</v>
          </cell>
        </row>
        <row r="8339">
          <cell r="A8339" t="str">
            <v>06.270.0093-0</v>
          </cell>
          <cell r="B8339">
            <v>25.38</v>
          </cell>
        </row>
        <row r="8340">
          <cell r="A8340" t="str">
            <v>06.270.0093-A</v>
          </cell>
          <cell r="B8340">
            <v>25.38</v>
          </cell>
        </row>
        <row r="8341">
          <cell r="A8341" t="str">
            <v>06.270.0101-0</v>
          </cell>
          <cell r="B8341">
            <v>11.74</v>
          </cell>
        </row>
        <row r="8342">
          <cell r="A8342" t="str">
            <v>06.270.0101-A</v>
          </cell>
          <cell r="B8342">
            <v>11.74</v>
          </cell>
        </row>
        <row r="8343">
          <cell r="A8343" t="str">
            <v>06.270.0102-0</v>
          </cell>
          <cell r="B8343">
            <v>27.76</v>
          </cell>
        </row>
        <row r="8344">
          <cell r="A8344" t="str">
            <v>06.270.0102-A</v>
          </cell>
          <cell r="B8344">
            <v>27.76</v>
          </cell>
        </row>
        <row r="8345">
          <cell r="A8345" t="str">
            <v>06.270.0103-0</v>
          </cell>
          <cell r="B8345">
            <v>24.93</v>
          </cell>
        </row>
        <row r="8346">
          <cell r="A8346" t="str">
            <v>06.270.0103-A</v>
          </cell>
          <cell r="B8346">
            <v>24.93</v>
          </cell>
        </row>
        <row r="8347">
          <cell r="A8347" t="str">
            <v>06.270.0104-0</v>
          </cell>
          <cell r="B8347">
            <v>51.8</v>
          </cell>
        </row>
        <row r="8348">
          <cell r="A8348" t="str">
            <v>06.270.0104-A</v>
          </cell>
          <cell r="B8348">
            <v>51.8</v>
          </cell>
        </row>
        <row r="8349">
          <cell r="A8349" t="str">
            <v>06.270.0105-0</v>
          </cell>
          <cell r="B8349">
            <v>55.71</v>
          </cell>
        </row>
        <row r="8350">
          <cell r="A8350" t="str">
            <v>06.270.0105-A</v>
          </cell>
          <cell r="B8350">
            <v>55.71</v>
          </cell>
        </row>
        <row r="8351">
          <cell r="A8351" t="str">
            <v>06.270.0106-0</v>
          </cell>
          <cell r="B8351">
            <v>39.6</v>
          </cell>
        </row>
        <row r="8352">
          <cell r="A8352" t="str">
            <v>06.270.0106-A</v>
          </cell>
          <cell r="B8352">
            <v>39.6</v>
          </cell>
        </row>
        <row r="8353">
          <cell r="A8353" t="str">
            <v>06.270.0111-0</v>
          </cell>
          <cell r="B8353">
            <v>6.72</v>
          </cell>
        </row>
        <row r="8354">
          <cell r="A8354" t="str">
            <v>06.270.0111-A</v>
          </cell>
          <cell r="B8354">
            <v>6.72</v>
          </cell>
        </row>
        <row r="8355">
          <cell r="A8355" t="str">
            <v>06.270.0112-0</v>
          </cell>
          <cell r="B8355">
            <v>9.14</v>
          </cell>
        </row>
        <row r="8356">
          <cell r="A8356" t="str">
            <v>06.270.0112-A</v>
          </cell>
          <cell r="B8356">
            <v>9.14</v>
          </cell>
        </row>
        <row r="8357">
          <cell r="A8357" t="str">
            <v>06.271.0010-0</v>
          </cell>
          <cell r="B8357">
            <v>27.21</v>
          </cell>
        </row>
        <row r="8358">
          <cell r="A8358" t="str">
            <v>06.271.0010-A</v>
          </cell>
          <cell r="B8358">
            <v>27.21</v>
          </cell>
        </row>
        <row r="8359">
          <cell r="A8359" t="str">
            <v>06.271.0011-0</v>
          </cell>
          <cell r="B8359">
            <v>55.37</v>
          </cell>
        </row>
        <row r="8360">
          <cell r="A8360" t="str">
            <v>06.271.0011-A</v>
          </cell>
          <cell r="B8360">
            <v>55.37</v>
          </cell>
        </row>
        <row r="8361">
          <cell r="A8361" t="str">
            <v>06.271.0012-0</v>
          </cell>
          <cell r="B8361">
            <v>94.92</v>
          </cell>
        </row>
        <row r="8362">
          <cell r="A8362" t="str">
            <v>06.271.0012-A</v>
          </cell>
          <cell r="B8362">
            <v>94.92</v>
          </cell>
        </row>
        <row r="8363">
          <cell r="A8363" t="str">
            <v>06.271.0013-0</v>
          </cell>
          <cell r="B8363">
            <v>144.28</v>
          </cell>
        </row>
        <row r="8364">
          <cell r="A8364" t="str">
            <v>06.271.0013-A</v>
          </cell>
          <cell r="B8364">
            <v>144.28</v>
          </cell>
        </row>
        <row r="8365">
          <cell r="A8365" t="str">
            <v>06.271.0014-0</v>
          </cell>
          <cell r="B8365">
            <v>204.39</v>
          </cell>
        </row>
        <row r="8366">
          <cell r="A8366" t="str">
            <v>06.271.0014-A</v>
          </cell>
          <cell r="B8366">
            <v>204.39</v>
          </cell>
        </row>
        <row r="8367">
          <cell r="A8367" t="str">
            <v>06.271.0016-0</v>
          </cell>
          <cell r="B8367">
            <v>959.45</v>
          </cell>
        </row>
        <row r="8368">
          <cell r="A8368" t="str">
            <v>06.271.0016-A</v>
          </cell>
          <cell r="B8368">
            <v>959.45</v>
          </cell>
        </row>
        <row r="8369">
          <cell r="A8369" t="str">
            <v>06.271.0018-0</v>
          </cell>
          <cell r="B8369">
            <v>1480</v>
          </cell>
        </row>
        <row r="8370">
          <cell r="A8370" t="str">
            <v>06.271.0018-A</v>
          </cell>
          <cell r="B8370">
            <v>1480</v>
          </cell>
        </row>
        <row r="8371">
          <cell r="A8371" t="str">
            <v>06.271.0021-0</v>
          </cell>
          <cell r="B8371">
            <v>37.869999999999997</v>
          </cell>
        </row>
        <row r="8372">
          <cell r="A8372" t="str">
            <v>06.271.0021-A</v>
          </cell>
          <cell r="B8372">
            <v>37.869999999999997</v>
          </cell>
        </row>
        <row r="8373">
          <cell r="A8373" t="str">
            <v>06.271.0022-0</v>
          </cell>
          <cell r="B8373">
            <v>49.08</v>
          </cell>
        </row>
        <row r="8374">
          <cell r="A8374" t="str">
            <v>06.271.0022-A</v>
          </cell>
          <cell r="B8374">
            <v>49.08</v>
          </cell>
        </row>
        <row r="8375">
          <cell r="A8375" t="str">
            <v>06.271.0023-0</v>
          </cell>
          <cell r="B8375">
            <v>85.52</v>
          </cell>
        </row>
        <row r="8376">
          <cell r="A8376" t="str">
            <v>06.271.0023-A</v>
          </cell>
          <cell r="B8376">
            <v>85.52</v>
          </cell>
        </row>
        <row r="8377">
          <cell r="A8377" t="str">
            <v>06.271.0024-0</v>
          </cell>
          <cell r="B8377">
            <v>155.18</v>
          </cell>
        </row>
        <row r="8378">
          <cell r="A8378" t="str">
            <v>06.271.0024-A</v>
          </cell>
          <cell r="B8378">
            <v>155.18</v>
          </cell>
        </row>
        <row r="8379">
          <cell r="A8379" t="str">
            <v>06.271.0025-0</v>
          </cell>
          <cell r="B8379">
            <v>284.63</v>
          </cell>
        </row>
        <row r="8380">
          <cell r="A8380" t="str">
            <v>06.271.0025-A</v>
          </cell>
          <cell r="B8380">
            <v>284.63</v>
          </cell>
        </row>
        <row r="8381">
          <cell r="A8381" t="str">
            <v>06.271.0050-0</v>
          </cell>
          <cell r="B8381">
            <v>3.96</v>
          </cell>
        </row>
        <row r="8382">
          <cell r="A8382" t="str">
            <v>06.271.0050-A</v>
          </cell>
          <cell r="B8382">
            <v>3.96</v>
          </cell>
        </row>
        <row r="8383">
          <cell r="A8383" t="str">
            <v>06.271.0051-0</v>
          </cell>
          <cell r="B8383">
            <v>5.84</v>
          </cell>
        </row>
        <row r="8384">
          <cell r="A8384" t="str">
            <v>06.271.0051-A</v>
          </cell>
          <cell r="B8384">
            <v>5.84</v>
          </cell>
        </row>
        <row r="8385">
          <cell r="A8385" t="str">
            <v>06.271.0052-0</v>
          </cell>
          <cell r="B8385">
            <v>11.67</v>
          </cell>
        </row>
        <row r="8386">
          <cell r="A8386" t="str">
            <v>06.271.0052-A</v>
          </cell>
          <cell r="B8386">
            <v>11.67</v>
          </cell>
        </row>
        <row r="8387">
          <cell r="A8387" t="str">
            <v>06.271.0053-0</v>
          </cell>
          <cell r="B8387">
            <v>19.73</v>
          </cell>
        </row>
        <row r="8388">
          <cell r="A8388" t="str">
            <v>06.271.0053-A</v>
          </cell>
          <cell r="B8388">
            <v>19.73</v>
          </cell>
        </row>
        <row r="8389">
          <cell r="A8389" t="str">
            <v>06.271.0054-0</v>
          </cell>
          <cell r="B8389">
            <v>26.57</v>
          </cell>
        </row>
        <row r="8390">
          <cell r="A8390" t="str">
            <v>06.271.0054-A</v>
          </cell>
          <cell r="B8390">
            <v>26.57</v>
          </cell>
        </row>
        <row r="8391">
          <cell r="A8391" t="str">
            <v>06.271.0055-0</v>
          </cell>
          <cell r="B8391">
            <v>75.010000000000005</v>
          </cell>
        </row>
        <row r="8392">
          <cell r="A8392" t="str">
            <v>06.271.0055-A</v>
          </cell>
          <cell r="B8392">
            <v>75.010000000000005</v>
          </cell>
        </row>
        <row r="8393">
          <cell r="A8393" t="str">
            <v>06.271.0056-0</v>
          </cell>
          <cell r="B8393">
            <v>86.64</v>
          </cell>
        </row>
        <row r="8394">
          <cell r="A8394" t="str">
            <v>06.271.0056-A</v>
          </cell>
          <cell r="B8394">
            <v>86.64</v>
          </cell>
        </row>
        <row r="8395">
          <cell r="A8395" t="str">
            <v>06.271.0060-0</v>
          </cell>
          <cell r="B8395">
            <v>1.56</v>
          </cell>
        </row>
        <row r="8396">
          <cell r="A8396" t="str">
            <v>06.271.0060-A</v>
          </cell>
          <cell r="B8396">
            <v>1.56</v>
          </cell>
        </row>
        <row r="8397">
          <cell r="A8397" t="str">
            <v>06.271.0061-0</v>
          </cell>
          <cell r="B8397">
            <v>1.83</v>
          </cell>
        </row>
        <row r="8398">
          <cell r="A8398" t="str">
            <v>06.271.0061-A</v>
          </cell>
          <cell r="B8398">
            <v>1.83</v>
          </cell>
        </row>
        <row r="8399">
          <cell r="A8399" t="str">
            <v>06.271.0062-0</v>
          </cell>
          <cell r="B8399">
            <v>3.87</v>
          </cell>
        </row>
        <row r="8400">
          <cell r="A8400" t="str">
            <v>06.271.0062-A</v>
          </cell>
          <cell r="B8400">
            <v>3.87</v>
          </cell>
        </row>
        <row r="8401">
          <cell r="A8401" t="str">
            <v>06.271.0063-0</v>
          </cell>
          <cell r="B8401">
            <v>6.91</v>
          </cell>
        </row>
        <row r="8402">
          <cell r="A8402" t="str">
            <v>06.271.0063-A</v>
          </cell>
          <cell r="B8402">
            <v>6.91</v>
          </cell>
        </row>
        <row r="8403">
          <cell r="A8403" t="str">
            <v>06.271.0064-0</v>
          </cell>
          <cell r="B8403">
            <v>7.28</v>
          </cell>
        </row>
        <row r="8404">
          <cell r="A8404" t="str">
            <v>06.271.0064-A</v>
          </cell>
          <cell r="B8404">
            <v>7.28</v>
          </cell>
        </row>
        <row r="8405">
          <cell r="A8405" t="str">
            <v>06.271.0065-0</v>
          </cell>
          <cell r="B8405">
            <v>12</v>
          </cell>
        </row>
        <row r="8406">
          <cell r="A8406" t="str">
            <v>06.271.0065-A</v>
          </cell>
          <cell r="B8406">
            <v>12</v>
          </cell>
        </row>
        <row r="8407">
          <cell r="A8407" t="str">
            <v>06.271.0066-0</v>
          </cell>
          <cell r="B8407">
            <v>22.14</v>
          </cell>
        </row>
        <row r="8408">
          <cell r="A8408" t="str">
            <v>06.271.0066-A</v>
          </cell>
          <cell r="B8408">
            <v>22.14</v>
          </cell>
        </row>
        <row r="8409">
          <cell r="A8409" t="str">
            <v>06.271.0067-0</v>
          </cell>
          <cell r="B8409">
            <v>26.92</v>
          </cell>
        </row>
        <row r="8410">
          <cell r="A8410" t="str">
            <v>06.271.0067-A</v>
          </cell>
          <cell r="B8410">
            <v>26.92</v>
          </cell>
        </row>
        <row r="8411">
          <cell r="A8411" t="str">
            <v>06.271.0068-0</v>
          </cell>
          <cell r="B8411">
            <v>43.42</v>
          </cell>
        </row>
        <row r="8412">
          <cell r="A8412" t="str">
            <v>06.271.0068-A</v>
          </cell>
          <cell r="B8412">
            <v>43.42</v>
          </cell>
        </row>
        <row r="8413">
          <cell r="A8413" t="str">
            <v>06.272.0002-0</v>
          </cell>
          <cell r="B8413">
            <v>13.88</v>
          </cell>
        </row>
        <row r="8414">
          <cell r="A8414" t="str">
            <v>06.272.0002-A</v>
          </cell>
          <cell r="B8414">
            <v>13.88</v>
          </cell>
        </row>
        <row r="8415">
          <cell r="A8415" t="str">
            <v>06.272.0003-0</v>
          </cell>
          <cell r="B8415">
            <v>30.9</v>
          </cell>
        </row>
        <row r="8416">
          <cell r="A8416" t="str">
            <v>06.272.0003-A</v>
          </cell>
          <cell r="B8416">
            <v>30.9</v>
          </cell>
        </row>
        <row r="8417">
          <cell r="A8417" t="str">
            <v>06.272.0004-0</v>
          </cell>
          <cell r="B8417">
            <v>48.61</v>
          </cell>
        </row>
        <row r="8418">
          <cell r="A8418" t="str">
            <v>06.272.0004-A</v>
          </cell>
          <cell r="B8418">
            <v>48.61</v>
          </cell>
        </row>
        <row r="8419">
          <cell r="A8419" t="str">
            <v>06.272.0005-0</v>
          </cell>
          <cell r="B8419">
            <v>135.61000000000001</v>
          </cell>
        </row>
        <row r="8420">
          <cell r="A8420" t="str">
            <v>06.272.0005-A</v>
          </cell>
          <cell r="B8420">
            <v>135.61000000000001</v>
          </cell>
        </row>
        <row r="8421">
          <cell r="A8421" t="str">
            <v>06.272.0006-0</v>
          </cell>
          <cell r="B8421">
            <v>216.99</v>
          </cell>
        </row>
        <row r="8422">
          <cell r="A8422" t="str">
            <v>06.272.0006-A</v>
          </cell>
          <cell r="B8422">
            <v>216.99</v>
          </cell>
        </row>
        <row r="8423">
          <cell r="A8423" t="str">
            <v>06.272.0007-0</v>
          </cell>
          <cell r="B8423">
            <v>308.08999999999997</v>
          </cell>
        </row>
        <row r="8424">
          <cell r="A8424" t="str">
            <v>06.272.0007-A</v>
          </cell>
          <cell r="B8424">
            <v>308.08999999999997</v>
          </cell>
        </row>
        <row r="8425">
          <cell r="A8425" t="str">
            <v>06.272.0008-0</v>
          </cell>
          <cell r="B8425">
            <v>354.96</v>
          </cell>
        </row>
        <row r="8426">
          <cell r="A8426" t="str">
            <v>06.272.0008-A</v>
          </cell>
          <cell r="B8426">
            <v>354.96</v>
          </cell>
        </row>
        <row r="8427">
          <cell r="A8427" t="str">
            <v>06.272.0021-0</v>
          </cell>
          <cell r="B8427">
            <v>20.89</v>
          </cell>
        </row>
        <row r="8428">
          <cell r="A8428" t="str">
            <v>06.272.0021-A</v>
          </cell>
          <cell r="B8428">
            <v>20.89</v>
          </cell>
        </row>
        <row r="8429">
          <cell r="A8429" t="str">
            <v>06.272.0022-0</v>
          </cell>
          <cell r="B8429">
            <v>77.02</v>
          </cell>
        </row>
        <row r="8430">
          <cell r="A8430" t="str">
            <v>06.272.0022-A</v>
          </cell>
          <cell r="B8430">
            <v>77.02</v>
          </cell>
        </row>
        <row r="8431">
          <cell r="A8431" t="str">
            <v>06.272.0026-0</v>
          </cell>
          <cell r="B8431">
            <v>13.49</v>
          </cell>
        </row>
        <row r="8432">
          <cell r="A8432" t="str">
            <v>06.272.0026-A</v>
          </cell>
          <cell r="B8432">
            <v>13.49</v>
          </cell>
        </row>
        <row r="8433">
          <cell r="A8433" t="str">
            <v>06.272.0027-0</v>
          </cell>
          <cell r="B8433">
            <v>155.71</v>
          </cell>
        </row>
        <row r="8434">
          <cell r="A8434" t="str">
            <v>06.272.0027-A</v>
          </cell>
          <cell r="B8434">
            <v>155.71</v>
          </cell>
        </row>
        <row r="8435">
          <cell r="A8435" t="str">
            <v>06.272.0029-0</v>
          </cell>
          <cell r="B8435">
            <v>32.840000000000003</v>
          </cell>
        </row>
        <row r="8436">
          <cell r="A8436" t="str">
            <v>06.272.0029-A</v>
          </cell>
          <cell r="B8436">
            <v>32.840000000000003</v>
          </cell>
        </row>
        <row r="8437">
          <cell r="A8437" t="str">
            <v>06.272.0030-0</v>
          </cell>
          <cell r="B8437">
            <v>102.39</v>
          </cell>
        </row>
        <row r="8438">
          <cell r="A8438" t="str">
            <v>06.272.0030-A</v>
          </cell>
          <cell r="B8438">
            <v>102.39</v>
          </cell>
        </row>
        <row r="8439">
          <cell r="A8439" t="str">
            <v>06.272.0032-0</v>
          </cell>
          <cell r="B8439">
            <v>4.07</v>
          </cell>
        </row>
        <row r="8440">
          <cell r="A8440" t="str">
            <v>06.272.0032-A</v>
          </cell>
          <cell r="B8440">
            <v>4.07</v>
          </cell>
        </row>
        <row r="8441">
          <cell r="A8441" t="str">
            <v>06.272.0033-0</v>
          </cell>
          <cell r="B8441">
            <v>41.46</v>
          </cell>
        </row>
        <row r="8442">
          <cell r="A8442" t="str">
            <v>06.272.0033-A</v>
          </cell>
          <cell r="B8442">
            <v>41.46</v>
          </cell>
        </row>
        <row r="8443">
          <cell r="A8443" t="str">
            <v>06.272.0035-0</v>
          </cell>
          <cell r="B8443">
            <v>25.03</v>
          </cell>
        </row>
        <row r="8444">
          <cell r="A8444" t="str">
            <v>06.272.0035-A</v>
          </cell>
          <cell r="B8444">
            <v>25.03</v>
          </cell>
        </row>
        <row r="8445">
          <cell r="A8445" t="str">
            <v>06.272.0036-0</v>
          </cell>
          <cell r="B8445">
            <v>35.5</v>
          </cell>
        </row>
        <row r="8446">
          <cell r="A8446" t="str">
            <v>06.272.0036-A</v>
          </cell>
          <cell r="B8446">
            <v>35.5</v>
          </cell>
        </row>
        <row r="8447">
          <cell r="A8447" t="str">
            <v>06.272.0037-0</v>
          </cell>
          <cell r="B8447">
            <v>1352.96</v>
          </cell>
        </row>
        <row r="8448">
          <cell r="A8448" t="str">
            <v>06.272.0037-A</v>
          </cell>
          <cell r="B8448">
            <v>1352.96</v>
          </cell>
        </row>
        <row r="8449">
          <cell r="A8449" t="str">
            <v>06.272.0038-0</v>
          </cell>
          <cell r="B8449">
            <v>74.650000000000006</v>
          </cell>
        </row>
        <row r="8450">
          <cell r="A8450" t="str">
            <v>06.272.0038-A</v>
          </cell>
          <cell r="B8450">
            <v>74.650000000000006</v>
          </cell>
        </row>
        <row r="8451">
          <cell r="A8451" t="str">
            <v>06.272.0039-0</v>
          </cell>
          <cell r="B8451">
            <v>114.6</v>
          </cell>
        </row>
        <row r="8452">
          <cell r="A8452" t="str">
            <v>06.272.0039-A</v>
          </cell>
          <cell r="B8452">
            <v>114.6</v>
          </cell>
        </row>
        <row r="8453">
          <cell r="A8453" t="str">
            <v>06.273.0001-0</v>
          </cell>
          <cell r="B8453">
            <v>78.38</v>
          </cell>
        </row>
        <row r="8454">
          <cell r="A8454" t="str">
            <v>06.273.0001-A</v>
          </cell>
          <cell r="B8454">
            <v>78.38</v>
          </cell>
        </row>
        <row r="8455">
          <cell r="A8455" t="str">
            <v>06.273.0002-0</v>
          </cell>
          <cell r="B8455">
            <v>104.52</v>
          </cell>
        </row>
        <row r="8456">
          <cell r="A8456" t="str">
            <v>06.273.0002-A</v>
          </cell>
          <cell r="B8456">
            <v>104.52</v>
          </cell>
        </row>
        <row r="8457">
          <cell r="A8457" t="str">
            <v>06.273.0003-0</v>
          </cell>
          <cell r="B8457">
            <v>157.05000000000001</v>
          </cell>
        </row>
        <row r="8458">
          <cell r="A8458" t="str">
            <v>06.273.0003-A</v>
          </cell>
          <cell r="B8458">
            <v>157.05000000000001</v>
          </cell>
        </row>
        <row r="8459">
          <cell r="A8459" t="str">
            <v>06.273.0004-0</v>
          </cell>
          <cell r="B8459">
            <v>188.45</v>
          </cell>
        </row>
        <row r="8460">
          <cell r="A8460" t="str">
            <v>06.273.0004-A</v>
          </cell>
          <cell r="B8460">
            <v>188.45</v>
          </cell>
        </row>
        <row r="8461">
          <cell r="A8461" t="str">
            <v>06.273.0005-0</v>
          </cell>
          <cell r="B8461">
            <v>262.72000000000003</v>
          </cell>
        </row>
        <row r="8462">
          <cell r="A8462" t="str">
            <v>06.273.0005-A</v>
          </cell>
          <cell r="B8462">
            <v>262.72000000000003</v>
          </cell>
        </row>
        <row r="8463">
          <cell r="A8463" t="str">
            <v>06.273.0006-0</v>
          </cell>
          <cell r="B8463">
            <v>300.25</v>
          </cell>
        </row>
        <row r="8464">
          <cell r="A8464" t="str">
            <v>06.273.0006-A</v>
          </cell>
          <cell r="B8464">
            <v>300.25</v>
          </cell>
        </row>
        <row r="8465">
          <cell r="A8465" t="str">
            <v>06.273.0007-0</v>
          </cell>
          <cell r="B8465">
            <v>470.73</v>
          </cell>
        </row>
        <row r="8466">
          <cell r="A8466" t="str">
            <v>06.273.0007-A</v>
          </cell>
          <cell r="B8466">
            <v>470.73</v>
          </cell>
        </row>
        <row r="8467">
          <cell r="A8467" t="str">
            <v>06.273.0008-0</v>
          </cell>
          <cell r="B8467">
            <v>523.04</v>
          </cell>
        </row>
        <row r="8468">
          <cell r="A8468" t="str">
            <v>06.273.0008-A</v>
          </cell>
          <cell r="B8468">
            <v>523.04</v>
          </cell>
        </row>
        <row r="8469">
          <cell r="A8469" t="str">
            <v>06.273.0009-0</v>
          </cell>
          <cell r="B8469">
            <v>575.34</v>
          </cell>
        </row>
        <row r="8470">
          <cell r="A8470" t="str">
            <v>06.273.0009-A</v>
          </cell>
          <cell r="B8470">
            <v>575.34</v>
          </cell>
        </row>
        <row r="8471">
          <cell r="A8471" t="str">
            <v>06.273.0010-0</v>
          </cell>
          <cell r="B8471">
            <v>627.66</v>
          </cell>
        </row>
        <row r="8472">
          <cell r="A8472" t="str">
            <v>06.273.0010-A</v>
          </cell>
          <cell r="B8472">
            <v>627.66</v>
          </cell>
        </row>
        <row r="8473">
          <cell r="A8473" t="str">
            <v>06.273.0011-0</v>
          </cell>
          <cell r="B8473">
            <v>1029.28</v>
          </cell>
        </row>
        <row r="8474">
          <cell r="A8474" t="str">
            <v>06.273.0011-A</v>
          </cell>
          <cell r="B8474">
            <v>1029.28</v>
          </cell>
        </row>
        <row r="8475">
          <cell r="A8475" t="str">
            <v>06.273.0012-0</v>
          </cell>
          <cell r="B8475">
            <v>1418.08</v>
          </cell>
        </row>
        <row r="8476">
          <cell r="A8476" t="str">
            <v>06.273.0012-A</v>
          </cell>
          <cell r="B8476">
            <v>1418.08</v>
          </cell>
        </row>
        <row r="8477">
          <cell r="A8477" t="str">
            <v>06.273.0013-0</v>
          </cell>
          <cell r="B8477">
            <v>1575.62</v>
          </cell>
        </row>
        <row r="8478">
          <cell r="A8478" t="str">
            <v>06.273.0013-A</v>
          </cell>
          <cell r="B8478">
            <v>1575.62</v>
          </cell>
        </row>
        <row r="8479">
          <cell r="A8479" t="str">
            <v>06.273.0014-0</v>
          </cell>
          <cell r="B8479">
            <v>2003.94</v>
          </cell>
        </row>
        <row r="8480">
          <cell r="A8480" t="str">
            <v>06.273.0014-A</v>
          </cell>
          <cell r="B8480">
            <v>2003.94</v>
          </cell>
        </row>
        <row r="8481">
          <cell r="A8481" t="str">
            <v>06.273.0015-0</v>
          </cell>
          <cell r="B8481">
            <v>2776.82</v>
          </cell>
        </row>
        <row r="8482">
          <cell r="A8482" t="str">
            <v>06.273.0015-A</v>
          </cell>
          <cell r="B8482">
            <v>2776.82</v>
          </cell>
        </row>
        <row r="8483">
          <cell r="A8483" t="str">
            <v>06.275.0001-0</v>
          </cell>
          <cell r="B8483">
            <v>12.55</v>
          </cell>
        </row>
        <row r="8484">
          <cell r="A8484" t="str">
            <v>06.275.0001-A</v>
          </cell>
          <cell r="B8484">
            <v>12.55</v>
          </cell>
        </row>
        <row r="8485">
          <cell r="A8485" t="str">
            <v>06.275.0002-0</v>
          </cell>
          <cell r="B8485">
            <v>28.41</v>
          </cell>
        </row>
        <row r="8486">
          <cell r="A8486" t="str">
            <v>06.275.0002-A</v>
          </cell>
          <cell r="B8486">
            <v>28.41</v>
          </cell>
        </row>
        <row r="8487">
          <cell r="A8487" t="str">
            <v>06.275.0003-0</v>
          </cell>
          <cell r="B8487">
            <v>42.81</v>
          </cell>
        </row>
        <row r="8488">
          <cell r="A8488" t="str">
            <v>06.275.0003-A</v>
          </cell>
          <cell r="B8488">
            <v>42.81</v>
          </cell>
        </row>
        <row r="8489">
          <cell r="A8489" t="str">
            <v>06.275.0020-0</v>
          </cell>
          <cell r="B8489">
            <v>11.74</v>
          </cell>
        </row>
        <row r="8490">
          <cell r="A8490" t="str">
            <v>06.275.0020-A</v>
          </cell>
          <cell r="B8490">
            <v>11.74</v>
          </cell>
        </row>
        <row r="8491">
          <cell r="A8491" t="str">
            <v>06.275.0021-0</v>
          </cell>
          <cell r="B8491">
            <v>24.93</v>
          </cell>
        </row>
        <row r="8492">
          <cell r="A8492" t="str">
            <v>06.275.0021-A</v>
          </cell>
          <cell r="B8492">
            <v>24.93</v>
          </cell>
        </row>
        <row r="8493">
          <cell r="A8493" t="str">
            <v>06.275.0022-0</v>
          </cell>
          <cell r="B8493">
            <v>39.6</v>
          </cell>
        </row>
        <row r="8494">
          <cell r="A8494" t="str">
            <v>06.275.0022-A</v>
          </cell>
          <cell r="B8494">
            <v>39.6</v>
          </cell>
        </row>
        <row r="8495">
          <cell r="A8495" t="str">
            <v>06.300.0001-0</v>
          </cell>
          <cell r="B8495">
            <v>9.9600000000000009</v>
          </cell>
        </row>
        <row r="8496">
          <cell r="A8496" t="str">
            <v>06.300.0001-A</v>
          </cell>
          <cell r="B8496">
            <v>9.9600000000000009</v>
          </cell>
        </row>
        <row r="8497">
          <cell r="A8497" t="str">
            <v>06.300.0002-0</v>
          </cell>
          <cell r="B8497">
            <v>14.47</v>
          </cell>
        </row>
        <row r="8498">
          <cell r="A8498" t="str">
            <v>06.300.0002-A</v>
          </cell>
          <cell r="B8498">
            <v>14.47</v>
          </cell>
        </row>
        <row r="8499">
          <cell r="A8499" t="str">
            <v>06.300.0003-0</v>
          </cell>
          <cell r="B8499">
            <v>24.87</v>
          </cell>
        </row>
        <row r="8500">
          <cell r="A8500" t="str">
            <v>06.300.0003-A</v>
          </cell>
          <cell r="B8500">
            <v>24.87</v>
          </cell>
        </row>
        <row r="8501">
          <cell r="A8501" t="str">
            <v>06.300.0004-0</v>
          </cell>
          <cell r="B8501">
            <v>44.02</v>
          </cell>
        </row>
        <row r="8502">
          <cell r="A8502" t="str">
            <v>06.300.0004-A</v>
          </cell>
          <cell r="B8502">
            <v>44.02</v>
          </cell>
        </row>
        <row r="8503">
          <cell r="A8503" t="str">
            <v>06.300.0005-0</v>
          </cell>
          <cell r="B8503">
            <v>60.72</v>
          </cell>
        </row>
        <row r="8504">
          <cell r="A8504" t="str">
            <v>06.300.0005-A</v>
          </cell>
          <cell r="B8504">
            <v>60.72</v>
          </cell>
        </row>
        <row r="8505">
          <cell r="A8505" t="str">
            <v>06.400.0001-0</v>
          </cell>
          <cell r="B8505">
            <v>312.56</v>
          </cell>
        </row>
        <row r="8506">
          <cell r="A8506" t="str">
            <v>06.400.0001-A</v>
          </cell>
          <cell r="B8506">
            <v>280.27</v>
          </cell>
        </row>
        <row r="8507">
          <cell r="A8507" t="str">
            <v>06.400.0002-0</v>
          </cell>
          <cell r="B8507">
            <v>355.64</v>
          </cell>
        </row>
        <row r="8508">
          <cell r="A8508" t="str">
            <v>06.400.0002-A</v>
          </cell>
          <cell r="B8508">
            <v>317.60000000000002</v>
          </cell>
        </row>
        <row r="8509">
          <cell r="A8509" t="str">
            <v>06.400.0003-0</v>
          </cell>
          <cell r="B8509">
            <v>1578.46</v>
          </cell>
        </row>
        <row r="8510">
          <cell r="A8510" t="str">
            <v>06.400.0003-A</v>
          </cell>
          <cell r="B8510">
            <v>1377.13</v>
          </cell>
        </row>
        <row r="8511">
          <cell r="A8511" t="str">
            <v>06.400.0004-0</v>
          </cell>
          <cell r="B8511">
            <v>1885.67</v>
          </cell>
        </row>
        <row r="8512">
          <cell r="A8512" t="str">
            <v>06.400.0004-A</v>
          </cell>
          <cell r="B8512">
            <v>1643.32</v>
          </cell>
        </row>
        <row r="8513">
          <cell r="A8513" t="str">
            <v>06.400.0005-0</v>
          </cell>
          <cell r="B8513">
            <v>2019.4</v>
          </cell>
        </row>
        <row r="8514">
          <cell r="A8514" t="str">
            <v>06.400.0005-A</v>
          </cell>
          <cell r="B8514">
            <v>1759.2</v>
          </cell>
        </row>
        <row r="8515">
          <cell r="A8515" t="str">
            <v>06.400.0006-0</v>
          </cell>
          <cell r="B8515">
            <v>2084.46</v>
          </cell>
        </row>
        <row r="8516">
          <cell r="A8516" t="str">
            <v>06.400.0006-A</v>
          </cell>
          <cell r="B8516">
            <v>1815.57</v>
          </cell>
        </row>
        <row r="8517">
          <cell r="A8517" t="str">
            <v>06.400.0010-0</v>
          </cell>
          <cell r="B8517">
            <v>133.62</v>
          </cell>
        </row>
        <row r="8518">
          <cell r="A8518" t="str">
            <v>06.400.0010-A</v>
          </cell>
          <cell r="B8518">
            <v>115.79</v>
          </cell>
        </row>
        <row r="8519">
          <cell r="A8519" t="str">
            <v>06.400.0011-0</v>
          </cell>
          <cell r="B8519">
            <v>160.16</v>
          </cell>
        </row>
        <row r="8520">
          <cell r="A8520" t="str">
            <v>06.400.0011-A</v>
          </cell>
          <cell r="B8520">
            <v>138.78</v>
          </cell>
        </row>
        <row r="8521">
          <cell r="A8521" t="str">
            <v>06.400.0012-0</v>
          </cell>
          <cell r="B8521">
            <v>547.17999999999995</v>
          </cell>
        </row>
        <row r="8522">
          <cell r="A8522" t="str">
            <v>06.400.0012-A</v>
          </cell>
          <cell r="B8522">
            <v>474.15</v>
          </cell>
        </row>
        <row r="8523">
          <cell r="A8523" t="str">
            <v>06.400.0013-0</v>
          </cell>
          <cell r="B8523">
            <v>660.72</v>
          </cell>
        </row>
        <row r="8524">
          <cell r="A8524" t="str">
            <v>06.400.0013-A</v>
          </cell>
          <cell r="B8524">
            <v>572.53</v>
          </cell>
        </row>
        <row r="8525">
          <cell r="A8525" t="str">
            <v>06.400.0014-0</v>
          </cell>
          <cell r="B8525">
            <v>709.97</v>
          </cell>
        </row>
        <row r="8526">
          <cell r="A8526" t="str">
            <v>06.400.0014-A</v>
          </cell>
          <cell r="B8526">
            <v>615.22</v>
          </cell>
        </row>
        <row r="8527">
          <cell r="A8527" t="str">
            <v>06.400.0015-0</v>
          </cell>
          <cell r="B8527">
            <v>733.99</v>
          </cell>
        </row>
        <row r="8528">
          <cell r="A8528" t="str">
            <v>06.400.0015-A</v>
          </cell>
          <cell r="B8528">
            <v>636.02</v>
          </cell>
        </row>
        <row r="8529">
          <cell r="A8529" t="str">
            <v>06.400.0020-0</v>
          </cell>
          <cell r="B8529">
            <v>1073.2</v>
          </cell>
        </row>
        <row r="8530">
          <cell r="A8530" t="str">
            <v>06.400.0020-A</v>
          </cell>
          <cell r="B8530">
            <v>942.87</v>
          </cell>
        </row>
        <row r="8531">
          <cell r="A8531" t="str">
            <v>06.500.0010-0</v>
          </cell>
          <cell r="B8531">
            <v>2122.96</v>
          </cell>
        </row>
        <row r="8532">
          <cell r="A8532" t="str">
            <v>06.500.0010-A</v>
          </cell>
          <cell r="B8532">
            <v>2122.96</v>
          </cell>
        </row>
        <row r="8533">
          <cell r="A8533" t="str">
            <v>06.501.0010-0</v>
          </cell>
          <cell r="B8533">
            <v>1137.4000000000001</v>
          </cell>
        </row>
        <row r="8534">
          <cell r="A8534" t="str">
            <v>06.501.0010-A</v>
          </cell>
          <cell r="B8534">
            <v>1137.4000000000001</v>
          </cell>
        </row>
        <row r="8535">
          <cell r="A8535" t="str">
            <v>06.502.0010-0</v>
          </cell>
          <cell r="B8535">
            <v>1122.7</v>
          </cell>
        </row>
        <row r="8536">
          <cell r="A8536" t="str">
            <v>06.502.0010-A</v>
          </cell>
          <cell r="B8536">
            <v>1122.7</v>
          </cell>
        </row>
        <row r="8537">
          <cell r="A8537" t="str">
            <v>06.502.0020-0</v>
          </cell>
          <cell r="B8537">
            <v>1122.7</v>
          </cell>
        </row>
        <row r="8538">
          <cell r="A8538" t="str">
            <v>06.502.0020-A</v>
          </cell>
          <cell r="B8538">
            <v>1122.7</v>
          </cell>
        </row>
        <row r="8539">
          <cell r="A8539" t="str">
            <v>06.502.0030-0</v>
          </cell>
          <cell r="B8539">
            <v>1122.7</v>
          </cell>
        </row>
        <row r="8540">
          <cell r="A8540" t="str">
            <v>06.502.0030-A</v>
          </cell>
          <cell r="B8540">
            <v>1122.7</v>
          </cell>
        </row>
        <row r="8541">
          <cell r="A8541" t="str">
            <v>06.502.0040-0</v>
          </cell>
          <cell r="B8541">
            <v>1122.7</v>
          </cell>
        </row>
        <row r="8542">
          <cell r="A8542" t="str">
            <v>06.502.0040-A</v>
          </cell>
          <cell r="B8542">
            <v>1122.7</v>
          </cell>
        </row>
        <row r="8543">
          <cell r="A8543" t="str">
            <v>07.001.0010-1</v>
          </cell>
          <cell r="B8543">
            <v>570.44000000000005</v>
          </cell>
        </row>
        <row r="8544">
          <cell r="A8544" t="str">
            <v>07.001.0010-B</v>
          </cell>
          <cell r="B8544">
            <v>551.07000000000005</v>
          </cell>
        </row>
        <row r="8545">
          <cell r="A8545" t="str">
            <v>07.001.0015-1</v>
          </cell>
          <cell r="B8545">
            <v>1857.94</v>
          </cell>
        </row>
        <row r="8546">
          <cell r="A8546" t="str">
            <v>07.001.0015-B</v>
          </cell>
          <cell r="B8546">
            <v>1838.57</v>
          </cell>
        </row>
        <row r="8547">
          <cell r="A8547" t="str">
            <v>07.001.0020-1</v>
          </cell>
          <cell r="B8547">
            <v>574.41999999999996</v>
          </cell>
        </row>
        <row r="8548">
          <cell r="A8548" t="str">
            <v>07.001.0020-B</v>
          </cell>
          <cell r="B8548">
            <v>555.04999999999995</v>
          </cell>
        </row>
        <row r="8549">
          <cell r="A8549" t="str">
            <v>07.001.0025-1</v>
          </cell>
          <cell r="B8549">
            <v>1111.44</v>
          </cell>
        </row>
        <row r="8550">
          <cell r="A8550" t="str">
            <v>07.001.0025-B</v>
          </cell>
          <cell r="B8550">
            <v>1092.07</v>
          </cell>
        </row>
        <row r="8551">
          <cell r="A8551" t="str">
            <v>07.001.0030-1</v>
          </cell>
          <cell r="B8551">
            <v>1216.18</v>
          </cell>
        </row>
        <row r="8552">
          <cell r="A8552" t="str">
            <v>07.001.0030-B</v>
          </cell>
          <cell r="B8552">
            <v>1196.81</v>
          </cell>
        </row>
        <row r="8553">
          <cell r="A8553" t="str">
            <v>07.001.0035-1</v>
          </cell>
          <cell r="B8553">
            <v>492.02</v>
          </cell>
        </row>
        <row r="8554">
          <cell r="A8554" t="str">
            <v>07.001.0035-B</v>
          </cell>
          <cell r="B8554">
            <v>468.34</v>
          </cell>
        </row>
        <row r="8555">
          <cell r="A8555" t="str">
            <v>07.001.0040-1</v>
          </cell>
          <cell r="B8555">
            <v>462.97</v>
          </cell>
        </row>
        <row r="8556">
          <cell r="A8556" t="str">
            <v>07.001.0040-B</v>
          </cell>
          <cell r="B8556">
            <v>439.29</v>
          </cell>
        </row>
        <row r="8557">
          <cell r="A8557" t="str">
            <v>07.001.0045-1</v>
          </cell>
          <cell r="B8557">
            <v>437.74</v>
          </cell>
        </row>
        <row r="8558">
          <cell r="A8558" t="str">
            <v>07.001.0045-B</v>
          </cell>
          <cell r="B8558">
            <v>414.06</v>
          </cell>
        </row>
        <row r="8559">
          <cell r="A8559" t="str">
            <v>07.001.0050-1</v>
          </cell>
          <cell r="B8559">
            <v>398.35</v>
          </cell>
        </row>
        <row r="8560">
          <cell r="A8560" t="str">
            <v>07.001.0050-B</v>
          </cell>
          <cell r="B8560">
            <v>374.67</v>
          </cell>
        </row>
        <row r="8561">
          <cell r="A8561" t="str">
            <v>07.001.0055-1</v>
          </cell>
          <cell r="B8561">
            <v>378.33</v>
          </cell>
        </row>
        <row r="8562">
          <cell r="A8562" t="str">
            <v>07.001.0055-B</v>
          </cell>
          <cell r="B8562">
            <v>354.65</v>
          </cell>
        </row>
        <row r="8563">
          <cell r="A8563" t="str">
            <v>07.001.0060-1</v>
          </cell>
          <cell r="B8563">
            <v>360.89</v>
          </cell>
        </row>
        <row r="8564">
          <cell r="A8564" t="str">
            <v>07.001.0060-B</v>
          </cell>
          <cell r="B8564">
            <v>337.21</v>
          </cell>
        </row>
        <row r="8565">
          <cell r="A8565" t="str">
            <v>07.001.0065-1</v>
          </cell>
          <cell r="B8565">
            <v>348.89</v>
          </cell>
        </row>
        <row r="8566">
          <cell r="A8566" t="str">
            <v>07.001.0065-B</v>
          </cell>
          <cell r="B8566">
            <v>325.20999999999998</v>
          </cell>
        </row>
        <row r="8567">
          <cell r="A8567" t="str">
            <v>07.001.0070-1</v>
          </cell>
          <cell r="B8567">
            <v>332.7</v>
          </cell>
        </row>
        <row r="8568">
          <cell r="A8568" t="str">
            <v>07.001.0070-B</v>
          </cell>
          <cell r="B8568">
            <v>309.02</v>
          </cell>
        </row>
        <row r="8569">
          <cell r="A8569" t="str">
            <v>07.001.0075-1</v>
          </cell>
          <cell r="B8569">
            <v>364.99</v>
          </cell>
        </row>
        <row r="8570">
          <cell r="A8570" t="str">
            <v>07.001.0075-B</v>
          </cell>
          <cell r="B8570">
            <v>341.31</v>
          </cell>
        </row>
        <row r="8571">
          <cell r="A8571" t="str">
            <v>07.001.0080-1</v>
          </cell>
          <cell r="B8571">
            <v>341.5</v>
          </cell>
        </row>
        <row r="8572">
          <cell r="A8572" t="str">
            <v>07.001.0080-B</v>
          </cell>
          <cell r="B8572">
            <v>317.82</v>
          </cell>
        </row>
        <row r="8573">
          <cell r="A8573" t="str">
            <v>07.001.0085-1</v>
          </cell>
          <cell r="B8573">
            <v>453.48</v>
          </cell>
        </row>
        <row r="8574">
          <cell r="A8574" t="str">
            <v>07.001.0085-B</v>
          </cell>
          <cell r="B8574">
            <v>429.8</v>
          </cell>
        </row>
        <row r="8575">
          <cell r="A8575" t="str">
            <v>07.001.0090-1</v>
          </cell>
          <cell r="B8575">
            <v>421.12</v>
          </cell>
        </row>
        <row r="8576">
          <cell r="A8576" t="str">
            <v>07.001.0090-B</v>
          </cell>
          <cell r="B8576">
            <v>397.45</v>
          </cell>
        </row>
        <row r="8577">
          <cell r="A8577" t="str">
            <v>07.001.0095-1</v>
          </cell>
          <cell r="B8577">
            <v>692.43</v>
          </cell>
        </row>
        <row r="8578">
          <cell r="A8578" t="str">
            <v>07.001.0095-B</v>
          </cell>
          <cell r="B8578">
            <v>668.75</v>
          </cell>
        </row>
        <row r="8579">
          <cell r="A8579" t="str">
            <v>07.001.0100-1</v>
          </cell>
          <cell r="B8579">
            <v>412.14</v>
          </cell>
        </row>
        <row r="8580">
          <cell r="A8580" t="str">
            <v>07.001.0100-B</v>
          </cell>
          <cell r="B8580">
            <v>388.46</v>
          </cell>
        </row>
        <row r="8581">
          <cell r="A8581" t="str">
            <v>07.001.0105-1</v>
          </cell>
          <cell r="B8581">
            <v>352.5</v>
          </cell>
        </row>
        <row r="8582">
          <cell r="A8582" t="str">
            <v>07.001.0105-B</v>
          </cell>
          <cell r="B8582">
            <v>328.82</v>
          </cell>
        </row>
        <row r="8583">
          <cell r="A8583" t="str">
            <v>07.001.0110-1</v>
          </cell>
          <cell r="B8583">
            <v>324.76</v>
          </cell>
        </row>
        <row r="8584">
          <cell r="A8584" t="str">
            <v>07.001.0110-B</v>
          </cell>
          <cell r="B8584">
            <v>301.08999999999997</v>
          </cell>
        </row>
        <row r="8585">
          <cell r="A8585" t="str">
            <v>07.001.0115-1</v>
          </cell>
          <cell r="B8585">
            <v>309.89999999999998</v>
          </cell>
        </row>
        <row r="8586">
          <cell r="A8586" t="str">
            <v>07.001.0115-B</v>
          </cell>
          <cell r="B8586">
            <v>286.22000000000003</v>
          </cell>
        </row>
        <row r="8587">
          <cell r="A8587" t="str">
            <v>07.001.0120-1</v>
          </cell>
          <cell r="B8587">
            <v>337.19</v>
          </cell>
        </row>
        <row r="8588">
          <cell r="A8588" t="str">
            <v>07.001.0120-B</v>
          </cell>
          <cell r="B8588">
            <v>313.51</v>
          </cell>
        </row>
        <row r="8589">
          <cell r="A8589" t="str">
            <v>07.001.0125-1</v>
          </cell>
          <cell r="B8589">
            <v>357.9</v>
          </cell>
        </row>
        <row r="8590">
          <cell r="A8590" t="str">
            <v>07.001.0125-B</v>
          </cell>
          <cell r="B8590">
            <v>334.22</v>
          </cell>
        </row>
        <row r="8591">
          <cell r="A8591" t="str">
            <v>07.001.0130-1</v>
          </cell>
          <cell r="B8591">
            <v>347.14</v>
          </cell>
        </row>
        <row r="8592">
          <cell r="A8592" t="str">
            <v>07.001.0130-B</v>
          </cell>
          <cell r="B8592">
            <v>323.45999999999998</v>
          </cell>
        </row>
        <row r="8593">
          <cell r="A8593" t="str">
            <v>07.001.0135-1</v>
          </cell>
          <cell r="B8593">
            <v>352.01</v>
          </cell>
        </row>
        <row r="8594">
          <cell r="A8594" t="str">
            <v>07.001.0135-B</v>
          </cell>
          <cell r="B8594">
            <v>328.33</v>
          </cell>
        </row>
        <row r="8595">
          <cell r="A8595" t="str">
            <v>07.001.0140-1</v>
          </cell>
          <cell r="B8595">
            <v>377.57</v>
          </cell>
        </row>
        <row r="8596">
          <cell r="A8596" t="str">
            <v>07.001.0140-B</v>
          </cell>
          <cell r="B8596">
            <v>353.89</v>
          </cell>
        </row>
        <row r="8597">
          <cell r="A8597" t="str">
            <v>07.001.0145-1</v>
          </cell>
          <cell r="B8597">
            <v>451.01</v>
          </cell>
        </row>
        <row r="8598">
          <cell r="A8598" t="str">
            <v>07.001.0145-B</v>
          </cell>
          <cell r="B8598">
            <v>427.33</v>
          </cell>
        </row>
        <row r="8599">
          <cell r="A8599" t="str">
            <v>07.001.0150-1</v>
          </cell>
          <cell r="B8599">
            <v>379.61</v>
          </cell>
        </row>
        <row r="8600">
          <cell r="A8600" t="str">
            <v>07.001.0150-B</v>
          </cell>
          <cell r="B8600">
            <v>355.93</v>
          </cell>
        </row>
        <row r="8601">
          <cell r="A8601" t="str">
            <v>07.001.0155-1</v>
          </cell>
          <cell r="B8601">
            <v>352.76</v>
          </cell>
        </row>
        <row r="8602">
          <cell r="A8602" t="str">
            <v>07.001.0155-B</v>
          </cell>
          <cell r="B8602">
            <v>329.08</v>
          </cell>
        </row>
        <row r="8603">
          <cell r="A8603" t="str">
            <v>07.001.0160-1</v>
          </cell>
          <cell r="B8603">
            <v>730.46</v>
          </cell>
        </row>
        <row r="8604">
          <cell r="A8604" t="str">
            <v>07.001.0160-B</v>
          </cell>
          <cell r="B8604">
            <v>706.78</v>
          </cell>
        </row>
        <row r="8605">
          <cell r="A8605" t="str">
            <v>07.002.0010-1</v>
          </cell>
          <cell r="B8605">
            <v>352.34</v>
          </cell>
        </row>
        <row r="8606">
          <cell r="A8606" t="str">
            <v>07.002.0010-B</v>
          </cell>
          <cell r="B8606">
            <v>348.03</v>
          </cell>
        </row>
        <row r="8607">
          <cell r="A8607" t="str">
            <v>07.002.0015-1</v>
          </cell>
          <cell r="B8607">
            <v>327.82</v>
          </cell>
        </row>
        <row r="8608">
          <cell r="A8608" t="str">
            <v>07.002.0015-B</v>
          </cell>
          <cell r="B8608">
            <v>322.91000000000003</v>
          </cell>
        </row>
        <row r="8609">
          <cell r="A8609" t="str">
            <v>07.002.0020-1</v>
          </cell>
          <cell r="B8609">
            <v>306.95</v>
          </cell>
        </row>
        <row r="8610">
          <cell r="A8610" t="str">
            <v>07.002.0020-B</v>
          </cell>
          <cell r="B8610">
            <v>301.45999999999998</v>
          </cell>
        </row>
        <row r="8611">
          <cell r="A8611" t="str">
            <v>07.002.0025-1</v>
          </cell>
          <cell r="B8611">
            <v>276.45</v>
          </cell>
        </row>
        <row r="8612">
          <cell r="A8612" t="str">
            <v>07.002.0025-B</v>
          </cell>
          <cell r="B8612">
            <v>269.77</v>
          </cell>
        </row>
        <row r="8613">
          <cell r="A8613" t="str">
            <v>07.002.0030-1</v>
          </cell>
          <cell r="B8613">
            <v>265.32</v>
          </cell>
        </row>
        <row r="8614">
          <cell r="A8614" t="str">
            <v>07.002.0030-B</v>
          </cell>
          <cell r="B8614">
            <v>257.45999999999998</v>
          </cell>
        </row>
        <row r="8615">
          <cell r="A8615" t="str">
            <v>07.002.0035-1</v>
          </cell>
          <cell r="B8615">
            <v>256.77</v>
          </cell>
        </row>
        <row r="8616">
          <cell r="A8616" t="str">
            <v>07.002.0035-B</v>
          </cell>
          <cell r="B8616">
            <v>247.72</v>
          </cell>
        </row>
        <row r="8617">
          <cell r="A8617" t="str">
            <v>07.002.0040-1</v>
          </cell>
          <cell r="B8617">
            <v>252.85</v>
          </cell>
        </row>
        <row r="8618">
          <cell r="A8618" t="str">
            <v>07.002.0040-B</v>
          </cell>
          <cell r="B8618">
            <v>242.72</v>
          </cell>
        </row>
        <row r="8619">
          <cell r="A8619" t="str">
            <v>07.002.0045-1</v>
          </cell>
          <cell r="B8619">
            <v>254.43</v>
          </cell>
        </row>
        <row r="8620">
          <cell r="A8620" t="str">
            <v>07.002.0045-B</v>
          </cell>
          <cell r="B8620">
            <v>241.94</v>
          </cell>
        </row>
        <row r="8621">
          <cell r="A8621" t="str">
            <v>07.003.0010-1</v>
          </cell>
          <cell r="B8621">
            <v>243.09</v>
          </cell>
        </row>
        <row r="8622">
          <cell r="A8622" t="str">
            <v>07.003.0010-B</v>
          </cell>
          <cell r="B8622">
            <v>236.41</v>
          </cell>
        </row>
        <row r="8623">
          <cell r="A8623" t="str">
            <v>07.003.0015-1</v>
          </cell>
          <cell r="B8623">
            <v>228.48</v>
          </cell>
        </row>
        <row r="8624">
          <cell r="A8624" t="str">
            <v>07.003.0015-B</v>
          </cell>
          <cell r="B8624">
            <v>220.62</v>
          </cell>
        </row>
        <row r="8625">
          <cell r="A8625" t="str">
            <v>07.005.0010-1</v>
          </cell>
          <cell r="B8625">
            <v>376.02</v>
          </cell>
        </row>
        <row r="8626">
          <cell r="A8626" t="str">
            <v>07.005.0010-B</v>
          </cell>
          <cell r="B8626">
            <v>363.42</v>
          </cell>
        </row>
        <row r="8627">
          <cell r="A8627" t="str">
            <v>07.005.0015-1</v>
          </cell>
          <cell r="B8627">
            <v>370.33</v>
          </cell>
        </row>
        <row r="8628">
          <cell r="A8628" t="str">
            <v>07.005.0015-B</v>
          </cell>
          <cell r="B8628">
            <v>354.18</v>
          </cell>
        </row>
        <row r="8629">
          <cell r="A8629" t="str">
            <v>07.005.0020-1</v>
          </cell>
          <cell r="B8629">
            <v>579.41999999999996</v>
          </cell>
        </row>
        <row r="8630">
          <cell r="A8630" t="str">
            <v>07.005.0020-B</v>
          </cell>
          <cell r="B8630">
            <v>571.55999999999995</v>
          </cell>
        </row>
        <row r="8631">
          <cell r="A8631" t="str">
            <v>07.005.0025-1</v>
          </cell>
          <cell r="B8631">
            <v>273.22000000000003</v>
          </cell>
        </row>
        <row r="8632">
          <cell r="A8632" t="str">
            <v>07.005.0025-B</v>
          </cell>
          <cell r="B8632">
            <v>263.08999999999997</v>
          </cell>
        </row>
        <row r="8633">
          <cell r="A8633" t="str">
            <v>07.005.0030-1</v>
          </cell>
          <cell r="B8633">
            <v>300.57</v>
          </cell>
        </row>
        <row r="8634">
          <cell r="A8634" t="str">
            <v>07.005.0030-B</v>
          </cell>
          <cell r="B8634">
            <v>291.08999999999997</v>
          </cell>
        </row>
        <row r="8635">
          <cell r="A8635" t="str">
            <v>07.005.0035-1</v>
          </cell>
          <cell r="B8635">
            <v>252.33</v>
          </cell>
        </row>
        <row r="8636">
          <cell r="A8636" t="str">
            <v>07.005.0035-B</v>
          </cell>
          <cell r="B8636">
            <v>240.7</v>
          </cell>
        </row>
        <row r="8637">
          <cell r="A8637" t="str">
            <v>07.006.0010-1</v>
          </cell>
          <cell r="B8637">
            <v>281.35000000000002</v>
          </cell>
        </row>
        <row r="8638">
          <cell r="A8638" t="str">
            <v>07.006.0010-B</v>
          </cell>
          <cell r="B8638">
            <v>275.86</v>
          </cell>
        </row>
        <row r="8639">
          <cell r="A8639" t="str">
            <v>07.006.0015-1</v>
          </cell>
          <cell r="B8639">
            <v>239.48</v>
          </cell>
        </row>
        <row r="8640">
          <cell r="A8640" t="str">
            <v>07.006.0015-B</v>
          </cell>
          <cell r="B8640">
            <v>231.62</v>
          </cell>
        </row>
        <row r="8641">
          <cell r="A8641" t="str">
            <v>07.006.0020-1</v>
          </cell>
          <cell r="B8641">
            <v>228.18</v>
          </cell>
        </row>
        <row r="8642">
          <cell r="A8642" t="str">
            <v>07.006.0020-B</v>
          </cell>
          <cell r="B8642">
            <v>218.06</v>
          </cell>
        </row>
        <row r="8643">
          <cell r="A8643" t="str">
            <v>07.006.0025-1</v>
          </cell>
          <cell r="B8643">
            <v>231.63</v>
          </cell>
        </row>
        <row r="8644">
          <cell r="A8644" t="str">
            <v>07.006.0025-B</v>
          </cell>
          <cell r="B8644">
            <v>219.14</v>
          </cell>
        </row>
        <row r="8645">
          <cell r="A8645" t="str">
            <v>07.007.0010-1</v>
          </cell>
          <cell r="B8645">
            <v>258.18</v>
          </cell>
        </row>
        <row r="8646">
          <cell r="A8646" t="str">
            <v>07.007.0010-B</v>
          </cell>
          <cell r="B8646">
            <v>250.32</v>
          </cell>
        </row>
        <row r="8647">
          <cell r="A8647" t="str">
            <v>07.007.0015-1</v>
          </cell>
          <cell r="B8647">
            <v>253.77</v>
          </cell>
        </row>
        <row r="8648">
          <cell r="A8648" t="str">
            <v>07.007.0015-B</v>
          </cell>
          <cell r="B8648">
            <v>244.73</v>
          </cell>
        </row>
        <row r="8649">
          <cell r="A8649" t="str">
            <v>07.007.0020-1</v>
          </cell>
          <cell r="B8649">
            <v>251.09</v>
          </cell>
        </row>
        <row r="8650">
          <cell r="A8650" t="str">
            <v>07.007.0020-B</v>
          </cell>
          <cell r="B8650">
            <v>240.97</v>
          </cell>
        </row>
        <row r="8651">
          <cell r="A8651" t="str">
            <v>07.007.0025-1</v>
          </cell>
          <cell r="B8651">
            <v>256.74</v>
          </cell>
        </row>
        <row r="8652">
          <cell r="A8652" t="str">
            <v>07.007.0025-B</v>
          </cell>
          <cell r="B8652">
            <v>244.25</v>
          </cell>
        </row>
        <row r="8653">
          <cell r="A8653" t="str">
            <v>07.008.0010-1</v>
          </cell>
          <cell r="B8653">
            <v>317.08</v>
          </cell>
        </row>
        <row r="8654">
          <cell r="A8654" t="str">
            <v>07.008.0010-B</v>
          </cell>
          <cell r="B8654">
            <v>302.22000000000003</v>
          </cell>
        </row>
        <row r="8655">
          <cell r="A8655" t="str">
            <v>07.009.0010-1</v>
          </cell>
          <cell r="B8655">
            <v>320.22000000000003</v>
          </cell>
        </row>
        <row r="8656">
          <cell r="A8656" t="str">
            <v>07.009.0010-B</v>
          </cell>
          <cell r="B8656">
            <v>314.73</v>
          </cell>
        </row>
        <row r="8657">
          <cell r="A8657" t="str">
            <v>07.009.0015-1</v>
          </cell>
          <cell r="B8657">
            <v>266.60000000000002</v>
          </cell>
        </row>
        <row r="8658">
          <cell r="A8658" t="str">
            <v>07.009.0015-B</v>
          </cell>
          <cell r="B8658">
            <v>258.74</v>
          </cell>
        </row>
        <row r="8659">
          <cell r="A8659" t="str">
            <v>07.009.0020-1</v>
          </cell>
          <cell r="B8659">
            <v>256.72000000000003</v>
          </cell>
        </row>
        <row r="8660">
          <cell r="A8660" t="str">
            <v>07.009.0020-B</v>
          </cell>
          <cell r="B8660">
            <v>246.59</v>
          </cell>
        </row>
        <row r="8661">
          <cell r="A8661" t="str">
            <v>07.030.0010-1</v>
          </cell>
          <cell r="B8661">
            <v>127.01</v>
          </cell>
        </row>
        <row r="8662">
          <cell r="A8662" t="str">
            <v>07.030.0010-B</v>
          </cell>
          <cell r="B8662">
            <v>122.11</v>
          </cell>
        </row>
        <row r="8663">
          <cell r="A8663" t="str">
            <v>07.050.0025-1</v>
          </cell>
          <cell r="B8663">
            <v>52.72</v>
          </cell>
        </row>
        <row r="8664">
          <cell r="A8664" t="str">
            <v>07.050.0025-B</v>
          </cell>
          <cell r="B8664">
            <v>48</v>
          </cell>
        </row>
        <row r="8665">
          <cell r="A8665" t="str">
            <v>07.050.0030-1</v>
          </cell>
          <cell r="B8665">
            <v>88.37</v>
          </cell>
        </row>
        <row r="8666">
          <cell r="A8666" t="str">
            <v>07.050.0030-B</v>
          </cell>
          <cell r="B8666">
            <v>78.92</v>
          </cell>
        </row>
        <row r="8667">
          <cell r="A8667" t="str">
            <v>07.050.0035-1</v>
          </cell>
          <cell r="B8667">
            <v>159.62</v>
          </cell>
        </row>
        <row r="8668">
          <cell r="A8668" t="str">
            <v>07.050.0035-B</v>
          </cell>
          <cell r="B8668">
            <v>140.72999999999999</v>
          </cell>
        </row>
        <row r="8669">
          <cell r="A8669" t="str">
            <v>07.100.0010-1</v>
          </cell>
          <cell r="B8669">
            <v>389.83</v>
          </cell>
        </row>
        <row r="8670">
          <cell r="A8670" t="str">
            <v>07.100.0010-B</v>
          </cell>
          <cell r="B8670">
            <v>365.05</v>
          </cell>
        </row>
        <row r="8671">
          <cell r="A8671" t="str">
            <v>07.100.0015-1</v>
          </cell>
          <cell r="B8671">
            <v>404.49</v>
          </cell>
        </row>
        <row r="8672">
          <cell r="A8672" t="str">
            <v>07.100.0015-B</v>
          </cell>
          <cell r="B8672">
            <v>378.04</v>
          </cell>
        </row>
        <row r="8673">
          <cell r="A8673" t="str">
            <v>07.100.0020-1</v>
          </cell>
          <cell r="B8673">
            <v>439.35</v>
          </cell>
        </row>
        <row r="8674">
          <cell r="A8674" t="str">
            <v>07.100.0020-B</v>
          </cell>
          <cell r="B8674">
            <v>408.8</v>
          </cell>
        </row>
        <row r="8675">
          <cell r="A8675" t="str">
            <v>07.100.0025-1</v>
          </cell>
          <cell r="B8675">
            <v>818.5</v>
          </cell>
        </row>
        <row r="8676">
          <cell r="A8676" t="str">
            <v>07.100.0025-B</v>
          </cell>
          <cell r="B8676">
            <v>772.77</v>
          </cell>
        </row>
        <row r="8677">
          <cell r="A8677" t="str">
            <v>07.100.0040-1</v>
          </cell>
          <cell r="B8677">
            <v>421.63</v>
          </cell>
        </row>
        <row r="8678">
          <cell r="A8678" t="str">
            <v>07.100.0040-B</v>
          </cell>
          <cell r="B8678">
            <v>397.39</v>
          </cell>
        </row>
        <row r="8679">
          <cell r="A8679" t="str">
            <v>07.150.0010-1</v>
          </cell>
          <cell r="B8679">
            <v>45.34</v>
          </cell>
        </row>
        <row r="8680">
          <cell r="A8680" t="str">
            <v>07.150.0010-B</v>
          </cell>
          <cell r="B8680">
            <v>41.24</v>
          </cell>
        </row>
        <row r="8681">
          <cell r="A8681" t="str">
            <v>07.150.0020-1</v>
          </cell>
          <cell r="B8681">
            <v>16.670000000000002</v>
          </cell>
        </row>
        <row r="8682">
          <cell r="A8682" t="str">
            <v>07.150.0020-B</v>
          </cell>
          <cell r="B8682">
            <v>14.44</v>
          </cell>
        </row>
        <row r="8683">
          <cell r="A8683" t="str">
            <v>07.160.0012-1</v>
          </cell>
          <cell r="B8683">
            <v>130.43</v>
          </cell>
        </row>
        <row r="8684">
          <cell r="A8684" t="str">
            <v>07.160.0012-B</v>
          </cell>
          <cell r="B8684">
            <v>127.66</v>
          </cell>
        </row>
        <row r="8685">
          <cell r="A8685" t="str">
            <v>07.160.0020-1</v>
          </cell>
          <cell r="B8685">
            <v>49.12</v>
          </cell>
        </row>
        <row r="8686">
          <cell r="A8686" t="str">
            <v>07.160.0020-B</v>
          </cell>
          <cell r="B8686">
            <v>46.89</v>
          </cell>
        </row>
        <row r="8687">
          <cell r="A8687" t="str">
            <v>07.170.0010-1</v>
          </cell>
          <cell r="B8687">
            <v>453.83</v>
          </cell>
        </row>
        <row r="8688">
          <cell r="A8688" t="str">
            <v>07.170.0010-B</v>
          </cell>
          <cell r="B8688">
            <v>430.15</v>
          </cell>
        </row>
        <row r="8689">
          <cell r="A8689" t="str">
            <v>07.180.0010-1</v>
          </cell>
          <cell r="B8689">
            <v>1031.6600000000001</v>
          </cell>
        </row>
        <row r="8690">
          <cell r="A8690" t="str">
            <v>07.180.0010-B</v>
          </cell>
          <cell r="B8690">
            <v>1007.98</v>
          </cell>
        </row>
        <row r="8691">
          <cell r="A8691" t="str">
            <v>08.001.0001-0</v>
          </cell>
          <cell r="B8691">
            <v>98.04</v>
          </cell>
        </row>
        <row r="8692">
          <cell r="A8692" t="str">
            <v>08.001.0001-A</v>
          </cell>
          <cell r="B8692">
            <v>97.72</v>
          </cell>
        </row>
        <row r="8693">
          <cell r="A8693" t="str">
            <v>08.001.0002-1</v>
          </cell>
          <cell r="B8693">
            <v>107.75</v>
          </cell>
        </row>
        <row r="8694">
          <cell r="A8694" t="str">
            <v>08.001.0002-B</v>
          </cell>
          <cell r="B8694">
            <v>107.19</v>
          </cell>
        </row>
        <row r="8695">
          <cell r="A8695" t="str">
            <v>08.001.0004-0</v>
          </cell>
          <cell r="B8695">
            <v>129.78</v>
          </cell>
        </row>
        <row r="8696">
          <cell r="A8696" t="str">
            <v>08.001.0004-A</v>
          </cell>
          <cell r="B8696">
            <v>129.22</v>
          </cell>
        </row>
        <row r="8697">
          <cell r="A8697" t="str">
            <v>08.001.0005-0</v>
          </cell>
          <cell r="B8697">
            <v>59.94</v>
          </cell>
        </row>
        <row r="8698">
          <cell r="A8698" t="str">
            <v>08.001.0005-A</v>
          </cell>
          <cell r="B8698">
            <v>59.38</v>
          </cell>
        </row>
        <row r="8699">
          <cell r="A8699" t="str">
            <v>08.001.0008-0</v>
          </cell>
          <cell r="B8699">
            <v>65.19</v>
          </cell>
        </row>
        <row r="8700">
          <cell r="A8700" t="str">
            <v>08.001.0008-A</v>
          </cell>
          <cell r="B8700">
            <v>64.78</v>
          </cell>
        </row>
        <row r="8701">
          <cell r="A8701" t="str">
            <v>08.001.0009-0</v>
          </cell>
          <cell r="B8701">
            <v>65.19</v>
          </cell>
        </row>
        <row r="8702">
          <cell r="A8702" t="str">
            <v>08.001.0009-A</v>
          </cell>
          <cell r="B8702">
            <v>64.78</v>
          </cell>
        </row>
        <row r="8703">
          <cell r="A8703" t="str">
            <v>08.002.0001-0</v>
          </cell>
          <cell r="B8703">
            <v>139.46</v>
          </cell>
        </row>
        <row r="8704">
          <cell r="A8704" t="str">
            <v>08.002.0001-A</v>
          </cell>
          <cell r="B8704">
            <v>137.07</v>
          </cell>
        </row>
        <row r="8705">
          <cell r="A8705" t="str">
            <v>08.003.0001-0</v>
          </cell>
          <cell r="B8705">
            <v>10.25</v>
          </cell>
        </row>
        <row r="8706">
          <cell r="A8706" t="str">
            <v>08.003.0001-A</v>
          </cell>
          <cell r="B8706">
            <v>9.81</v>
          </cell>
        </row>
        <row r="8707">
          <cell r="A8707" t="str">
            <v>08.003.0002-0</v>
          </cell>
          <cell r="B8707">
            <v>8.81</v>
          </cell>
        </row>
        <row r="8708">
          <cell r="A8708" t="str">
            <v>08.003.0002-A</v>
          </cell>
          <cell r="B8708">
            <v>8.43</v>
          </cell>
        </row>
        <row r="8709">
          <cell r="A8709" t="str">
            <v>08.003.0005-0</v>
          </cell>
          <cell r="B8709">
            <v>106.46</v>
          </cell>
        </row>
        <row r="8710">
          <cell r="A8710" t="str">
            <v>08.003.0005-A</v>
          </cell>
          <cell r="B8710">
            <v>106.08</v>
          </cell>
        </row>
        <row r="8711">
          <cell r="A8711" t="str">
            <v>08.003.0010-0</v>
          </cell>
          <cell r="B8711">
            <v>74.48</v>
          </cell>
        </row>
        <row r="8712">
          <cell r="A8712" t="str">
            <v>08.003.0010-A</v>
          </cell>
          <cell r="B8712">
            <v>72.930000000000007</v>
          </cell>
        </row>
        <row r="8713">
          <cell r="A8713" t="str">
            <v>08.003.0015-0</v>
          </cell>
          <cell r="B8713">
            <v>83.13</v>
          </cell>
        </row>
        <row r="8714">
          <cell r="A8714" t="str">
            <v>08.003.0015-A</v>
          </cell>
          <cell r="B8714">
            <v>81.260000000000005</v>
          </cell>
        </row>
        <row r="8715">
          <cell r="A8715" t="str">
            <v>08.003.0030-0</v>
          </cell>
          <cell r="B8715">
            <v>44.47</v>
          </cell>
        </row>
        <row r="8716">
          <cell r="A8716" t="str">
            <v>08.003.0030-A</v>
          </cell>
          <cell r="B8716">
            <v>44.06</v>
          </cell>
        </row>
        <row r="8717">
          <cell r="A8717" t="str">
            <v>08.003.0035-0</v>
          </cell>
          <cell r="B8717">
            <v>35.89</v>
          </cell>
        </row>
        <row r="8718">
          <cell r="A8718" t="str">
            <v>08.003.0035-A</v>
          </cell>
          <cell r="B8718">
            <v>35.479999999999997</v>
          </cell>
        </row>
        <row r="8719">
          <cell r="A8719" t="str">
            <v>08.004.0001-0</v>
          </cell>
          <cell r="B8719">
            <v>8.08</v>
          </cell>
        </row>
        <row r="8720">
          <cell r="A8720" t="str">
            <v>08.004.0001-A</v>
          </cell>
          <cell r="B8720">
            <v>7.61</v>
          </cell>
        </row>
        <row r="8721">
          <cell r="A8721" t="str">
            <v>08.004.0002-0</v>
          </cell>
          <cell r="B8721">
            <v>9.5500000000000007</v>
          </cell>
        </row>
        <row r="8722">
          <cell r="A8722" t="str">
            <v>08.004.0002-A</v>
          </cell>
          <cell r="B8722">
            <v>9.07</v>
          </cell>
        </row>
        <row r="8723">
          <cell r="A8723" t="str">
            <v>08.004.0003-0</v>
          </cell>
          <cell r="B8723">
            <v>13.21</v>
          </cell>
        </row>
        <row r="8724">
          <cell r="A8724" t="str">
            <v>08.004.0003-A</v>
          </cell>
          <cell r="B8724">
            <v>12.61</v>
          </cell>
        </row>
        <row r="8725">
          <cell r="A8725" t="str">
            <v>08.004.0008-0</v>
          </cell>
          <cell r="B8725">
            <v>283.33</v>
          </cell>
        </row>
        <row r="8726">
          <cell r="A8726" t="str">
            <v>08.004.0008-A</v>
          </cell>
          <cell r="B8726">
            <v>282.83999999999997</v>
          </cell>
        </row>
        <row r="8727">
          <cell r="A8727" t="str">
            <v>08.005.0001-0</v>
          </cell>
          <cell r="B8727">
            <v>472.35</v>
          </cell>
        </row>
        <row r="8728">
          <cell r="A8728" t="str">
            <v>08.005.0001-A</v>
          </cell>
          <cell r="B8728">
            <v>446.43</v>
          </cell>
        </row>
        <row r="8729">
          <cell r="A8729" t="str">
            <v>08.005.0002-0</v>
          </cell>
          <cell r="B8729">
            <v>458.28</v>
          </cell>
        </row>
        <row r="8730">
          <cell r="A8730" t="str">
            <v>08.005.0002-A</v>
          </cell>
          <cell r="B8730">
            <v>432.42</v>
          </cell>
        </row>
        <row r="8731">
          <cell r="A8731" t="str">
            <v>08.005.0003-0</v>
          </cell>
          <cell r="B8731">
            <v>448.37</v>
          </cell>
        </row>
        <row r="8732">
          <cell r="A8732" t="str">
            <v>08.005.0003-A</v>
          </cell>
          <cell r="B8732">
            <v>422.61</v>
          </cell>
        </row>
        <row r="8733">
          <cell r="A8733" t="str">
            <v>08.006.0001-0</v>
          </cell>
          <cell r="B8733">
            <v>73.709999999999994</v>
          </cell>
        </row>
        <row r="8734">
          <cell r="A8734" t="str">
            <v>08.006.0001-A</v>
          </cell>
          <cell r="B8734">
            <v>66.92</v>
          </cell>
        </row>
        <row r="8735">
          <cell r="A8735" t="str">
            <v>08.006.0003-0</v>
          </cell>
          <cell r="B8735">
            <v>71.91</v>
          </cell>
        </row>
        <row r="8736">
          <cell r="A8736" t="str">
            <v>08.006.0003-A</v>
          </cell>
          <cell r="B8736">
            <v>65.12</v>
          </cell>
        </row>
        <row r="8737">
          <cell r="A8737" t="str">
            <v>08.006.0004-0</v>
          </cell>
          <cell r="B8737">
            <v>50.9</v>
          </cell>
        </row>
        <row r="8738">
          <cell r="A8738" t="str">
            <v>08.006.0004-A</v>
          </cell>
          <cell r="B8738">
            <v>46.91</v>
          </cell>
        </row>
        <row r="8739">
          <cell r="A8739" t="str">
            <v>08.006.0005-0</v>
          </cell>
          <cell r="B8739">
            <v>52.7</v>
          </cell>
        </row>
        <row r="8740">
          <cell r="A8740" t="str">
            <v>08.006.0005-A</v>
          </cell>
          <cell r="B8740">
            <v>48.71</v>
          </cell>
        </row>
        <row r="8741">
          <cell r="A8741" t="str">
            <v>08.006.0006-0</v>
          </cell>
          <cell r="B8741">
            <v>8.65</v>
          </cell>
        </row>
        <row r="8742">
          <cell r="A8742" t="str">
            <v>08.006.0006-A</v>
          </cell>
          <cell r="B8742">
            <v>7.57</v>
          </cell>
        </row>
        <row r="8743">
          <cell r="A8743" t="str">
            <v>08.006.0010-0</v>
          </cell>
          <cell r="B8743">
            <v>9.25</v>
          </cell>
        </row>
        <row r="8744">
          <cell r="A8744" t="str">
            <v>08.006.0010-A</v>
          </cell>
          <cell r="B8744">
            <v>8.17</v>
          </cell>
        </row>
        <row r="8745">
          <cell r="A8745" t="str">
            <v>08.006.0011-0</v>
          </cell>
          <cell r="B8745">
            <v>25.15</v>
          </cell>
        </row>
        <row r="8746">
          <cell r="A8746" t="str">
            <v>08.006.0011-A</v>
          </cell>
          <cell r="B8746">
            <v>24.07</v>
          </cell>
        </row>
        <row r="8747">
          <cell r="A8747" t="str">
            <v>08.006.0015-0</v>
          </cell>
          <cell r="B8747">
            <v>20.45</v>
          </cell>
        </row>
        <row r="8748">
          <cell r="A8748" t="str">
            <v>08.006.0015-A</v>
          </cell>
          <cell r="B8748">
            <v>18.52</v>
          </cell>
        </row>
        <row r="8749">
          <cell r="A8749" t="str">
            <v>08.007.0001-0</v>
          </cell>
          <cell r="B8749">
            <v>60.37</v>
          </cell>
        </row>
        <row r="8750">
          <cell r="A8750" t="str">
            <v>08.007.0001-A</v>
          </cell>
          <cell r="B8750">
            <v>53.44</v>
          </cell>
        </row>
        <row r="8751">
          <cell r="A8751" t="str">
            <v>08.007.0002-0</v>
          </cell>
          <cell r="B8751">
            <v>39.36</v>
          </cell>
        </row>
        <row r="8752">
          <cell r="A8752" t="str">
            <v>08.007.0002-A</v>
          </cell>
          <cell r="B8752">
            <v>35.229999999999997</v>
          </cell>
        </row>
        <row r="8753">
          <cell r="A8753" t="str">
            <v>08.008.0001-0</v>
          </cell>
          <cell r="B8753">
            <v>46.76</v>
          </cell>
        </row>
        <row r="8754">
          <cell r="A8754" t="str">
            <v>08.008.0001-A</v>
          </cell>
          <cell r="B8754">
            <v>41.05</v>
          </cell>
        </row>
        <row r="8755">
          <cell r="A8755" t="str">
            <v>08.008.0002-0</v>
          </cell>
          <cell r="B8755">
            <v>32.22</v>
          </cell>
        </row>
        <row r="8756">
          <cell r="A8756" t="str">
            <v>08.008.0002-A</v>
          </cell>
          <cell r="B8756">
            <v>28.44</v>
          </cell>
        </row>
        <row r="8757">
          <cell r="A8757" t="str">
            <v>08.009.0003-0</v>
          </cell>
          <cell r="B8757">
            <v>84.29</v>
          </cell>
        </row>
        <row r="8758">
          <cell r="A8758" t="str">
            <v>08.009.0003-A</v>
          </cell>
          <cell r="B8758">
            <v>79.92</v>
          </cell>
        </row>
        <row r="8759">
          <cell r="A8759" t="str">
            <v>08.009.0005-0</v>
          </cell>
          <cell r="B8759">
            <v>95.83</v>
          </cell>
        </row>
        <row r="8760">
          <cell r="A8760" t="str">
            <v>08.009.0005-A</v>
          </cell>
          <cell r="B8760">
            <v>91.6</v>
          </cell>
        </row>
        <row r="8761">
          <cell r="A8761" t="str">
            <v>08.009.0010-0</v>
          </cell>
          <cell r="B8761">
            <v>80.349999999999994</v>
          </cell>
        </row>
        <row r="8762">
          <cell r="A8762" t="str">
            <v>08.009.0010-A</v>
          </cell>
          <cell r="B8762">
            <v>76.12</v>
          </cell>
        </row>
        <row r="8763">
          <cell r="A8763" t="str">
            <v>08.010.0001-0</v>
          </cell>
          <cell r="B8763">
            <v>125.19</v>
          </cell>
        </row>
        <row r="8764">
          <cell r="A8764" t="str">
            <v>08.010.0001-A</v>
          </cell>
          <cell r="B8764">
            <v>119.75</v>
          </cell>
        </row>
        <row r="8765">
          <cell r="A8765" t="str">
            <v>08.010.0005-0</v>
          </cell>
          <cell r="B8765">
            <v>25.43</v>
          </cell>
        </row>
        <row r="8766">
          <cell r="A8766" t="str">
            <v>08.010.0005-A</v>
          </cell>
          <cell r="B8766">
            <v>23.2</v>
          </cell>
        </row>
        <row r="8767">
          <cell r="A8767" t="str">
            <v>08.011.0001-0</v>
          </cell>
          <cell r="B8767">
            <v>52.26</v>
          </cell>
        </row>
        <row r="8768">
          <cell r="A8768" t="str">
            <v>08.011.0001-A</v>
          </cell>
          <cell r="B8768">
            <v>49.72</v>
          </cell>
        </row>
        <row r="8769">
          <cell r="A8769" t="str">
            <v>08.012.0001-0</v>
          </cell>
          <cell r="B8769">
            <v>53.88</v>
          </cell>
        </row>
        <row r="8770">
          <cell r="A8770" t="str">
            <v>08.012.0001-A</v>
          </cell>
          <cell r="B8770">
            <v>46.73</v>
          </cell>
        </row>
        <row r="8771">
          <cell r="A8771" t="str">
            <v>08.012.0003-0</v>
          </cell>
          <cell r="B8771">
            <v>45.8</v>
          </cell>
        </row>
        <row r="8772">
          <cell r="A8772" t="str">
            <v>08.012.0003-A</v>
          </cell>
          <cell r="B8772">
            <v>39.72</v>
          </cell>
        </row>
        <row r="8773">
          <cell r="A8773" t="str">
            <v>08.012.0004-0</v>
          </cell>
          <cell r="B8773">
            <v>42.57</v>
          </cell>
        </row>
        <row r="8774">
          <cell r="A8774" t="str">
            <v>08.012.0004-A</v>
          </cell>
          <cell r="B8774">
            <v>36.92</v>
          </cell>
        </row>
        <row r="8775">
          <cell r="A8775" t="str">
            <v>08.012.0005-0</v>
          </cell>
          <cell r="B8775">
            <v>37.72</v>
          </cell>
        </row>
        <row r="8776">
          <cell r="A8776" t="str">
            <v>08.012.0005-A</v>
          </cell>
          <cell r="B8776">
            <v>32.72</v>
          </cell>
        </row>
        <row r="8777">
          <cell r="A8777" t="str">
            <v>08.013.0005-0</v>
          </cell>
          <cell r="B8777">
            <v>43.59</v>
          </cell>
        </row>
        <row r="8778">
          <cell r="A8778" t="str">
            <v>08.013.0005-A</v>
          </cell>
          <cell r="B8778">
            <v>40.799999999999997</v>
          </cell>
        </row>
        <row r="8779">
          <cell r="A8779" t="str">
            <v>08.013.0010-0</v>
          </cell>
          <cell r="B8779">
            <v>87.91</v>
          </cell>
        </row>
        <row r="8780">
          <cell r="A8780" t="str">
            <v>08.013.0010-A</v>
          </cell>
          <cell r="B8780">
            <v>84.61</v>
          </cell>
        </row>
        <row r="8781">
          <cell r="A8781" t="str">
            <v>08.013.0015-0</v>
          </cell>
          <cell r="B8781">
            <v>87.91</v>
          </cell>
        </row>
        <row r="8782">
          <cell r="A8782" t="str">
            <v>08.013.0015-A</v>
          </cell>
          <cell r="B8782">
            <v>84.61</v>
          </cell>
        </row>
        <row r="8783">
          <cell r="A8783" t="str">
            <v>08.015.0002-0</v>
          </cell>
          <cell r="B8783">
            <v>4.75</v>
          </cell>
        </row>
        <row r="8784">
          <cell r="A8784" t="str">
            <v>08.015.0002-A</v>
          </cell>
          <cell r="B8784">
            <v>4.66</v>
          </cell>
        </row>
        <row r="8785">
          <cell r="A8785" t="str">
            <v>08.015.0003-0</v>
          </cell>
          <cell r="B8785">
            <v>16.760000000000002</v>
          </cell>
        </row>
        <row r="8786">
          <cell r="A8786" t="str">
            <v>08.015.0003-A</v>
          </cell>
          <cell r="B8786">
            <v>16.62</v>
          </cell>
        </row>
        <row r="8787">
          <cell r="A8787" t="str">
            <v>08.015.0004-0</v>
          </cell>
          <cell r="B8787">
            <v>22.07</v>
          </cell>
        </row>
        <row r="8788">
          <cell r="A8788" t="str">
            <v>08.015.0004-A</v>
          </cell>
          <cell r="B8788">
            <v>21.86</v>
          </cell>
        </row>
        <row r="8789">
          <cell r="A8789" t="str">
            <v>08.015.0005-0</v>
          </cell>
          <cell r="B8789">
            <v>561.66999999999996</v>
          </cell>
        </row>
        <row r="8790">
          <cell r="A8790" t="str">
            <v>08.015.0005-A</v>
          </cell>
          <cell r="B8790">
            <v>559.89</v>
          </cell>
        </row>
        <row r="8791">
          <cell r="A8791" t="str">
            <v>08.015.0008-0</v>
          </cell>
          <cell r="B8791">
            <v>644.41999999999996</v>
          </cell>
        </row>
        <row r="8792">
          <cell r="A8792" t="str">
            <v>08.015.0008-A</v>
          </cell>
          <cell r="B8792">
            <v>640.47</v>
          </cell>
        </row>
        <row r="8793">
          <cell r="A8793" t="str">
            <v>08.015.0016-0</v>
          </cell>
          <cell r="B8793">
            <v>6.72</v>
          </cell>
        </row>
        <row r="8794">
          <cell r="A8794" t="str">
            <v>08.015.0016-A</v>
          </cell>
          <cell r="B8794">
            <v>6.7</v>
          </cell>
        </row>
        <row r="8795">
          <cell r="A8795" t="str">
            <v>08.015.0018-0</v>
          </cell>
          <cell r="B8795">
            <v>389.74</v>
          </cell>
        </row>
        <row r="8796">
          <cell r="A8796" t="str">
            <v>08.015.0018-A</v>
          </cell>
          <cell r="B8796">
            <v>377.3</v>
          </cell>
        </row>
        <row r="8797">
          <cell r="A8797" t="str">
            <v>08.015.0020-0</v>
          </cell>
          <cell r="B8797">
            <v>9.43</v>
          </cell>
        </row>
        <row r="8798">
          <cell r="A8798" t="str">
            <v>08.015.0020-A</v>
          </cell>
          <cell r="B8798">
            <v>9.35</v>
          </cell>
        </row>
        <row r="8799">
          <cell r="A8799" t="str">
            <v>08.015.0022-0</v>
          </cell>
          <cell r="B8799">
            <v>9.3800000000000008</v>
          </cell>
        </row>
        <row r="8800">
          <cell r="A8800" t="str">
            <v>08.015.0022-A</v>
          </cell>
          <cell r="B8800">
            <v>9.0299999999999994</v>
          </cell>
        </row>
        <row r="8801">
          <cell r="A8801" t="str">
            <v>08.015.0025-0</v>
          </cell>
          <cell r="B8801">
            <v>38.42</v>
          </cell>
        </row>
        <row r="8802">
          <cell r="A8802" t="str">
            <v>08.015.0025-A</v>
          </cell>
          <cell r="B8802">
            <v>38.369999999999997</v>
          </cell>
        </row>
        <row r="8803">
          <cell r="A8803" t="str">
            <v>08.015.0040-0</v>
          </cell>
          <cell r="B8803">
            <v>56.66</v>
          </cell>
        </row>
        <row r="8804">
          <cell r="A8804" t="str">
            <v>08.015.0040-A</v>
          </cell>
          <cell r="B8804">
            <v>56.11</v>
          </cell>
        </row>
        <row r="8805">
          <cell r="A8805" t="str">
            <v>08.015.0042-0</v>
          </cell>
          <cell r="B8805">
            <v>69.56</v>
          </cell>
        </row>
        <row r="8806">
          <cell r="A8806" t="str">
            <v>08.015.0042-A</v>
          </cell>
          <cell r="B8806">
            <v>68.83</v>
          </cell>
        </row>
        <row r="8807">
          <cell r="A8807" t="str">
            <v>08.015.0045-0</v>
          </cell>
          <cell r="B8807">
            <v>61.36</v>
          </cell>
        </row>
        <row r="8808">
          <cell r="A8808" t="str">
            <v>08.015.0045-A</v>
          </cell>
          <cell r="B8808">
            <v>60.54</v>
          </cell>
        </row>
        <row r="8809">
          <cell r="A8809" t="str">
            <v>08.015.0050-0</v>
          </cell>
          <cell r="B8809">
            <v>37.54</v>
          </cell>
        </row>
        <row r="8810">
          <cell r="A8810" t="str">
            <v>08.015.0050-A</v>
          </cell>
          <cell r="B8810">
            <v>36.65</v>
          </cell>
        </row>
        <row r="8811">
          <cell r="A8811" t="str">
            <v>08.015.0051-0</v>
          </cell>
          <cell r="B8811">
            <v>34.229999999999997</v>
          </cell>
        </row>
        <row r="8812">
          <cell r="A8812" t="str">
            <v>08.015.0051-A</v>
          </cell>
          <cell r="B8812">
            <v>33.61</v>
          </cell>
        </row>
        <row r="8813">
          <cell r="A8813" t="str">
            <v>08.015.0052-0</v>
          </cell>
          <cell r="B8813">
            <v>32.590000000000003</v>
          </cell>
        </row>
        <row r="8814">
          <cell r="A8814" t="str">
            <v>08.015.0052-A</v>
          </cell>
          <cell r="B8814">
            <v>32.1</v>
          </cell>
        </row>
        <row r="8815">
          <cell r="A8815" t="str">
            <v>08.015.0053-0</v>
          </cell>
          <cell r="B8815">
            <v>31.26</v>
          </cell>
        </row>
        <row r="8816">
          <cell r="A8816" t="str">
            <v>08.015.0053-A</v>
          </cell>
          <cell r="B8816">
            <v>30.89</v>
          </cell>
        </row>
        <row r="8817">
          <cell r="A8817" t="str">
            <v>08.015.0054-0</v>
          </cell>
          <cell r="B8817">
            <v>30.38</v>
          </cell>
        </row>
        <row r="8818">
          <cell r="A8818" t="str">
            <v>08.015.0054-A</v>
          </cell>
          <cell r="B8818">
            <v>30.09</v>
          </cell>
        </row>
        <row r="8819">
          <cell r="A8819" t="str">
            <v>08.015.0055-0</v>
          </cell>
          <cell r="B8819">
            <v>29.87</v>
          </cell>
        </row>
        <row r="8820">
          <cell r="A8820" t="str">
            <v>08.015.0055-A</v>
          </cell>
          <cell r="B8820">
            <v>29.61</v>
          </cell>
        </row>
        <row r="8821">
          <cell r="A8821" t="str">
            <v>08.015.0070-0</v>
          </cell>
          <cell r="B8821">
            <v>30.02</v>
          </cell>
        </row>
        <row r="8822">
          <cell r="A8822" t="str">
            <v>08.015.0070-A</v>
          </cell>
          <cell r="B8822">
            <v>29.31</v>
          </cell>
        </row>
        <row r="8823">
          <cell r="A8823" t="str">
            <v>08.015.0071-0</v>
          </cell>
          <cell r="B8823">
            <v>27.37</v>
          </cell>
        </row>
        <row r="8824">
          <cell r="A8824" t="str">
            <v>08.015.0071-A</v>
          </cell>
          <cell r="B8824">
            <v>26.87</v>
          </cell>
        </row>
        <row r="8825">
          <cell r="A8825" t="str">
            <v>08.015.0072-0</v>
          </cell>
          <cell r="B8825">
            <v>26.05</v>
          </cell>
        </row>
        <row r="8826">
          <cell r="A8826" t="str">
            <v>08.015.0072-A</v>
          </cell>
          <cell r="B8826">
            <v>25.66</v>
          </cell>
        </row>
        <row r="8827">
          <cell r="A8827" t="str">
            <v>08.015.0073-0</v>
          </cell>
          <cell r="B8827">
            <v>24.99</v>
          </cell>
        </row>
        <row r="8828">
          <cell r="A8828" t="str">
            <v>08.015.0073-A</v>
          </cell>
          <cell r="B8828">
            <v>24.7</v>
          </cell>
        </row>
        <row r="8829">
          <cell r="A8829" t="str">
            <v>08.015.0074-0</v>
          </cell>
          <cell r="B8829">
            <v>24.29</v>
          </cell>
        </row>
        <row r="8830">
          <cell r="A8830" t="str">
            <v>08.015.0074-A</v>
          </cell>
          <cell r="B8830">
            <v>24.06</v>
          </cell>
        </row>
        <row r="8831">
          <cell r="A8831" t="str">
            <v>08.015.0075-0</v>
          </cell>
          <cell r="B8831">
            <v>23.88</v>
          </cell>
        </row>
        <row r="8832">
          <cell r="A8832" t="str">
            <v>08.015.0075-A</v>
          </cell>
          <cell r="B8832">
            <v>23.68</v>
          </cell>
        </row>
        <row r="8833">
          <cell r="A8833" t="str">
            <v>08.015.0077-0</v>
          </cell>
          <cell r="B8833">
            <v>22.51</v>
          </cell>
        </row>
        <row r="8834">
          <cell r="A8834" t="str">
            <v>08.015.0077-A</v>
          </cell>
          <cell r="B8834">
            <v>21.98</v>
          </cell>
        </row>
        <row r="8835">
          <cell r="A8835" t="str">
            <v>08.015.0078-0</v>
          </cell>
          <cell r="B8835">
            <v>20.52</v>
          </cell>
        </row>
        <row r="8836">
          <cell r="A8836" t="str">
            <v>08.015.0078-A</v>
          </cell>
          <cell r="B8836">
            <v>20.149999999999999</v>
          </cell>
        </row>
        <row r="8837">
          <cell r="A8837" t="str">
            <v>08.015.0079-0</v>
          </cell>
          <cell r="B8837">
            <v>19.559999999999999</v>
          </cell>
        </row>
        <row r="8838">
          <cell r="A8838" t="str">
            <v>08.015.0079-A</v>
          </cell>
          <cell r="B8838">
            <v>19.27</v>
          </cell>
        </row>
        <row r="8839">
          <cell r="A8839" t="str">
            <v>08.015.0080-0</v>
          </cell>
          <cell r="B8839">
            <v>18.690000000000001</v>
          </cell>
        </row>
        <row r="8840">
          <cell r="A8840" t="str">
            <v>08.015.0080-A</v>
          </cell>
          <cell r="B8840">
            <v>18.47</v>
          </cell>
        </row>
        <row r="8841">
          <cell r="A8841" t="str">
            <v>08.015.0081-0</v>
          </cell>
          <cell r="B8841">
            <v>18.22</v>
          </cell>
        </row>
        <row r="8842">
          <cell r="A8842" t="str">
            <v>08.015.0081-A</v>
          </cell>
          <cell r="B8842">
            <v>18.04</v>
          </cell>
        </row>
        <row r="8843">
          <cell r="A8843" t="str">
            <v>08.015.0082-0</v>
          </cell>
          <cell r="B8843">
            <v>17.91</v>
          </cell>
        </row>
        <row r="8844">
          <cell r="A8844" t="str">
            <v>08.015.0082-A</v>
          </cell>
          <cell r="B8844">
            <v>17.760000000000002</v>
          </cell>
        </row>
        <row r="8845">
          <cell r="A8845" t="str">
            <v>08.015.0083-0</v>
          </cell>
          <cell r="B8845">
            <v>72.819999999999993</v>
          </cell>
        </row>
        <row r="8846">
          <cell r="A8846" t="str">
            <v>08.015.0083-A</v>
          </cell>
          <cell r="B8846">
            <v>72.510000000000005</v>
          </cell>
        </row>
        <row r="8847">
          <cell r="A8847" t="str">
            <v>08.015.0084-0</v>
          </cell>
          <cell r="B8847">
            <v>83.88</v>
          </cell>
        </row>
        <row r="8848">
          <cell r="A8848" t="str">
            <v>08.015.0084-A</v>
          </cell>
          <cell r="B8848">
            <v>83.57</v>
          </cell>
        </row>
        <row r="8849">
          <cell r="A8849" t="str">
            <v>08.015.0085-0</v>
          </cell>
          <cell r="B8849">
            <v>272.06</v>
          </cell>
        </row>
        <row r="8850">
          <cell r="A8850" t="str">
            <v>08.015.0085-A</v>
          </cell>
          <cell r="B8850">
            <v>269.02999999999997</v>
          </cell>
        </row>
        <row r="8851">
          <cell r="A8851" t="str">
            <v>08.015.0086-0</v>
          </cell>
          <cell r="B8851">
            <v>14.37</v>
          </cell>
        </row>
        <row r="8852">
          <cell r="A8852" t="str">
            <v>08.015.0086-A</v>
          </cell>
          <cell r="B8852">
            <v>14.28</v>
          </cell>
        </row>
        <row r="8853">
          <cell r="A8853" t="str">
            <v>08.015.0087-0</v>
          </cell>
          <cell r="B8853">
            <v>2.34</v>
          </cell>
        </row>
        <row r="8854">
          <cell r="A8854" t="str">
            <v>08.015.0087-A</v>
          </cell>
          <cell r="B8854">
            <v>2.2799999999999998</v>
          </cell>
        </row>
        <row r="8855">
          <cell r="A8855" t="str">
            <v>08.015.0088-0</v>
          </cell>
          <cell r="B8855">
            <v>9.4</v>
          </cell>
        </row>
        <row r="8856">
          <cell r="A8856" t="str">
            <v>08.015.0088-A</v>
          </cell>
          <cell r="B8856">
            <v>9.36</v>
          </cell>
        </row>
        <row r="8857">
          <cell r="A8857" t="str">
            <v>08.015.0090-0</v>
          </cell>
          <cell r="B8857">
            <v>48.37</v>
          </cell>
        </row>
        <row r="8858">
          <cell r="A8858" t="str">
            <v>08.015.0090-A</v>
          </cell>
          <cell r="B8858">
            <v>48.05</v>
          </cell>
        </row>
        <row r="8859">
          <cell r="A8859" t="str">
            <v>08.015.0095-0</v>
          </cell>
          <cell r="B8859">
            <v>66.42</v>
          </cell>
        </row>
        <row r="8860">
          <cell r="A8860" t="str">
            <v>08.015.0095-A</v>
          </cell>
          <cell r="B8860">
            <v>66.040000000000006</v>
          </cell>
        </row>
        <row r="8861">
          <cell r="A8861" t="str">
            <v>08.015.0096-0</v>
          </cell>
          <cell r="B8861">
            <v>5.48</v>
          </cell>
        </row>
        <row r="8862">
          <cell r="A8862" t="str">
            <v>08.015.0096-A</v>
          </cell>
          <cell r="B8862">
            <v>5.16</v>
          </cell>
        </row>
        <row r="8863">
          <cell r="A8863" t="str">
            <v>08.015.0097-0</v>
          </cell>
          <cell r="B8863">
            <v>8.07</v>
          </cell>
        </row>
        <row r="8864">
          <cell r="A8864" t="str">
            <v>08.015.0097-A</v>
          </cell>
          <cell r="B8864">
            <v>7.63</v>
          </cell>
        </row>
        <row r="8865">
          <cell r="A8865" t="str">
            <v>08.015.0098-0</v>
          </cell>
          <cell r="B8865">
            <v>272.63</v>
          </cell>
        </row>
        <row r="8866">
          <cell r="A8866" t="str">
            <v>08.015.0098-A</v>
          </cell>
          <cell r="B8866">
            <v>270.31</v>
          </cell>
        </row>
        <row r="8867">
          <cell r="A8867" t="str">
            <v>08.015.0100-0</v>
          </cell>
          <cell r="B8867">
            <v>314.04000000000002</v>
          </cell>
        </row>
        <row r="8868">
          <cell r="A8868" t="str">
            <v>08.015.0100-A</v>
          </cell>
          <cell r="B8868">
            <v>308.32</v>
          </cell>
        </row>
        <row r="8869">
          <cell r="A8869" t="str">
            <v>08.015.0101-0</v>
          </cell>
          <cell r="B8869">
            <v>291.70999999999998</v>
          </cell>
        </row>
        <row r="8870">
          <cell r="A8870" t="str">
            <v>08.015.0101-A</v>
          </cell>
          <cell r="B8870">
            <v>287.89999999999998</v>
          </cell>
        </row>
        <row r="8871">
          <cell r="A8871" t="str">
            <v>08.015.0102-0</v>
          </cell>
          <cell r="B8871">
            <v>280.52</v>
          </cell>
        </row>
        <row r="8872">
          <cell r="A8872" t="str">
            <v>08.015.0102-A</v>
          </cell>
          <cell r="B8872">
            <v>277.64999999999998</v>
          </cell>
        </row>
        <row r="8873">
          <cell r="A8873" t="str">
            <v>08.015.0103-0</v>
          </cell>
          <cell r="B8873">
            <v>269.38</v>
          </cell>
        </row>
        <row r="8874">
          <cell r="A8874" t="str">
            <v>08.015.0103-A</v>
          </cell>
          <cell r="B8874">
            <v>267.47000000000003</v>
          </cell>
        </row>
        <row r="8875">
          <cell r="A8875" t="str">
            <v>08.015.0104-0</v>
          </cell>
          <cell r="B8875">
            <v>263.75</v>
          </cell>
        </row>
        <row r="8876">
          <cell r="A8876" t="str">
            <v>08.015.0104-A</v>
          </cell>
          <cell r="B8876">
            <v>262.32</v>
          </cell>
        </row>
        <row r="8877">
          <cell r="A8877" t="str">
            <v>08.015.0105-0</v>
          </cell>
          <cell r="B8877">
            <v>260.44</v>
          </cell>
        </row>
        <row r="8878">
          <cell r="A8878" t="str">
            <v>08.015.0105-A</v>
          </cell>
          <cell r="B8878">
            <v>259.29000000000002</v>
          </cell>
        </row>
        <row r="8879">
          <cell r="A8879" t="str">
            <v>08.015.0120-0</v>
          </cell>
          <cell r="B8879">
            <v>292.26</v>
          </cell>
        </row>
        <row r="8880">
          <cell r="A8880" t="str">
            <v>08.015.0120-A</v>
          </cell>
          <cell r="B8880">
            <v>286.52</v>
          </cell>
        </row>
        <row r="8881">
          <cell r="A8881" t="str">
            <v>08.015.0121-0</v>
          </cell>
          <cell r="B8881">
            <v>269.81</v>
          </cell>
        </row>
        <row r="8882">
          <cell r="A8882" t="str">
            <v>08.015.0121-A</v>
          </cell>
          <cell r="B8882">
            <v>265.99</v>
          </cell>
        </row>
        <row r="8883">
          <cell r="A8883" t="str">
            <v>08.015.0122-0</v>
          </cell>
          <cell r="B8883">
            <v>258.61</v>
          </cell>
        </row>
        <row r="8884">
          <cell r="A8884" t="str">
            <v>08.015.0122-A</v>
          </cell>
          <cell r="B8884">
            <v>255.75</v>
          </cell>
        </row>
        <row r="8885">
          <cell r="A8885" t="str">
            <v>08.015.0123-0</v>
          </cell>
          <cell r="B8885">
            <v>247.48</v>
          </cell>
        </row>
        <row r="8886">
          <cell r="A8886" t="str">
            <v>08.015.0123-A</v>
          </cell>
          <cell r="B8886">
            <v>245.57</v>
          </cell>
        </row>
        <row r="8887">
          <cell r="A8887" t="str">
            <v>08.015.0124-0</v>
          </cell>
          <cell r="B8887">
            <v>241.85</v>
          </cell>
        </row>
        <row r="8888">
          <cell r="A8888" t="str">
            <v>08.015.0124-A</v>
          </cell>
          <cell r="B8888">
            <v>240.41</v>
          </cell>
        </row>
        <row r="8889">
          <cell r="A8889" t="str">
            <v>08.015.0125-0</v>
          </cell>
          <cell r="B8889">
            <v>238.53</v>
          </cell>
        </row>
        <row r="8890">
          <cell r="A8890" t="str">
            <v>08.015.0125-A</v>
          </cell>
          <cell r="B8890">
            <v>237.38</v>
          </cell>
        </row>
        <row r="8891">
          <cell r="A8891" t="str">
            <v>08.015.0150-0</v>
          </cell>
          <cell r="B8891">
            <v>251.31</v>
          </cell>
        </row>
        <row r="8892">
          <cell r="A8892" t="str">
            <v>08.015.0150-A</v>
          </cell>
          <cell r="B8892">
            <v>245.58</v>
          </cell>
        </row>
        <row r="8893">
          <cell r="A8893" t="str">
            <v>08.015.0151-0</v>
          </cell>
          <cell r="B8893">
            <v>228.98</v>
          </cell>
        </row>
        <row r="8894">
          <cell r="A8894" t="str">
            <v>08.015.0151-A</v>
          </cell>
          <cell r="B8894">
            <v>225.16</v>
          </cell>
        </row>
        <row r="8895">
          <cell r="A8895" t="str">
            <v>08.015.0152-0</v>
          </cell>
          <cell r="B8895">
            <v>217.78</v>
          </cell>
        </row>
        <row r="8896">
          <cell r="A8896" t="str">
            <v>08.015.0152-A</v>
          </cell>
          <cell r="B8896">
            <v>214.92</v>
          </cell>
        </row>
        <row r="8897">
          <cell r="A8897" t="str">
            <v>08.015.0153-0</v>
          </cell>
          <cell r="B8897">
            <v>206.65</v>
          </cell>
        </row>
        <row r="8898">
          <cell r="A8898" t="str">
            <v>08.015.0153-A</v>
          </cell>
          <cell r="B8898">
            <v>204.74</v>
          </cell>
        </row>
        <row r="8899">
          <cell r="A8899" t="str">
            <v>08.015.0154-0</v>
          </cell>
          <cell r="B8899">
            <v>201.01</v>
          </cell>
        </row>
        <row r="8900">
          <cell r="A8900" t="str">
            <v>08.015.0154-A</v>
          </cell>
          <cell r="B8900">
            <v>199.58</v>
          </cell>
        </row>
        <row r="8901">
          <cell r="A8901" t="str">
            <v>08.015.0155-0</v>
          </cell>
          <cell r="B8901">
            <v>197.7</v>
          </cell>
        </row>
        <row r="8902">
          <cell r="A8902" t="str">
            <v>08.015.0155-A</v>
          </cell>
          <cell r="B8902">
            <v>196.55</v>
          </cell>
        </row>
        <row r="8903">
          <cell r="A8903" t="str">
            <v>08.015.0200-0</v>
          </cell>
          <cell r="B8903">
            <v>45.45</v>
          </cell>
        </row>
        <row r="8904">
          <cell r="A8904" t="str">
            <v>08.015.0200-A</v>
          </cell>
          <cell r="B8904">
            <v>44.42</v>
          </cell>
        </row>
        <row r="8905">
          <cell r="A8905" t="str">
            <v>08.015.0201-0</v>
          </cell>
          <cell r="B8905">
            <v>41.56</v>
          </cell>
        </row>
        <row r="8906">
          <cell r="A8906" t="str">
            <v>08.015.0201-A</v>
          </cell>
          <cell r="B8906">
            <v>40.840000000000003</v>
          </cell>
        </row>
        <row r="8907">
          <cell r="A8907" t="str">
            <v>08.015.0202-0</v>
          </cell>
          <cell r="B8907">
            <v>39.619999999999997</v>
          </cell>
        </row>
        <row r="8908">
          <cell r="A8908" t="str">
            <v>08.015.0202-A</v>
          </cell>
          <cell r="B8908">
            <v>39.049999999999997</v>
          </cell>
        </row>
        <row r="8909">
          <cell r="A8909" t="str">
            <v>08.015.0203-0</v>
          </cell>
          <cell r="B8909">
            <v>37.99</v>
          </cell>
        </row>
        <row r="8910">
          <cell r="A8910" t="str">
            <v>08.015.0203-A</v>
          </cell>
          <cell r="B8910">
            <v>37.58</v>
          </cell>
        </row>
        <row r="8911">
          <cell r="A8911" t="str">
            <v>08.015.0204-0</v>
          </cell>
          <cell r="B8911">
            <v>36.97</v>
          </cell>
        </row>
        <row r="8912">
          <cell r="A8912" t="str">
            <v>08.015.0204-A</v>
          </cell>
          <cell r="B8912">
            <v>36.64</v>
          </cell>
        </row>
        <row r="8913">
          <cell r="A8913" t="str">
            <v>08.015.0205-0</v>
          </cell>
          <cell r="B8913">
            <v>36.369999999999997</v>
          </cell>
        </row>
        <row r="8914">
          <cell r="A8914" t="str">
            <v>08.015.0205-A</v>
          </cell>
          <cell r="B8914">
            <v>36.08</v>
          </cell>
        </row>
        <row r="8915">
          <cell r="A8915" t="str">
            <v>08.015.0220-0</v>
          </cell>
          <cell r="B8915">
            <v>36.35</v>
          </cell>
        </row>
        <row r="8916">
          <cell r="A8916" t="str">
            <v>08.015.0220-A</v>
          </cell>
          <cell r="B8916">
            <v>35.520000000000003</v>
          </cell>
        </row>
        <row r="8917">
          <cell r="A8917" t="str">
            <v>08.015.0221-0</v>
          </cell>
          <cell r="B8917">
            <v>33.229999999999997</v>
          </cell>
        </row>
        <row r="8918">
          <cell r="A8918" t="str">
            <v>08.015.0221-A</v>
          </cell>
          <cell r="B8918">
            <v>32.65</v>
          </cell>
        </row>
        <row r="8919">
          <cell r="A8919" t="str">
            <v>08.015.0222-0</v>
          </cell>
          <cell r="B8919">
            <v>31.68</v>
          </cell>
        </row>
        <row r="8920">
          <cell r="A8920" t="str">
            <v>08.015.0222-A</v>
          </cell>
          <cell r="B8920">
            <v>31.23</v>
          </cell>
        </row>
        <row r="8921">
          <cell r="A8921" t="str">
            <v>08.015.0223-0</v>
          </cell>
          <cell r="B8921">
            <v>30.38</v>
          </cell>
        </row>
        <row r="8922">
          <cell r="A8922" t="str">
            <v>08.015.0223-A</v>
          </cell>
          <cell r="B8922">
            <v>30.05</v>
          </cell>
        </row>
        <row r="8923">
          <cell r="A8923" t="str">
            <v>08.015.0224-0</v>
          </cell>
          <cell r="B8923">
            <v>29.56</v>
          </cell>
        </row>
        <row r="8924">
          <cell r="A8924" t="str">
            <v>08.015.0224-A</v>
          </cell>
          <cell r="B8924">
            <v>29.3</v>
          </cell>
        </row>
        <row r="8925">
          <cell r="A8925" t="str">
            <v>08.015.0225-0</v>
          </cell>
          <cell r="B8925">
            <v>29.08</v>
          </cell>
        </row>
        <row r="8926">
          <cell r="A8926" t="str">
            <v>08.015.0225-A</v>
          </cell>
          <cell r="B8926">
            <v>28.85</v>
          </cell>
        </row>
        <row r="8927">
          <cell r="A8927" t="str">
            <v>08.015.0250-0</v>
          </cell>
          <cell r="B8927">
            <v>386.27</v>
          </cell>
        </row>
        <row r="8928">
          <cell r="A8928" t="str">
            <v>08.015.0250-A</v>
          </cell>
          <cell r="B8928">
            <v>379.23</v>
          </cell>
        </row>
        <row r="8929">
          <cell r="A8929" t="str">
            <v>08.015.0251-0</v>
          </cell>
          <cell r="B8929">
            <v>358.81</v>
          </cell>
        </row>
        <row r="8930">
          <cell r="A8930" t="str">
            <v>08.015.0251-A</v>
          </cell>
          <cell r="B8930">
            <v>354.11</v>
          </cell>
        </row>
        <row r="8931">
          <cell r="A8931" t="str">
            <v>08.015.0252-0</v>
          </cell>
          <cell r="B8931">
            <v>345.04</v>
          </cell>
        </row>
        <row r="8932">
          <cell r="A8932" t="str">
            <v>08.015.0252-A</v>
          </cell>
          <cell r="B8932">
            <v>341.52</v>
          </cell>
        </row>
        <row r="8933">
          <cell r="A8933" t="str">
            <v>08.015.0253-0</v>
          </cell>
          <cell r="B8933">
            <v>331.34</v>
          </cell>
        </row>
        <row r="8934">
          <cell r="A8934" t="str">
            <v>08.015.0253-A</v>
          </cell>
          <cell r="B8934">
            <v>328.99</v>
          </cell>
        </row>
        <row r="8935">
          <cell r="A8935" t="str">
            <v>08.015.0254-0</v>
          </cell>
          <cell r="B8935">
            <v>324.42</v>
          </cell>
        </row>
        <row r="8936">
          <cell r="A8936" t="str">
            <v>08.015.0254-A</v>
          </cell>
          <cell r="B8936">
            <v>322.66000000000003</v>
          </cell>
        </row>
        <row r="8937">
          <cell r="A8937" t="str">
            <v>08.015.0255-0</v>
          </cell>
          <cell r="B8937">
            <v>320.33999999999997</v>
          </cell>
        </row>
        <row r="8938">
          <cell r="A8938" t="str">
            <v>08.015.0255-A</v>
          </cell>
          <cell r="B8938">
            <v>318.93</v>
          </cell>
        </row>
        <row r="8939">
          <cell r="A8939" t="str">
            <v>08.015.0270-0</v>
          </cell>
          <cell r="B8939">
            <v>359.48</v>
          </cell>
        </row>
        <row r="8940">
          <cell r="A8940" t="str">
            <v>08.015.0270-A</v>
          </cell>
          <cell r="B8940">
            <v>352.42</v>
          </cell>
        </row>
        <row r="8941">
          <cell r="A8941" t="str">
            <v>08.015.0271-0</v>
          </cell>
          <cell r="B8941">
            <v>331.86</v>
          </cell>
        </row>
        <row r="8942">
          <cell r="A8942" t="str">
            <v>08.015.0271-A</v>
          </cell>
          <cell r="B8942">
            <v>327.17</v>
          </cell>
        </row>
        <row r="8943">
          <cell r="A8943" t="str">
            <v>08.015.0272-0</v>
          </cell>
          <cell r="B8943">
            <v>318.08999999999997</v>
          </cell>
        </row>
        <row r="8944">
          <cell r="A8944" t="str">
            <v>08.015.0272-A</v>
          </cell>
          <cell r="B8944">
            <v>314.57</v>
          </cell>
        </row>
        <row r="8945">
          <cell r="A8945" t="str">
            <v>08.015.0273-0</v>
          </cell>
          <cell r="B8945">
            <v>304.39999999999998</v>
          </cell>
        </row>
        <row r="8946">
          <cell r="A8946" t="str">
            <v>08.015.0273-A</v>
          </cell>
          <cell r="B8946">
            <v>302.05</v>
          </cell>
        </row>
        <row r="8947">
          <cell r="A8947" t="str">
            <v>08.015.0274-0</v>
          </cell>
          <cell r="B8947">
            <v>297.47000000000003</v>
          </cell>
        </row>
        <row r="8948">
          <cell r="A8948" t="str">
            <v>08.015.0274-A</v>
          </cell>
          <cell r="B8948">
            <v>295.70999999999998</v>
          </cell>
        </row>
        <row r="8949">
          <cell r="A8949" t="str">
            <v>08.015.0275-0</v>
          </cell>
          <cell r="B8949">
            <v>293.39999999999998</v>
          </cell>
        </row>
        <row r="8950">
          <cell r="A8950" t="str">
            <v>08.015.0275-A</v>
          </cell>
          <cell r="B8950">
            <v>291.98</v>
          </cell>
        </row>
        <row r="8951">
          <cell r="A8951" t="str">
            <v>08.015.0300-0</v>
          </cell>
          <cell r="B8951">
            <v>309.11</v>
          </cell>
        </row>
        <row r="8952">
          <cell r="A8952" t="str">
            <v>08.015.0300-A</v>
          </cell>
          <cell r="B8952">
            <v>302.07</v>
          </cell>
        </row>
        <row r="8953">
          <cell r="A8953" t="str">
            <v>08.015.0301-0</v>
          </cell>
          <cell r="B8953">
            <v>281.64</v>
          </cell>
        </row>
        <row r="8954">
          <cell r="A8954" t="str">
            <v>08.015.0301-A</v>
          </cell>
          <cell r="B8954">
            <v>276.95</v>
          </cell>
        </row>
        <row r="8955">
          <cell r="A8955" t="str">
            <v>08.015.0302-0</v>
          </cell>
          <cell r="B8955">
            <v>267.87</v>
          </cell>
        </row>
        <row r="8956">
          <cell r="A8956" t="str">
            <v>08.015.0302-A</v>
          </cell>
          <cell r="B8956">
            <v>264.35000000000002</v>
          </cell>
        </row>
        <row r="8957">
          <cell r="A8957" t="str">
            <v>08.015.0303-0</v>
          </cell>
          <cell r="B8957">
            <v>254.18</v>
          </cell>
        </row>
        <row r="8958">
          <cell r="A8958" t="str">
            <v>08.015.0303-A</v>
          </cell>
          <cell r="B8958">
            <v>251.83</v>
          </cell>
        </row>
        <row r="8959">
          <cell r="A8959" t="str">
            <v>08.015.0304-0</v>
          </cell>
          <cell r="B8959">
            <v>247.25</v>
          </cell>
        </row>
        <row r="8960">
          <cell r="A8960" t="str">
            <v>08.015.0304-A</v>
          </cell>
          <cell r="B8960">
            <v>245.49</v>
          </cell>
        </row>
        <row r="8961">
          <cell r="A8961" t="str">
            <v>08.015.0305-0</v>
          </cell>
          <cell r="B8961">
            <v>243.17</v>
          </cell>
        </row>
        <row r="8962">
          <cell r="A8962" t="str">
            <v>08.015.0305-A</v>
          </cell>
          <cell r="B8962">
            <v>241.76</v>
          </cell>
        </row>
        <row r="8963">
          <cell r="A8963" t="str">
            <v>08.015.0310-0</v>
          </cell>
          <cell r="B8963">
            <v>12</v>
          </cell>
        </row>
        <row r="8964">
          <cell r="A8964" t="str">
            <v>08.015.0310-A</v>
          </cell>
          <cell r="B8964">
            <v>11.52</v>
          </cell>
        </row>
        <row r="8965">
          <cell r="A8965" t="str">
            <v>08.015.0315-0</v>
          </cell>
          <cell r="B8965">
            <v>12.13</v>
          </cell>
        </row>
        <row r="8966">
          <cell r="A8966" t="str">
            <v>08.015.0315-A</v>
          </cell>
          <cell r="B8966">
            <v>11.66</v>
          </cell>
        </row>
        <row r="8967">
          <cell r="A8967" t="str">
            <v>08.015.0320-0</v>
          </cell>
          <cell r="B8967">
            <v>56.44</v>
          </cell>
        </row>
        <row r="8968">
          <cell r="A8968" t="str">
            <v>08.015.0320-A</v>
          </cell>
          <cell r="B8968">
            <v>55.97</v>
          </cell>
        </row>
        <row r="8969">
          <cell r="A8969" t="str">
            <v>08.015.0325-0</v>
          </cell>
          <cell r="B8969">
            <v>56.14</v>
          </cell>
        </row>
        <row r="8970">
          <cell r="A8970" t="str">
            <v>08.015.0325-A</v>
          </cell>
          <cell r="B8970">
            <v>55.66</v>
          </cell>
        </row>
        <row r="8971">
          <cell r="A8971" t="str">
            <v>08.015.0350-0</v>
          </cell>
          <cell r="B8971">
            <v>70.040000000000006</v>
          </cell>
        </row>
        <row r="8972">
          <cell r="A8972" t="str">
            <v>08.015.0350-A</v>
          </cell>
          <cell r="B8972">
            <v>67.900000000000006</v>
          </cell>
        </row>
        <row r="8973">
          <cell r="A8973" t="str">
            <v>08.015.0360-0</v>
          </cell>
          <cell r="B8973">
            <v>2835.13</v>
          </cell>
        </row>
        <row r="8974">
          <cell r="A8974" t="str">
            <v>08.015.0360-A</v>
          </cell>
          <cell r="B8974">
            <v>2834.21</v>
          </cell>
        </row>
        <row r="8975">
          <cell r="A8975" t="str">
            <v>08.015.0361-0</v>
          </cell>
          <cell r="B8975">
            <v>2866.55</v>
          </cell>
        </row>
        <row r="8976">
          <cell r="A8976" t="str">
            <v>08.015.0361-A</v>
          </cell>
          <cell r="B8976">
            <v>2865.63</v>
          </cell>
        </row>
        <row r="8977">
          <cell r="A8977" t="str">
            <v>08.015.0363-0</v>
          </cell>
          <cell r="B8977">
            <v>3487.21</v>
          </cell>
        </row>
        <row r="8978">
          <cell r="A8978" t="str">
            <v>08.015.0363-A</v>
          </cell>
          <cell r="B8978">
            <v>3486.08</v>
          </cell>
        </row>
        <row r="8979">
          <cell r="A8979" t="str">
            <v>08.015.0400-0</v>
          </cell>
          <cell r="B8979">
            <v>330.43</v>
          </cell>
        </row>
        <row r="8980">
          <cell r="A8980" t="str">
            <v>08.015.0400-A</v>
          </cell>
          <cell r="B8980">
            <v>328.88</v>
          </cell>
        </row>
        <row r="8981">
          <cell r="A8981" t="str">
            <v>08.015.0410-0</v>
          </cell>
          <cell r="B8981">
            <v>8619.6</v>
          </cell>
        </row>
        <row r="8982">
          <cell r="A8982" t="str">
            <v>08.015.0410-A</v>
          </cell>
          <cell r="B8982">
            <v>7941.54</v>
          </cell>
        </row>
        <row r="8983">
          <cell r="A8983" t="str">
            <v>08.016.0001-0</v>
          </cell>
          <cell r="B8983">
            <v>772.14</v>
          </cell>
        </row>
        <row r="8984">
          <cell r="A8984" t="str">
            <v>08.016.0001-A</v>
          </cell>
          <cell r="B8984">
            <v>763.36</v>
          </cell>
        </row>
        <row r="8985">
          <cell r="A8985" t="str">
            <v>08.016.0002-0</v>
          </cell>
          <cell r="B8985">
            <v>945.34</v>
          </cell>
        </row>
        <row r="8986">
          <cell r="A8986" t="str">
            <v>08.016.0002-A</v>
          </cell>
          <cell r="B8986">
            <v>940.29</v>
          </cell>
        </row>
        <row r="8987">
          <cell r="A8987" t="str">
            <v>08.017.0006-0</v>
          </cell>
          <cell r="B8987">
            <v>301.95999999999998</v>
          </cell>
        </row>
        <row r="8988">
          <cell r="A8988" t="str">
            <v>08.017.0006-A</v>
          </cell>
          <cell r="B8988">
            <v>298.93</v>
          </cell>
        </row>
        <row r="8989">
          <cell r="A8989" t="str">
            <v>08.017.0010-0</v>
          </cell>
          <cell r="B8989">
            <v>360.84</v>
          </cell>
        </row>
        <row r="8990">
          <cell r="A8990" t="str">
            <v>08.017.0010-A</v>
          </cell>
          <cell r="B8990">
            <v>358.85</v>
          </cell>
        </row>
        <row r="8991">
          <cell r="A8991" t="str">
            <v>08.017.0020-0</v>
          </cell>
          <cell r="B8991">
            <v>248.55</v>
          </cell>
        </row>
        <row r="8992">
          <cell r="A8992" t="str">
            <v>08.017.0020-A</v>
          </cell>
          <cell r="B8992">
            <v>228.1</v>
          </cell>
        </row>
        <row r="8993">
          <cell r="A8993" t="str">
            <v>08.018.0001-0</v>
          </cell>
          <cell r="B8993">
            <v>9.7799999999999994</v>
          </cell>
        </row>
        <row r="8994">
          <cell r="A8994" t="str">
            <v>08.018.0001-A</v>
          </cell>
          <cell r="B8994">
            <v>9.11</v>
          </cell>
        </row>
        <row r="8995">
          <cell r="A8995" t="str">
            <v>08.018.0005-0</v>
          </cell>
          <cell r="B8995">
            <v>78.2</v>
          </cell>
        </row>
        <row r="8996">
          <cell r="A8996" t="str">
            <v>08.018.0005-A</v>
          </cell>
          <cell r="B8996">
            <v>77.52</v>
          </cell>
        </row>
        <row r="8997">
          <cell r="A8997" t="str">
            <v>08.018.0010-0</v>
          </cell>
          <cell r="B8997">
            <v>78.540000000000006</v>
          </cell>
        </row>
        <row r="8998">
          <cell r="A8998" t="str">
            <v>08.018.0010-A</v>
          </cell>
          <cell r="B8998">
            <v>77.87</v>
          </cell>
        </row>
        <row r="8999">
          <cell r="A8999" t="str">
            <v>08.018.0020-0</v>
          </cell>
          <cell r="B8999">
            <v>43.42</v>
          </cell>
        </row>
        <row r="9000">
          <cell r="A9000" t="str">
            <v>08.018.0020-A</v>
          </cell>
          <cell r="B9000">
            <v>37.93</v>
          </cell>
        </row>
        <row r="9001">
          <cell r="A9001" t="str">
            <v>08.018.0023-0</v>
          </cell>
          <cell r="B9001">
            <v>111.84</v>
          </cell>
        </row>
        <row r="9002">
          <cell r="A9002" t="str">
            <v>08.018.0023-A</v>
          </cell>
          <cell r="B9002">
            <v>106.34</v>
          </cell>
        </row>
        <row r="9003">
          <cell r="A9003" t="str">
            <v>08.018.0050-0</v>
          </cell>
          <cell r="B9003">
            <v>17.03</v>
          </cell>
        </row>
        <row r="9004">
          <cell r="A9004" t="str">
            <v>08.018.0050-A</v>
          </cell>
          <cell r="B9004">
            <v>16.97</v>
          </cell>
        </row>
        <row r="9005">
          <cell r="A9005" t="str">
            <v>08.019.0001-0</v>
          </cell>
          <cell r="B9005">
            <v>21.51</v>
          </cell>
        </row>
        <row r="9006">
          <cell r="A9006" t="str">
            <v>08.019.0001-A</v>
          </cell>
          <cell r="B9006">
            <v>18.809999999999999</v>
          </cell>
        </row>
        <row r="9007">
          <cell r="A9007" t="str">
            <v>08.019.0002-0</v>
          </cell>
          <cell r="B9007">
            <v>7.39</v>
          </cell>
        </row>
        <row r="9008">
          <cell r="A9008" t="str">
            <v>08.019.0002-A</v>
          </cell>
          <cell r="B9008">
            <v>6.53</v>
          </cell>
        </row>
        <row r="9009">
          <cell r="A9009" t="str">
            <v>08.019.0003-0</v>
          </cell>
          <cell r="B9009">
            <v>37.020000000000003</v>
          </cell>
        </row>
        <row r="9010">
          <cell r="A9010" t="str">
            <v>08.019.0003-A</v>
          </cell>
          <cell r="B9010">
            <v>32.65</v>
          </cell>
        </row>
        <row r="9011">
          <cell r="A9011" t="str">
            <v>08.019.0004-0</v>
          </cell>
          <cell r="B9011">
            <v>30.98</v>
          </cell>
        </row>
        <row r="9012">
          <cell r="A9012" t="str">
            <v>08.019.0004-A</v>
          </cell>
          <cell r="B9012">
            <v>29.9</v>
          </cell>
        </row>
        <row r="9013">
          <cell r="A9013" t="str">
            <v>08.019.0009-0</v>
          </cell>
          <cell r="B9013">
            <v>14.09</v>
          </cell>
        </row>
        <row r="9014">
          <cell r="A9014" t="str">
            <v>08.019.0009-A</v>
          </cell>
          <cell r="B9014">
            <v>12.64</v>
          </cell>
        </row>
        <row r="9015">
          <cell r="A9015" t="str">
            <v>08.019.0010-0</v>
          </cell>
          <cell r="B9015">
            <v>4.22</v>
          </cell>
        </row>
        <row r="9016">
          <cell r="A9016" t="str">
            <v>08.019.0010-A</v>
          </cell>
          <cell r="B9016">
            <v>3.79</v>
          </cell>
        </row>
        <row r="9017">
          <cell r="A9017" t="str">
            <v>08.020.0008-0</v>
          </cell>
          <cell r="B9017">
            <v>68.47</v>
          </cell>
        </row>
        <row r="9018">
          <cell r="A9018" t="str">
            <v>08.020.0008-A</v>
          </cell>
          <cell r="B9018">
            <v>65.510000000000005</v>
          </cell>
        </row>
        <row r="9019">
          <cell r="A9019" t="str">
            <v>08.020.0010-0</v>
          </cell>
          <cell r="B9019">
            <v>77.760000000000005</v>
          </cell>
        </row>
        <row r="9020">
          <cell r="A9020" t="str">
            <v>08.020.0010-A</v>
          </cell>
          <cell r="B9020">
            <v>74.760000000000005</v>
          </cell>
        </row>
        <row r="9021">
          <cell r="A9021" t="str">
            <v>08.020.0012-0</v>
          </cell>
          <cell r="B9021">
            <v>93.06</v>
          </cell>
        </row>
        <row r="9022">
          <cell r="A9022" t="str">
            <v>08.020.0012-A</v>
          </cell>
          <cell r="B9022">
            <v>89.9</v>
          </cell>
        </row>
        <row r="9023">
          <cell r="A9023" t="str">
            <v>08.020.0018-0</v>
          </cell>
          <cell r="B9023">
            <v>100.14</v>
          </cell>
        </row>
        <row r="9024">
          <cell r="A9024" t="str">
            <v>08.020.0018-A</v>
          </cell>
          <cell r="B9024">
            <v>96.98</v>
          </cell>
        </row>
        <row r="9025">
          <cell r="A9025" t="str">
            <v>08.020.0020-0</v>
          </cell>
          <cell r="B9025">
            <v>74.510000000000005</v>
          </cell>
        </row>
        <row r="9026">
          <cell r="A9026" t="str">
            <v>08.020.0020-A</v>
          </cell>
          <cell r="B9026">
            <v>71.55</v>
          </cell>
        </row>
        <row r="9027">
          <cell r="A9027" t="str">
            <v>08.020.0022-0</v>
          </cell>
          <cell r="B9027">
            <v>80.98</v>
          </cell>
        </row>
        <row r="9028">
          <cell r="A9028" t="str">
            <v>08.020.0022-A</v>
          </cell>
          <cell r="B9028">
            <v>77.98</v>
          </cell>
        </row>
        <row r="9029">
          <cell r="A9029" t="str">
            <v>08.020.0024-0</v>
          </cell>
          <cell r="B9029">
            <v>97.01</v>
          </cell>
        </row>
        <row r="9030">
          <cell r="A9030" t="str">
            <v>08.020.0024-A</v>
          </cell>
          <cell r="B9030">
            <v>93.85</v>
          </cell>
        </row>
        <row r="9031">
          <cell r="A9031" t="str">
            <v>08.020.0030-0</v>
          </cell>
          <cell r="B9031">
            <v>48.21</v>
          </cell>
        </row>
        <row r="9032">
          <cell r="A9032" t="str">
            <v>08.020.0030-A</v>
          </cell>
          <cell r="B9032">
            <v>45.4</v>
          </cell>
        </row>
        <row r="9033">
          <cell r="A9033" t="str">
            <v>08.020.0035-0</v>
          </cell>
          <cell r="B9033">
            <v>56.29</v>
          </cell>
        </row>
        <row r="9034">
          <cell r="A9034" t="str">
            <v>08.020.0035-A</v>
          </cell>
          <cell r="B9034">
            <v>52.41</v>
          </cell>
        </row>
        <row r="9035">
          <cell r="A9035" t="str">
            <v>08.020.0040-0</v>
          </cell>
          <cell r="B9035">
            <v>41.55</v>
          </cell>
        </row>
        <row r="9036">
          <cell r="A9036" t="str">
            <v>08.020.0040-A</v>
          </cell>
          <cell r="B9036">
            <v>38.01</v>
          </cell>
        </row>
        <row r="9037">
          <cell r="A9037" t="str">
            <v>08.021.0001-0</v>
          </cell>
          <cell r="B9037">
            <v>1.1000000000000001</v>
          </cell>
        </row>
        <row r="9038">
          <cell r="A9038" t="str">
            <v>08.021.0001-A</v>
          </cell>
          <cell r="B9038">
            <v>1.05</v>
          </cell>
        </row>
        <row r="9039">
          <cell r="A9039" t="str">
            <v>08.021.0002-0</v>
          </cell>
          <cell r="B9039">
            <v>4.62</v>
          </cell>
        </row>
        <row r="9040">
          <cell r="A9040" t="str">
            <v>08.021.0002-A</v>
          </cell>
          <cell r="B9040">
            <v>4.42</v>
          </cell>
        </row>
        <row r="9041">
          <cell r="A9041" t="str">
            <v>08.021.0003-0</v>
          </cell>
          <cell r="B9041">
            <v>2.3199999999999998</v>
          </cell>
        </row>
        <row r="9042">
          <cell r="A9042" t="str">
            <v>08.021.0003-A</v>
          </cell>
          <cell r="B9042">
            <v>2.2599999999999998</v>
          </cell>
        </row>
        <row r="9043">
          <cell r="A9043" t="str">
            <v>08.022.0002-0</v>
          </cell>
          <cell r="B9043">
            <v>696.04</v>
          </cell>
        </row>
        <row r="9044">
          <cell r="A9044" t="str">
            <v>08.022.0002-A</v>
          </cell>
          <cell r="B9044">
            <v>688.29</v>
          </cell>
        </row>
        <row r="9045">
          <cell r="A9045" t="str">
            <v>08.024.0002-0</v>
          </cell>
          <cell r="B9045">
            <v>40.9</v>
          </cell>
        </row>
        <row r="9046">
          <cell r="A9046" t="str">
            <v>08.024.0002-A</v>
          </cell>
          <cell r="B9046">
            <v>35.44</v>
          </cell>
        </row>
        <row r="9047">
          <cell r="A9047" t="str">
            <v>08.026.0001-0</v>
          </cell>
          <cell r="B9047">
            <v>7.15</v>
          </cell>
        </row>
        <row r="9048">
          <cell r="A9048" t="str">
            <v>08.026.0001-A</v>
          </cell>
          <cell r="B9048">
            <v>7.13</v>
          </cell>
        </row>
        <row r="9049">
          <cell r="A9049" t="str">
            <v>08.026.0002-0</v>
          </cell>
          <cell r="B9049">
            <v>1.51</v>
          </cell>
        </row>
        <row r="9050">
          <cell r="A9050" t="str">
            <v>08.026.0002-A</v>
          </cell>
          <cell r="B9050">
            <v>1.5</v>
          </cell>
        </row>
        <row r="9051">
          <cell r="A9051" t="str">
            <v>08.026.0005-0</v>
          </cell>
          <cell r="B9051">
            <v>2.63</v>
          </cell>
        </row>
        <row r="9052">
          <cell r="A9052" t="str">
            <v>08.026.0005-A</v>
          </cell>
          <cell r="B9052">
            <v>2.62</v>
          </cell>
        </row>
        <row r="9053">
          <cell r="A9053" t="str">
            <v>08.026.0010-0</v>
          </cell>
          <cell r="B9053">
            <v>1.52</v>
          </cell>
        </row>
        <row r="9054">
          <cell r="A9054" t="str">
            <v>08.026.0010-A</v>
          </cell>
          <cell r="B9054">
            <v>1.51</v>
          </cell>
        </row>
        <row r="9055">
          <cell r="A9055" t="str">
            <v>08.027.0035-0</v>
          </cell>
          <cell r="B9055">
            <v>84.97</v>
          </cell>
        </row>
        <row r="9056">
          <cell r="A9056" t="str">
            <v>08.027.0035-A</v>
          </cell>
          <cell r="B9056">
            <v>77.5</v>
          </cell>
        </row>
        <row r="9057">
          <cell r="A9057" t="str">
            <v>08.027.0036-0</v>
          </cell>
          <cell r="B9057">
            <v>93.46</v>
          </cell>
        </row>
        <row r="9058">
          <cell r="A9058" t="str">
            <v>08.027.0036-A</v>
          </cell>
          <cell r="B9058">
            <v>85.25</v>
          </cell>
        </row>
        <row r="9059">
          <cell r="A9059" t="str">
            <v>08.027.0037-0</v>
          </cell>
          <cell r="B9059">
            <v>85.91</v>
          </cell>
        </row>
        <row r="9060">
          <cell r="A9060" t="str">
            <v>08.027.0037-A</v>
          </cell>
          <cell r="B9060">
            <v>76.930000000000007</v>
          </cell>
        </row>
        <row r="9061">
          <cell r="A9061" t="str">
            <v>08.027.0040-0</v>
          </cell>
          <cell r="B9061">
            <v>58.05</v>
          </cell>
        </row>
        <row r="9062">
          <cell r="A9062" t="str">
            <v>08.027.0040-A</v>
          </cell>
          <cell r="B9062">
            <v>52.92</v>
          </cell>
        </row>
        <row r="9063">
          <cell r="A9063" t="str">
            <v>08.027.0041-0</v>
          </cell>
          <cell r="B9063">
            <v>63.85</v>
          </cell>
        </row>
        <row r="9064">
          <cell r="A9064" t="str">
            <v>08.027.0041-A</v>
          </cell>
          <cell r="B9064">
            <v>58.21</v>
          </cell>
        </row>
        <row r="9065">
          <cell r="A9065" t="str">
            <v>08.027.0042-0</v>
          </cell>
          <cell r="B9065">
            <v>58.35</v>
          </cell>
        </row>
        <row r="9066">
          <cell r="A9066" t="str">
            <v>08.027.0042-A</v>
          </cell>
          <cell r="B9066">
            <v>52.26</v>
          </cell>
        </row>
        <row r="9067">
          <cell r="A9067" t="str">
            <v>08.027.0045-0</v>
          </cell>
          <cell r="B9067">
            <v>113.23</v>
          </cell>
        </row>
        <row r="9068">
          <cell r="A9068" t="str">
            <v>08.027.0045-A</v>
          </cell>
          <cell r="B9068">
            <v>104.07</v>
          </cell>
        </row>
        <row r="9069">
          <cell r="A9069" t="str">
            <v>08.027.0048-0</v>
          </cell>
          <cell r="B9069">
            <v>102.87</v>
          </cell>
        </row>
        <row r="9070">
          <cell r="A9070" t="str">
            <v>08.027.0048-A</v>
          </cell>
          <cell r="B9070">
            <v>94.55</v>
          </cell>
        </row>
        <row r="9071">
          <cell r="A9071" t="str">
            <v>08.027.0051-0</v>
          </cell>
          <cell r="B9071">
            <v>101.81</v>
          </cell>
        </row>
        <row r="9072">
          <cell r="A9072" t="str">
            <v>08.027.0051-A</v>
          </cell>
          <cell r="B9072">
            <v>92.8</v>
          </cell>
        </row>
        <row r="9073">
          <cell r="A9073" t="str">
            <v>08.027.0054-0</v>
          </cell>
          <cell r="B9073">
            <v>111.99</v>
          </cell>
        </row>
        <row r="9074">
          <cell r="A9074" t="str">
            <v>08.027.0054-A</v>
          </cell>
          <cell r="B9074">
            <v>102.08</v>
          </cell>
        </row>
        <row r="9075">
          <cell r="A9075" t="str">
            <v>08.027.0057-0</v>
          </cell>
          <cell r="B9075">
            <v>124.41</v>
          </cell>
        </row>
        <row r="9076">
          <cell r="A9076" t="str">
            <v>08.027.0057-A</v>
          </cell>
          <cell r="B9076">
            <v>115.25</v>
          </cell>
        </row>
        <row r="9077">
          <cell r="A9077" t="str">
            <v>08.027.0060-0</v>
          </cell>
          <cell r="B9077">
            <v>113.1</v>
          </cell>
        </row>
        <row r="9078">
          <cell r="A9078" t="str">
            <v>08.027.0060-A</v>
          </cell>
          <cell r="B9078">
            <v>104.78</v>
          </cell>
        </row>
        <row r="9079">
          <cell r="A9079" t="str">
            <v>08.027.0063-0</v>
          </cell>
          <cell r="B9079">
            <v>112.04</v>
          </cell>
        </row>
        <row r="9080">
          <cell r="A9080" t="str">
            <v>08.027.0063-A</v>
          </cell>
          <cell r="B9080">
            <v>103.03</v>
          </cell>
        </row>
        <row r="9081">
          <cell r="A9081" t="str">
            <v>08.027.0066-0</v>
          </cell>
          <cell r="B9081">
            <v>123.24</v>
          </cell>
        </row>
        <row r="9082">
          <cell r="A9082" t="str">
            <v>08.027.0066-A</v>
          </cell>
          <cell r="B9082">
            <v>113.33</v>
          </cell>
        </row>
        <row r="9083">
          <cell r="A9083" t="str">
            <v>08.027.0069-0</v>
          </cell>
          <cell r="B9083">
            <v>143.18</v>
          </cell>
        </row>
        <row r="9084">
          <cell r="A9084" t="str">
            <v>08.027.0069-A</v>
          </cell>
          <cell r="B9084">
            <v>134.02000000000001</v>
          </cell>
        </row>
        <row r="9085">
          <cell r="A9085" t="str">
            <v>08.027.0072-0</v>
          </cell>
          <cell r="B9085">
            <v>130.16</v>
          </cell>
        </row>
        <row r="9086">
          <cell r="A9086" t="str">
            <v>08.027.0072-A</v>
          </cell>
          <cell r="B9086">
            <v>121.84</v>
          </cell>
        </row>
        <row r="9087">
          <cell r="A9087" t="str">
            <v>08.027.0075-0</v>
          </cell>
          <cell r="B9087">
            <v>133.56</v>
          </cell>
        </row>
        <row r="9088">
          <cell r="A9088" t="str">
            <v>08.027.0075-A</v>
          </cell>
          <cell r="B9088">
            <v>123.96</v>
          </cell>
        </row>
        <row r="9089">
          <cell r="A9089" t="str">
            <v>08.027.0078-0</v>
          </cell>
          <cell r="B9089">
            <v>142.01</v>
          </cell>
        </row>
        <row r="9090">
          <cell r="A9090" t="str">
            <v>08.027.0078-A</v>
          </cell>
          <cell r="B9090">
            <v>132.1</v>
          </cell>
        </row>
        <row r="9091">
          <cell r="A9091" t="str">
            <v>08.027.0079-0</v>
          </cell>
          <cell r="B9091">
            <v>89.7</v>
          </cell>
        </row>
        <row r="9092">
          <cell r="A9092" t="str">
            <v>08.027.0079-A</v>
          </cell>
          <cell r="B9092">
            <v>82.31</v>
          </cell>
        </row>
        <row r="9093">
          <cell r="A9093" t="str">
            <v>08.027.0082-0</v>
          </cell>
          <cell r="B9093">
            <v>81.55</v>
          </cell>
        </row>
        <row r="9094">
          <cell r="A9094" t="str">
            <v>08.027.0082-A</v>
          </cell>
          <cell r="B9094">
            <v>74.819999999999993</v>
          </cell>
        </row>
        <row r="9095">
          <cell r="A9095" t="str">
            <v>08.027.0083-0</v>
          </cell>
          <cell r="B9095">
            <v>82.32</v>
          </cell>
        </row>
        <row r="9096">
          <cell r="A9096" t="str">
            <v>08.027.0083-A</v>
          </cell>
          <cell r="B9096">
            <v>74.98</v>
          </cell>
        </row>
        <row r="9097">
          <cell r="A9097" t="str">
            <v>08.027.0085-0</v>
          </cell>
          <cell r="B9097">
            <v>74.83</v>
          </cell>
        </row>
        <row r="9098">
          <cell r="A9098" t="str">
            <v>08.027.0085-A</v>
          </cell>
          <cell r="B9098">
            <v>68.16</v>
          </cell>
        </row>
        <row r="9099">
          <cell r="A9099" t="str">
            <v>08.027.0088-0</v>
          </cell>
          <cell r="B9099">
            <v>94.71</v>
          </cell>
        </row>
        <row r="9100">
          <cell r="A9100" t="str">
            <v>08.027.0088-A</v>
          </cell>
          <cell r="B9100">
            <v>87.31</v>
          </cell>
        </row>
        <row r="9101">
          <cell r="A9101" t="str">
            <v>08.027.0089-0</v>
          </cell>
          <cell r="B9101">
            <v>86.1</v>
          </cell>
        </row>
        <row r="9102">
          <cell r="A9102" t="str">
            <v>08.027.0089-A</v>
          </cell>
          <cell r="B9102">
            <v>79.37</v>
          </cell>
        </row>
        <row r="9103">
          <cell r="A9103" t="str">
            <v>08.027.0090-0</v>
          </cell>
          <cell r="B9103">
            <v>87.32</v>
          </cell>
        </row>
        <row r="9104">
          <cell r="A9104" t="str">
            <v>08.027.0090-A</v>
          </cell>
          <cell r="B9104">
            <v>79.98</v>
          </cell>
        </row>
        <row r="9105">
          <cell r="A9105" t="str">
            <v>08.027.0095-0</v>
          </cell>
          <cell r="B9105">
            <v>79.38</v>
          </cell>
        </row>
        <row r="9106">
          <cell r="A9106" t="str">
            <v>08.027.0095-A</v>
          </cell>
          <cell r="B9106">
            <v>72.709999999999994</v>
          </cell>
        </row>
        <row r="9107">
          <cell r="A9107" t="str">
            <v>08.027.0096-0</v>
          </cell>
          <cell r="B9107">
            <v>108.08</v>
          </cell>
        </row>
        <row r="9108">
          <cell r="A9108" t="str">
            <v>08.027.0096-A</v>
          </cell>
          <cell r="B9108">
            <v>100.68</v>
          </cell>
        </row>
        <row r="9109">
          <cell r="A9109" t="str">
            <v>08.027.0098-0</v>
          </cell>
          <cell r="B9109">
            <v>98.26</v>
          </cell>
        </row>
        <row r="9110">
          <cell r="A9110" t="str">
            <v>08.027.0098-A</v>
          </cell>
          <cell r="B9110">
            <v>91.53</v>
          </cell>
        </row>
        <row r="9111">
          <cell r="A9111" t="str">
            <v>08.027.0099-0</v>
          </cell>
          <cell r="B9111">
            <v>100.7</v>
          </cell>
        </row>
        <row r="9112">
          <cell r="A9112" t="str">
            <v>08.027.0099-A</v>
          </cell>
          <cell r="B9112">
            <v>93.36</v>
          </cell>
        </row>
        <row r="9113">
          <cell r="A9113" t="str">
            <v>08.027.0102-0</v>
          </cell>
          <cell r="B9113">
            <v>91.54</v>
          </cell>
        </row>
        <row r="9114">
          <cell r="A9114" t="str">
            <v>08.027.0102-A</v>
          </cell>
          <cell r="B9114">
            <v>84.87</v>
          </cell>
        </row>
        <row r="9115">
          <cell r="A9115" t="str">
            <v>08.028.0010-0</v>
          </cell>
          <cell r="B9115">
            <v>173.86</v>
          </cell>
        </row>
        <row r="9116">
          <cell r="A9116" t="str">
            <v>08.028.0010-A</v>
          </cell>
          <cell r="B9116">
            <v>160.63999999999999</v>
          </cell>
        </row>
        <row r="9117">
          <cell r="A9117" t="str">
            <v>08.028.0015-0</v>
          </cell>
          <cell r="B9117">
            <v>26.56</v>
          </cell>
        </row>
        <row r="9118">
          <cell r="A9118" t="str">
            <v>08.028.0015-A</v>
          </cell>
          <cell r="B9118">
            <v>24.26</v>
          </cell>
        </row>
        <row r="9119">
          <cell r="A9119" t="str">
            <v>08.031.0005-0</v>
          </cell>
          <cell r="B9119">
            <v>1102.48</v>
          </cell>
        </row>
        <row r="9120">
          <cell r="A9120" t="str">
            <v>08.031.0005-A</v>
          </cell>
          <cell r="B9120">
            <v>1063.3800000000001</v>
          </cell>
        </row>
        <row r="9121">
          <cell r="A9121" t="str">
            <v>08.031.0006-0</v>
          </cell>
          <cell r="B9121">
            <v>1491.28</v>
          </cell>
        </row>
        <row r="9122">
          <cell r="A9122" t="str">
            <v>08.031.0006-A</v>
          </cell>
          <cell r="B9122">
            <v>1417.29</v>
          </cell>
        </row>
        <row r="9123">
          <cell r="A9123" t="str">
            <v>08.031.0007-0</v>
          </cell>
          <cell r="B9123">
            <v>1432.58</v>
          </cell>
        </row>
        <row r="9124">
          <cell r="A9124" t="str">
            <v>08.031.0007-A</v>
          </cell>
          <cell r="B9124">
            <v>1358.96</v>
          </cell>
        </row>
        <row r="9125">
          <cell r="A9125" t="str">
            <v>08.032.0001-0</v>
          </cell>
          <cell r="B9125">
            <v>5.47</v>
          </cell>
        </row>
        <row r="9126">
          <cell r="A9126" t="str">
            <v>08.032.0001-A</v>
          </cell>
          <cell r="B9126">
            <v>5.25</v>
          </cell>
        </row>
        <row r="9127">
          <cell r="A9127" t="str">
            <v>08.034.0001-0</v>
          </cell>
          <cell r="B9127">
            <v>44.77</v>
          </cell>
        </row>
        <row r="9128">
          <cell r="A9128" t="str">
            <v>08.034.0001-A</v>
          </cell>
          <cell r="B9128">
            <v>41.72</v>
          </cell>
        </row>
        <row r="9129">
          <cell r="A9129" t="str">
            <v>08.034.0002-0</v>
          </cell>
          <cell r="B9129">
            <v>154.65</v>
          </cell>
        </row>
        <row r="9130">
          <cell r="A9130" t="str">
            <v>08.034.0002-A</v>
          </cell>
          <cell r="B9130">
            <v>141.19</v>
          </cell>
        </row>
        <row r="9131">
          <cell r="A9131" t="str">
            <v>08.034.0005-0</v>
          </cell>
          <cell r="B9131">
            <v>220.85</v>
          </cell>
        </row>
        <row r="9132">
          <cell r="A9132" t="str">
            <v>08.034.0005-A</v>
          </cell>
          <cell r="B9132">
            <v>204.55</v>
          </cell>
        </row>
        <row r="9133">
          <cell r="A9133" t="str">
            <v>08.034.0010-0</v>
          </cell>
          <cell r="B9133">
            <v>220.85</v>
          </cell>
        </row>
        <row r="9134">
          <cell r="A9134" t="str">
            <v>08.034.0010-A</v>
          </cell>
          <cell r="B9134">
            <v>204.55</v>
          </cell>
        </row>
        <row r="9135">
          <cell r="A9135" t="str">
            <v>08.034.0020-0</v>
          </cell>
          <cell r="B9135">
            <v>571.35</v>
          </cell>
        </row>
        <row r="9136">
          <cell r="A9136" t="str">
            <v>08.034.0020-A</v>
          </cell>
          <cell r="B9136">
            <v>518.07000000000005</v>
          </cell>
        </row>
        <row r="9137">
          <cell r="A9137" t="str">
            <v>08.034.0025-0</v>
          </cell>
          <cell r="B9137">
            <v>539.58000000000004</v>
          </cell>
        </row>
        <row r="9138">
          <cell r="A9138" t="str">
            <v>08.034.0025-A</v>
          </cell>
          <cell r="B9138">
            <v>487.82</v>
          </cell>
        </row>
        <row r="9139">
          <cell r="A9139" t="str">
            <v>08.035.0001-0</v>
          </cell>
          <cell r="B9139">
            <v>55.19</v>
          </cell>
        </row>
        <row r="9140">
          <cell r="A9140" t="str">
            <v>08.035.0001-A</v>
          </cell>
          <cell r="B9140">
            <v>54.94</v>
          </cell>
        </row>
        <row r="9141">
          <cell r="A9141" t="str">
            <v>08.035.0005-0</v>
          </cell>
          <cell r="B9141">
            <v>91.1</v>
          </cell>
        </row>
        <row r="9142">
          <cell r="A9142" t="str">
            <v>08.035.0005-A</v>
          </cell>
          <cell r="B9142">
            <v>85.72</v>
          </cell>
        </row>
        <row r="9143">
          <cell r="A9143" t="str">
            <v>08.036.0001-0</v>
          </cell>
          <cell r="B9143">
            <v>78.59</v>
          </cell>
        </row>
        <row r="9144">
          <cell r="A9144" t="str">
            <v>08.036.0001-A</v>
          </cell>
          <cell r="B9144">
            <v>78.34</v>
          </cell>
        </row>
        <row r="9145">
          <cell r="A9145" t="str">
            <v>08.036.0002-0</v>
          </cell>
          <cell r="B9145">
            <v>114.5</v>
          </cell>
        </row>
        <row r="9146">
          <cell r="A9146" t="str">
            <v>08.036.0002-A</v>
          </cell>
          <cell r="B9146">
            <v>109.12</v>
          </cell>
        </row>
        <row r="9147">
          <cell r="A9147" t="str">
            <v>08.037.0010-0</v>
          </cell>
          <cell r="B9147">
            <v>5.45</v>
          </cell>
        </row>
        <row r="9148">
          <cell r="A9148" t="str">
            <v>08.037.0010-A</v>
          </cell>
          <cell r="B9148">
            <v>5.05</v>
          </cell>
        </row>
        <row r="9149">
          <cell r="A9149" t="str">
            <v>08.037.0011-0</v>
          </cell>
          <cell r="B9149">
            <v>4.1500000000000004</v>
          </cell>
        </row>
        <row r="9150">
          <cell r="A9150" t="str">
            <v>08.037.0011-A</v>
          </cell>
          <cell r="B9150">
            <v>3.83</v>
          </cell>
        </row>
        <row r="9151">
          <cell r="A9151" t="str">
            <v>08.037.0012-0</v>
          </cell>
          <cell r="B9151">
            <v>3.53</v>
          </cell>
        </row>
        <row r="9152">
          <cell r="A9152" t="str">
            <v>08.037.0012-A</v>
          </cell>
          <cell r="B9152">
            <v>3.25</v>
          </cell>
        </row>
        <row r="9153">
          <cell r="A9153" t="str">
            <v>08.037.0013-0</v>
          </cell>
          <cell r="B9153">
            <v>3.44</v>
          </cell>
        </row>
        <row r="9154">
          <cell r="A9154" t="str">
            <v>08.037.0013-A</v>
          </cell>
          <cell r="B9154">
            <v>3.18</v>
          </cell>
        </row>
        <row r="9155">
          <cell r="A9155" t="str">
            <v>08.037.0014-0</v>
          </cell>
          <cell r="B9155">
            <v>3.04</v>
          </cell>
        </row>
        <row r="9156">
          <cell r="A9156" t="str">
            <v>08.037.0014-A</v>
          </cell>
          <cell r="B9156">
            <v>2.81</v>
          </cell>
        </row>
        <row r="9157">
          <cell r="A9157" t="str">
            <v>08.037.0015-0</v>
          </cell>
          <cell r="B9157">
            <v>2.81</v>
          </cell>
        </row>
        <row r="9158">
          <cell r="A9158" t="str">
            <v>08.037.0015-A</v>
          </cell>
          <cell r="B9158">
            <v>2.6</v>
          </cell>
        </row>
        <row r="9159">
          <cell r="A9159" t="str">
            <v>08.037.0040-0</v>
          </cell>
          <cell r="B9159">
            <v>6.29</v>
          </cell>
        </row>
        <row r="9160">
          <cell r="A9160" t="str">
            <v>08.037.0040-A</v>
          </cell>
          <cell r="B9160">
            <v>5.85</v>
          </cell>
        </row>
        <row r="9161">
          <cell r="A9161" t="str">
            <v>08.037.0041-0</v>
          </cell>
          <cell r="B9161">
            <v>4.88</v>
          </cell>
        </row>
        <row r="9162">
          <cell r="A9162" t="str">
            <v>08.037.0041-A</v>
          </cell>
          <cell r="B9162">
            <v>4.5199999999999996</v>
          </cell>
        </row>
        <row r="9163">
          <cell r="A9163" t="str">
            <v>08.037.0042-0</v>
          </cell>
          <cell r="B9163">
            <v>4.21</v>
          </cell>
        </row>
        <row r="9164">
          <cell r="A9164" t="str">
            <v>08.037.0042-A</v>
          </cell>
          <cell r="B9164">
            <v>3.89</v>
          </cell>
        </row>
        <row r="9165">
          <cell r="A9165" t="str">
            <v>08.037.0043-0</v>
          </cell>
          <cell r="B9165">
            <v>3.49</v>
          </cell>
        </row>
        <row r="9166">
          <cell r="A9166" t="str">
            <v>08.037.0043-A</v>
          </cell>
          <cell r="B9166">
            <v>3.22</v>
          </cell>
        </row>
        <row r="9167">
          <cell r="A9167" t="str">
            <v>08.037.0044-0</v>
          </cell>
          <cell r="B9167">
            <v>3.01</v>
          </cell>
        </row>
        <row r="9168">
          <cell r="A9168" t="str">
            <v>08.037.0044-A</v>
          </cell>
          <cell r="B9168">
            <v>2.76</v>
          </cell>
        </row>
        <row r="9169">
          <cell r="A9169" t="str">
            <v>08.037.0045-0</v>
          </cell>
          <cell r="B9169">
            <v>2.8</v>
          </cell>
        </row>
        <row r="9170">
          <cell r="A9170" t="str">
            <v>08.037.0045-A</v>
          </cell>
          <cell r="B9170">
            <v>2.56</v>
          </cell>
        </row>
        <row r="9171">
          <cell r="A9171" t="str">
            <v>08.037.0047-0</v>
          </cell>
          <cell r="B9171">
            <v>8.33</v>
          </cell>
        </row>
        <row r="9172">
          <cell r="A9172" t="str">
            <v>08.037.0047-A</v>
          </cell>
          <cell r="B9172">
            <v>7.76</v>
          </cell>
        </row>
        <row r="9173">
          <cell r="A9173" t="str">
            <v>08.037.0048-0</v>
          </cell>
          <cell r="B9173">
            <v>6.31</v>
          </cell>
        </row>
        <row r="9174">
          <cell r="A9174" t="str">
            <v>08.037.0048-A</v>
          </cell>
          <cell r="B9174">
            <v>5.86</v>
          </cell>
        </row>
        <row r="9175">
          <cell r="A9175" t="str">
            <v>08.037.0049-0</v>
          </cell>
          <cell r="B9175">
            <v>5.35</v>
          </cell>
        </row>
        <row r="9176">
          <cell r="A9176" t="str">
            <v>08.037.0049-A</v>
          </cell>
          <cell r="B9176">
            <v>4.95</v>
          </cell>
        </row>
        <row r="9177">
          <cell r="A9177" t="str">
            <v>08.037.0050-0</v>
          </cell>
          <cell r="B9177">
            <v>5.13</v>
          </cell>
        </row>
        <row r="9178">
          <cell r="A9178" t="str">
            <v>08.037.0050-A</v>
          </cell>
          <cell r="B9178">
            <v>4.7699999999999996</v>
          </cell>
        </row>
        <row r="9179">
          <cell r="A9179" t="str">
            <v>08.037.0051-0</v>
          </cell>
          <cell r="B9179">
            <v>4.51</v>
          </cell>
        </row>
        <row r="9180">
          <cell r="A9180" t="str">
            <v>08.037.0051-A</v>
          </cell>
          <cell r="B9180">
            <v>4.1900000000000004</v>
          </cell>
        </row>
        <row r="9181">
          <cell r="A9181" t="str">
            <v>08.037.0052-0</v>
          </cell>
          <cell r="B9181">
            <v>4.16</v>
          </cell>
        </row>
        <row r="9182">
          <cell r="A9182" t="str">
            <v>08.037.0052-A</v>
          </cell>
          <cell r="B9182">
            <v>3.85</v>
          </cell>
        </row>
        <row r="9183">
          <cell r="A9183" t="str">
            <v>08.037.0054-0</v>
          </cell>
          <cell r="B9183">
            <v>6.51</v>
          </cell>
        </row>
        <row r="9184">
          <cell r="A9184" t="str">
            <v>08.037.0054-A</v>
          </cell>
          <cell r="B9184">
            <v>5.87</v>
          </cell>
        </row>
        <row r="9185">
          <cell r="A9185" t="str">
            <v>08.037.0055-0</v>
          </cell>
          <cell r="B9185">
            <v>6.03</v>
          </cell>
        </row>
        <row r="9186">
          <cell r="A9186" t="str">
            <v>08.037.0055-A</v>
          </cell>
          <cell r="B9186">
            <v>5.4</v>
          </cell>
        </row>
        <row r="9187">
          <cell r="A9187" t="str">
            <v>08.037.0056-0</v>
          </cell>
          <cell r="B9187">
            <v>5.57</v>
          </cell>
        </row>
        <row r="9188">
          <cell r="A9188" t="str">
            <v>08.037.0056-A</v>
          </cell>
          <cell r="B9188">
            <v>4.96</v>
          </cell>
        </row>
        <row r="9189">
          <cell r="A9189" t="str">
            <v>08.037.0057-0</v>
          </cell>
          <cell r="B9189">
            <v>5.12</v>
          </cell>
        </row>
        <row r="9190">
          <cell r="A9190" t="str">
            <v>08.037.0057-A</v>
          </cell>
          <cell r="B9190">
            <v>4.53</v>
          </cell>
        </row>
        <row r="9191">
          <cell r="A9191" t="str">
            <v>08.037.0058-0</v>
          </cell>
          <cell r="B9191">
            <v>5.0199999999999996</v>
          </cell>
        </row>
        <row r="9192">
          <cell r="A9192" t="str">
            <v>08.037.0058-A</v>
          </cell>
          <cell r="B9192">
            <v>4.43</v>
          </cell>
        </row>
        <row r="9193">
          <cell r="A9193" t="str">
            <v>08.037.0059-0</v>
          </cell>
          <cell r="B9193">
            <v>4.88</v>
          </cell>
        </row>
        <row r="9194">
          <cell r="A9194" t="str">
            <v>08.037.0059-A</v>
          </cell>
          <cell r="B9194">
            <v>4.29</v>
          </cell>
        </row>
        <row r="9195">
          <cell r="A9195" t="str">
            <v>08.038.0001-0</v>
          </cell>
          <cell r="B9195">
            <v>118.92</v>
          </cell>
        </row>
        <row r="9196">
          <cell r="A9196" t="str">
            <v>08.038.0001-A</v>
          </cell>
          <cell r="B9196">
            <v>110.8</v>
          </cell>
        </row>
        <row r="9197">
          <cell r="A9197" t="str">
            <v>08.040.0005-0</v>
          </cell>
          <cell r="B9197">
            <v>36.28</v>
          </cell>
        </row>
        <row r="9198">
          <cell r="A9198" t="str">
            <v>08.040.0005-A</v>
          </cell>
          <cell r="B9198">
            <v>34.9</v>
          </cell>
        </row>
        <row r="9199">
          <cell r="A9199" t="str">
            <v>08.040.0010-0</v>
          </cell>
          <cell r="B9199">
            <v>30.41</v>
          </cell>
        </row>
        <row r="9200">
          <cell r="A9200" t="str">
            <v>08.040.0010-A</v>
          </cell>
          <cell r="B9200">
            <v>29.25</v>
          </cell>
        </row>
        <row r="9201">
          <cell r="A9201" t="str">
            <v>08.040.0015-0</v>
          </cell>
          <cell r="B9201">
            <v>22.2</v>
          </cell>
        </row>
        <row r="9202">
          <cell r="A9202" t="str">
            <v>08.040.0015-A</v>
          </cell>
          <cell r="B9202">
            <v>21.36</v>
          </cell>
        </row>
        <row r="9203">
          <cell r="A9203" t="str">
            <v>08.040.0020-0</v>
          </cell>
          <cell r="B9203">
            <v>18.16</v>
          </cell>
        </row>
        <row r="9204">
          <cell r="A9204" t="str">
            <v>08.040.0020-A</v>
          </cell>
          <cell r="B9204">
            <v>17.48</v>
          </cell>
        </row>
        <row r="9205">
          <cell r="A9205" t="str">
            <v>08.040.0025-0</v>
          </cell>
          <cell r="B9205">
            <v>17.78</v>
          </cell>
        </row>
        <row r="9206">
          <cell r="A9206" t="str">
            <v>08.040.0025-A</v>
          </cell>
          <cell r="B9206">
            <v>17.100000000000001</v>
          </cell>
        </row>
        <row r="9207">
          <cell r="A9207" t="str">
            <v>08.040.0030-0</v>
          </cell>
          <cell r="B9207">
            <v>7.93</v>
          </cell>
        </row>
        <row r="9208">
          <cell r="A9208" t="str">
            <v>08.040.0030-A</v>
          </cell>
          <cell r="B9208">
            <v>7.63</v>
          </cell>
        </row>
        <row r="9209">
          <cell r="A9209" t="str">
            <v>08.050.0001-0</v>
          </cell>
          <cell r="B9209">
            <v>63.12</v>
          </cell>
        </row>
        <row r="9210">
          <cell r="A9210" t="str">
            <v>08.050.0001-A</v>
          </cell>
          <cell r="B9210">
            <v>61.56</v>
          </cell>
        </row>
        <row r="9211">
          <cell r="A9211" t="str">
            <v>08.050.0004-0</v>
          </cell>
          <cell r="B9211">
            <v>62.85</v>
          </cell>
        </row>
        <row r="9212">
          <cell r="A9212" t="str">
            <v>08.050.0004-A</v>
          </cell>
          <cell r="B9212">
            <v>61.3</v>
          </cell>
        </row>
        <row r="9213">
          <cell r="A9213" t="str">
            <v>09.001.0001-1</v>
          </cell>
          <cell r="B9213">
            <v>11.64</v>
          </cell>
        </row>
        <row r="9214">
          <cell r="A9214" t="str">
            <v>09.001.0001-B</v>
          </cell>
          <cell r="B9214">
            <v>10.79</v>
          </cell>
        </row>
        <row r="9215">
          <cell r="A9215" t="str">
            <v>09.001.0002-0</v>
          </cell>
          <cell r="B9215">
            <v>14.85</v>
          </cell>
        </row>
        <row r="9216">
          <cell r="A9216" t="str">
            <v>09.001.0002-A</v>
          </cell>
          <cell r="B9216">
            <v>13.57</v>
          </cell>
        </row>
        <row r="9217">
          <cell r="A9217" t="str">
            <v>09.001.0003-1</v>
          </cell>
          <cell r="B9217">
            <v>11.13</v>
          </cell>
        </row>
        <row r="9218">
          <cell r="A9218" t="str">
            <v>09.001.0003-B</v>
          </cell>
          <cell r="B9218">
            <v>10.28</v>
          </cell>
        </row>
        <row r="9219">
          <cell r="A9219" t="str">
            <v>09.001.0004-0</v>
          </cell>
          <cell r="B9219">
            <v>13.44</v>
          </cell>
        </row>
        <row r="9220">
          <cell r="A9220" t="str">
            <v>09.001.0004-A</v>
          </cell>
          <cell r="B9220">
            <v>12.34</v>
          </cell>
        </row>
        <row r="9221">
          <cell r="A9221" t="str">
            <v>09.001.0020-0</v>
          </cell>
          <cell r="B9221">
            <v>8.56</v>
          </cell>
        </row>
        <row r="9222">
          <cell r="A9222" t="str">
            <v>09.001.0020-A</v>
          </cell>
          <cell r="B9222">
            <v>7.96</v>
          </cell>
        </row>
        <row r="9223">
          <cell r="A9223" t="str">
            <v>09.001.0025-0</v>
          </cell>
          <cell r="B9223">
            <v>13.04</v>
          </cell>
        </row>
        <row r="9224">
          <cell r="A9224" t="str">
            <v>09.001.0025-A</v>
          </cell>
          <cell r="B9224">
            <v>11.85</v>
          </cell>
        </row>
        <row r="9225">
          <cell r="A9225" t="str">
            <v>09.001.0030-0</v>
          </cell>
          <cell r="B9225">
            <v>9.4600000000000009</v>
          </cell>
        </row>
        <row r="9226">
          <cell r="A9226" t="str">
            <v>09.001.0030-A</v>
          </cell>
          <cell r="B9226">
            <v>8.74</v>
          </cell>
        </row>
        <row r="9227">
          <cell r="A9227" t="str">
            <v>09.001.0035-0</v>
          </cell>
          <cell r="B9227">
            <v>8.0500000000000007</v>
          </cell>
        </row>
        <row r="9228">
          <cell r="A9228" t="str">
            <v>09.001.0035-A</v>
          </cell>
          <cell r="B9228">
            <v>7.45</v>
          </cell>
        </row>
        <row r="9229">
          <cell r="A9229" t="str">
            <v>09.001.0040-0</v>
          </cell>
          <cell r="B9229">
            <v>4.49</v>
          </cell>
        </row>
        <row r="9230">
          <cell r="A9230" t="str">
            <v>09.001.0040-A</v>
          </cell>
          <cell r="B9230">
            <v>4.41</v>
          </cell>
        </row>
        <row r="9231">
          <cell r="A9231" t="str">
            <v>09.001.0045-0</v>
          </cell>
          <cell r="B9231">
            <v>8.8800000000000008</v>
          </cell>
        </row>
        <row r="9232">
          <cell r="A9232" t="str">
            <v>09.001.0045-A</v>
          </cell>
          <cell r="B9232">
            <v>8.0500000000000007</v>
          </cell>
        </row>
        <row r="9233">
          <cell r="A9233" t="str">
            <v>09.001.0050-0</v>
          </cell>
          <cell r="B9233">
            <v>15.98</v>
          </cell>
        </row>
        <row r="9234">
          <cell r="A9234" t="str">
            <v>09.001.0050-A</v>
          </cell>
          <cell r="B9234">
            <v>15.23</v>
          </cell>
        </row>
        <row r="9235">
          <cell r="A9235" t="str">
            <v>09.001.0055-0</v>
          </cell>
          <cell r="B9235">
            <v>10.19</v>
          </cell>
        </row>
        <row r="9236">
          <cell r="A9236" t="str">
            <v>09.001.0055-A</v>
          </cell>
          <cell r="B9236">
            <v>9.26</v>
          </cell>
        </row>
        <row r="9237">
          <cell r="A9237" t="str">
            <v>09.001.0060-0</v>
          </cell>
          <cell r="B9237">
            <v>20.03</v>
          </cell>
        </row>
        <row r="9238">
          <cell r="A9238" t="str">
            <v>09.001.0060-A</v>
          </cell>
          <cell r="B9238">
            <v>18.28</v>
          </cell>
        </row>
        <row r="9239">
          <cell r="A9239" t="str">
            <v>09.001.0065-0</v>
          </cell>
          <cell r="B9239">
            <v>30.7</v>
          </cell>
        </row>
        <row r="9240">
          <cell r="A9240" t="str">
            <v>09.001.0065-A</v>
          </cell>
          <cell r="B9240">
            <v>28.95</v>
          </cell>
        </row>
        <row r="9241">
          <cell r="A9241" t="str">
            <v>09.001.0070-0</v>
          </cell>
          <cell r="B9241">
            <v>5.26</v>
          </cell>
        </row>
        <row r="9242">
          <cell r="A9242" t="str">
            <v>09.001.0070-A</v>
          </cell>
          <cell r="B9242">
            <v>4.57</v>
          </cell>
        </row>
        <row r="9243">
          <cell r="A9243" t="str">
            <v>09.001.0075-0</v>
          </cell>
          <cell r="B9243">
            <v>5.26</v>
          </cell>
        </row>
        <row r="9244">
          <cell r="A9244" t="str">
            <v>09.001.0075-A</v>
          </cell>
          <cell r="B9244">
            <v>4.57</v>
          </cell>
        </row>
        <row r="9245">
          <cell r="A9245" t="str">
            <v>09.001.0080-0</v>
          </cell>
          <cell r="B9245">
            <v>18.2</v>
          </cell>
        </row>
        <row r="9246">
          <cell r="A9246" t="str">
            <v>09.001.0080-A</v>
          </cell>
          <cell r="B9246">
            <v>17.77</v>
          </cell>
        </row>
        <row r="9247">
          <cell r="A9247" t="str">
            <v>09.001.0100-0</v>
          </cell>
          <cell r="B9247">
            <v>87.7</v>
          </cell>
        </row>
        <row r="9248">
          <cell r="A9248" t="str">
            <v>09.001.0100-A</v>
          </cell>
          <cell r="B9248">
            <v>87.66</v>
          </cell>
        </row>
        <row r="9249">
          <cell r="A9249" t="str">
            <v>09.002.0001-0</v>
          </cell>
          <cell r="B9249">
            <v>43.8</v>
          </cell>
        </row>
        <row r="9250">
          <cell r="A9250" t="str">
            <v>09.002.0001-A</v>
          </cell>
          <cell r="B9250">
            <v>40.25</v>
          </cell>
        </row>
        <row r="9251">
          <cell r="A9251" t="str">
            <v>09.002.0002-0</v>
          </cell>
          <cell r="B9251">
            <v>6.4</v>
          </cell>
        </row>
        <row r="9252">
          <cell r="A9252" t="str">
            <v>09.002.0002-A</v>
          </cell>
          <cell r="B9252">
            <v>5.55</v>
          </cell>
        </row>
        <row r="9253">
          <cell r="A9253" t="str">
            <v>09.002.0003-0</v>
          </cell>
          <cell r="B9253">
            <v>5.76</v>
          </cell>
        </row>
        <row r="9254">
          <cell r="A9254" t="str">
            <v>09.002.0003-A</v>
          </cell>
          <cell r="B9254">
            <v>4.99</v>
          </cell>
        </row>
        <row r="9255">
          <cell r="A9255" t="str">
            <v>09.002.0010-0</v>
          </cell>
          <cell r="B9255">
            <v>4.4800000000000004</v>
          </cell>
        </row>
        <row r="9256">
          <cell r="A9256" t="str">
            <v>09.002.0010-A</v>
          </cell>
          <cell r="B9256">
            <v>3.88</v>
          </cell>
        </row>
        <row r="9257">
          <cell r="A9257" t="str">
            <v>09.002.0012-0</v>
          </cell>
          <cell r="B9257">
            <v>2.0499999999999998</v>
          </cell>
        </row>
        <row r="9258">
          <cell r="A9258" t="str">
            <v>09.002.0012-A</v>
          </cell>
          <cell r="B9258">
            <v>1.77</v>
          </cell>
        </row>
        <row r="9259">
          <cell r="A9259" t="str">
            <v>09.002.0015-0</v>
          </cell>
          <cell r="B9259">
            <v>2.8</v>
          </cell>
        </row>
        <row r="9260">
          <cell r="A9260" t="str">
            <v>09.002.0015-A</v>
          </cell>
          <cell r="B9260">
            <v>2.8</v>
          </cell>
        </row>
        <row r="9261">
          <cell r="A9261" t="str">
            <v>09.002.0017-0</v>
          </cell>
          <cell r="B9261">
            <v>5.6</v>
          </cell>
        </row>
        <row r="9262">
          <cell r="A9262" t="str">
            <v>09.002.0017-A</v>
          </cell>
          <cell r="B9262">
            <v>5.6</v>
          </cell>
        </row>
        <row r="9263">
          <cell r="A9263" t="str">
            <v>09.002.0019-0</v>
          </cell>
          <cell r="B9263">
            <v>8.4</v>
          </cell>
        </row>
        <row r="9264">
          <cell r="A9264" t="str">
            <v>09.002.0019-A</v>
          </cell>
          <cell r="B9264">
            <v>8.4</v>
          </cell>
        </row>
        <row r="9265">
          <cell r="A9265" t="str">
            <v>09.002.0021-0</v>
          </cell>
          <cell r="B9265">
            <v>11.2</v>
          </cell>
        </row>
        <row r="9266">
          <cell r="A9266" t="str">
            <v>09.002.0021-A</v>
          </cell>
          <cell r="B9266">
            <v>11.2</v>
          </cell>
        </row>
        <row r="9267">
          <cell r="A9267" t="str">
            <v>09.002.0023-0</v>
          </cell>
          <cell r="B9267">
            <v>17.5</v>
          </cell>
        </row>
        <row r="9268">
          <cell r="A9268" t="str">
            <v>09.002.0023-A</v>
          </cell>
          <cell r="B9268">
            <v>17.5</v>
          </cell>
        </row>
        <row r="9269">
          <cell r="A9269" t="str">
            <v>09.002.0030-0</v>
          </cell>
          <cell r="B9269">
            <v>20.59</v>
          </cell>
        </row>
        <row r="9270">
          <cell r="A9270" t="str">
            <v>09.002.0030-A</v>
          </cell>
          <cell r="B9270">
            <v>19.440000000000001</v>
          </cell>
        </row>
        <row r="9271">
          <cell r="A9271" t="str">
            <v>09.002.0032-0</v>
          </cell>
          <cell r="B9271">
            <v>6.4</v>
          </cell>
        </row>
        <row r="9272">
          <cell r="A9272" t="str">
            <v>09.002.0032-A</v>
          </cell>
          <cell r="B9272">
            <v>5.55</v>
          </cell>
        </row>
        <row r="9273">
          <cell r="A9273" t="str">
            <v>09.002.0050-0</v>
          </cell>
          <cell r="B9273">
            <v>0.64</v>
          </cell>
        </row>
        <row r="9274">
          <cell r="A9274" t="str">
            <v>09.002.0050-A</v>
          </cell>
          <cell r="B9274">
            <v>0.55000000000000004</v>
          </cell>
        </row>
        <row r="9275">
          <cell r="A9275" t="str">
            <v>09.003.0006-0</v>
          </cell>
          <cell r="B9275">
            <v>20</v>
          </cell>
        </row>
        <row r="9276">
          <cell r="A9276" t="str">
            <v>09.003.0006-A</v>
          </cell>
          <cell r="B9276">
            <v>20</v>
          </cell>
        </row>
        <row r="9277">
          <cell r="A9277" t="str">
            <v>09.003.0008-0</v>
          </cell>
          <cell r="B9277">
            <v>7</v>
          </cell>
        </row>
        <row r="9278">
          <cell r="A9278" t="str">
            <v>09.003.0008-A</v>
          </cell>
          <cell r="B9278">
            <v>7</v>
          </cell>
        </row>
        <row r="9279">
          <cell r="A9279" t="str">
            <v>09.003.0009-0</v>
          </cell>
          <cell r="B9279">
            <v>10</v>
          </cell>
        </row>
        <row r="9280">
          <cell r="A9280" t="str">
            <v>09.003.0009-A</v>
          </cell>
          <cell r="B9280">
            <v>10</v>
          </cell>
        </row>
        <row r="9281">
          <cell r="A9281" t="str">
            <v>09.003.0026-0</v>
          </cell>
          <cell r="B9281">
            <v>3</v>
          </cell>
        </row>
        <row r="9282">
          <cell r="A9282" t="str">
            <v>09.003.0026-A</v>
          </cell>
          <cell r="B9282">
            <v>3</v>
          </cell>
        </row>
        <row r="9283">
          <cell r="A9283" t="str">
            <v>09.003.0034-0</v>
          </cell>
          <cell r="B9283">
            <v>3</v>
          </cell>
        </row>
        <row r="9284">
          <cell r="A9284" t="str">
            <v>09.003.0034-A</v>
          </cell>
          <cell r="B9284">
            <v>3</v>
          </cell>
        </row>
        <row r="9285">
          <cell r="A9285" t="str">
            <v>09.003.0066-0</v>
          </cell>
          <cell r="B9285">
            <v>280</v>
          </cell>
        </row>
        <row r="9286">
          <cell r="A9286" t="str">
            <v>09.003.0066-A</v>
          </cell>
          <cell r="B9286">
            <v>280</v>
          </cell>
        </row>
        <row r="9287">
          <cell r="A9287" t="str">
            <v>09.003.0068-0</v>
          </cell>
          <cell r="B9287">
            <v>350</v>
          </cell>
        </row>
        <row r="9288">
          <cell r="A9288" t="str">
            <v>09.003.0068-A</v>
          </cell>
          <cell r="B9288">
            <v>350</v>
          </cell>
        </row>
        <row r="9289">
          <cell r="A9289" t="str">
            <v>09.003.0070-0</v>
          </cell>
          <cell r="B9289">
            <v>380</v>
          </cell>
        </row>
        <row r="9290">
          <cell r="A9290" t="str">
            <v>09.003.0070-A</v>
          </cell>
          <cell r="B9290">
            <v>380</v>
          </cell>
        </row>
        <row r="9291">
          <cell r="A9291" t="str">
            <v>09.003.0074-0</v>
          </cell>
          <cell r="B9291">
            <v>4.5</v>
          </cell>
        </row>
        <row r="9292">
          <cell r="A9292" t="str">
            <v>09.003.0074-A</v>
          </cell>
          <cell r="B9292">
            <v>4.5</v>
          </cell>
        </row>
        <row r="9293">
          <cell r="A9293" t="str">
            <v>09.003.0076-0</v>
          </cell>
          <cell r="B9293">
            <v>4.5</v>
          </cell>
        </row>
        <row r="9294">
          <cell r="A9294" t="str">
            <v>09.003.0076-A</v>
          </cell>
          <cell r="B9294">
            <v>4.5</v>
          </cell>
        </row>
        <row r="9295">
          <cell r="A9295" t="str">
            <v>09.003.0142-0</v>
          </cell>
          <cell r="B9295">
            <v>14</v>
          </cell>
        </row>
        <row r="9296">
          <cell r="A9296" t="str">
            <v>09.003.0142-A</v>
          </cell>
          <cell r="B9296">
            <v>14</v>
          </cell>
        </row>
        <row r="9297">
          <cell r="A9297" t="str">
            <v>09.003.0144-0</v>
          </cell>
          <cell r="B9297">
            <v>12</v>
          </cell>
        </row>
        <row r="9298">
          <cell r="A9298" t="str">
            <v>09.003.0144-A</v>
          </cell>
          <cell r="B9298">
            <v>12</v>
          </cell>
        </row>
        <row r="9299">
          <cell r="A9299" t="str">
            <v>09.003.0154-0</v>
          </cell>
          <cell r="B9299">
            <v>24</v>
          </cell>
        </row>
        <row r="9300">
          <cell r="A9300" t="str">
            <v>09.003.0154-A</v>
          </cell>
          <cell r="B9300">
            <v>24</v>
          </cell>
        </row>
        <row r="9301">
          <cell r="A9301" t="str">
            <v>09.003.0156-0</v>
          </cell>
          <cell r="B9301">
            <v>28</v>
          </cell>
        </row>
        <row r="9302">
          <cell r="A9302" t="str">
            <v>09.003.0156-A</v>
          </cell>
          <cell r="B9302">
            <v>28</v>
          </cell>
        </row>
        <row r="9303">
          <cell r="A9303" t="str">
            <v>09.003.0162-0</v>
          </cell>
          <cell r="B9303">
            <v>13.2</v>
          </cell>
        </row>
        <row r="9304">
          <cell r="A9304" t="str">
            <v>09.003.0162-A</v>
          </cell>
          <cell r="B9304">
            <v>13.2</v>
          </cell>
        </row>
        <row r="9305">
          <cell r="A9305" t="str">
            <v>09.003.0166-0</v>
          </cell>
          <cell r="B9305">
            <v>42</v>
          </cell>
        </row>
        <row r="9306">
          <cell r="A9306" t="str">
            <v>09.003.0166-A</v>
          </cell>
          <cell r="B9306">
            <v>42</v>
          </cell>
        </row>
        <row r="9307">
          <cell r="A9307" t="str">
            <v>09.003.0176-0</v>
          </cell>
          <cell r="B9307">
            <v>8</v>
          </cell>
        </row>
        <row r="9308">
          <cell r="A9308" t="str">
            <v>09.003.0176-A</v>
          </cell>
          <cell r="B9308">
            <v>8</v>
          </cell>
        </row>
        <row r="9309">
          <cell r="A9309" t="str">
            <v>09.003.0178-0</v>
          </cell>
          <cell r="B9309">
            <v>17.600000000000001</v>
          </cell>
        </row>
        <row r="9310">
          <cell r="A9310" t="str">
            <v>09.003.0178-A</v>
          </cell>
          <cell r="B9310">
            <v>17.600000000000001</v>
          </cell>
        </row>
        <row r="9311">
          <cell r="A9311" t="str">
            <v>09.003.0188-0</v>
          </cell>
          <cell r="B9311">
            <v>27.5</v>
          </cell>
        </row>
        <row r="9312">
          <cell r="A9312" t="str">
            <v>09.003.0188-A</v>
          </cell>
          <cell r="B9312">
            <v>27.5</v>
          </cell>
        </row>
        <row r="9313">
          <cell r="A9313" t="str">
            <v>09.003.0192-0</v>
          </cell>
          <cell r="B9313">
            <v>27.5</v>
          </cell>
        </row>
        <row r="9314">
          <cell r="A9314" t="str">
            <v>09.003.0192-A</v>
          </cell>
          <cell r="B9314">
            <v>27.5</v>
          </cell>
        </row>
        <row r="9315">
          <cell r="A9315" t="str">
            <v>09.003.0194-0</v>
          </cell>
          <cell r="B9315">
            <v>27.5</v>
          </cell>
        </row>
        <row r="9316">
          <cell r="A9316" t="str">
            <v>09.003.0194-A</v>
          </cell>
          <cell r="B9316">
            <v>27.5</v>
          </cell>
        </row>
        <row r="9317">
          <cell r="A9317" t="str">
            <v>09.003.0200-0</v>
          </cell>
          <cell r="B9317">
            <v>27.5</v>
          </cell>
        </row>
        <row r="9318">
          <cell r="A9318" t="str">
            <v>09.003.0200-A</v>
          </cell>
          <cell r="B9318">
            <v>27.5</v>
          </cell>
        </row>
        <row r="9319">
          <cell r="A9319" t="str">
            <v>09.004.0001-0</v>
          </cell>
          <cell r="B9319">
            <v>127.09</v>
          </cell>
        </row>
        <row r="9320">
          <cell r="A9320" t="str">
            <v>09.004.0001-A</v>
          </cell>
          <cell r="B9320">
            <v>120.13</v>
          </cell>
        </row>
        <row r="9321">
          <cell r="A9321" t="str">
            <v>09.004.0002-0</v>
          </cell>
          <cell r="B9321">
            <v>233.83</v>
          </cell>
        </row>
        <row r="9322">
          <cell r="A9322" t="str">
            <v>09.004.0002-A</v>
          </cell>
          <cell r="B9322">
            <v>220.49</v>
          </cell>
        </row>
        <row r="9323">
          <cell r="A9323" t="str">
            <v>09.004.0003-0</v>
          </cell>
          <cell r="B9323">
            <v>385.79</v>
          </cell>
        </row>
        <row r="9324">
          <cell r="A9324" t="str">
            <v>09.004.0003-A</v>
          </cell>
          <cell r="B9324">
            <v>385.79</v>
          </cell>
        </row>
        <row r="9325">
          <cell r="A9325" t="str">
            <v>09.004.0004-0</v>
          </cell>
          <cell r="B9325">
            <v>890</v>
          </cell>
        </row>
        <row r="9326">
          <cell r="A9326" t="str">
            <v>09.004.0004-A</v>
          </cell>
          <cell r="B9326">
            <v>890</v>
          </cell>
        </row>
        <row r="9327">
          <cell r="A9327" t="str">
            <v>09.004.0005-0</v>
          </cell>
          <cell r="B9327">
            <v>454.63</v>
          </cell>
        </row>
        <row r="9328">
          <cell r="A9328" t="str">
            <v>09.004.0005-A</v>
          </cell>
          <cell r="B9328">
            <v>431.82</v>
          </cell>
        </row>
        <row r="9329">
          <cell r="A9329" t="str">
            <v>09.004.0010-0</v>
          </cell>
          <cell r="B9329">
            <v>35.47</v>
          </cell>
        </row>
        <row r="9330">
          <cell r="A9330" t="str">
            <v>09.004.0010-A</v>
          </cell>
          <cell r="B9330">
            <v>33.07</v>
          </cell>
        </row>
        <row r="9331">
          <cell r="A9331" t="str">
            <v>09.004.0011-0</v>
          </cell>
          <cell r="B9331">
            <v>69.45</v>
          </cell>
        </row>
        <row r="9332">
          <cell r="A9332" t="str">
            <v>09.004.0011-A</v>
          </cell>
          <cell r="B9332">
            <v>64.42</v>
          </cell>
        </row>
        <row r="9333">
          <cell r="A9333" t="str">
            <v>09.004.0013-0</v>
          </cell>
          <cell r="B9333">
            <v>326.58</v>
          </cell>
        </row>
        <row r="9334">
          <cell r="A9334" t="str">
            <v>09.004.0013-A</v>
          </cell>
          <cell r="B9334">
            <v>305.83</v>
          </cell>
        </row>
        <row r="9335">
          <cell r="A9335" t="str">
            <v>09.004.0015-0</v>
          </cell>
          <cell r="B9335">
            <v>63.24</v>
          </cell>
        </row>
        <row r="9336">
          <cell r="A9336" t="str">
            <v>09.004.0015-A</v>
          </cell>
          <cell r="B9336">
            <v>55.82</v>
          </cell>
        </row>
        <row r="9337">
          <cell r="A9337" t="str">
            <v>09.004.0017-0</v>
          </cell>
          <cell r="B9337">
            <v>67.39</v>
          </cell>
        </row>
        <row r="9338">
          <cell r="A9338" t="str">
            <v>09.004.0017-A</v>
          </cell>
          <cell r="B9338">
            <v>62.86</v>
          </cell>
        </row>
        <row r="9339">
          <cell r="A9339" t="str">
            <v>09.004.0019-0</v>
          </cell>
          <cell r="B9339">
            <v>103.43</v>
          </cell>
        </row>
        <row r="9340">
          <cell r="A9340" t="str">
            <v>09.004.0019-A</v>
          </cell>
          <cell r="B9340">
            <v>94.69</v>
          </cell>
        </row>
        <row r="9341">
          <cell r="A9341" t="str">
            <v>09.004.0020-0</v>
          </cell>
          <cell r="B9341">
            <v>79.010000000000005</v>
          </cell>
        </row>
        <row r="9342">
          <cell r="A9342" t="str">
            <v>09.004.0020-A</v>
          </cell>
          <cell r="B9342">
            <v>73.349999999999994</v>
          </cell>
        </row>
        <row r="9343">
          <cell r="A9343" t="str">
            <v>09.004.0023-0</v>
          </cell>
          <cell r="B9343">
            <v>5.46</v>
          </cell>
        </row>
        <row r="9344">
          <cell r="A9344" t="str">
            <v>09.004.0023-A</v>
          </cell>
          <cell r="B9344">
            <v>5</v>
          </cell>
        </row>
        <row r="9345">
          <cell r="A9345" t="str">
            <v>09.004.0025-0</v>
          </cell>
          <cell r="B9345">
            <v>5.67</v>
          </cell>
        </row>
        <row r="9346">
          <cell r="A9346" t="str">
            <v>09.004.0025-A</v>
          </cell>
          <cell r="B9346">
            <v>5.21</v>
          </cell>
        </row>
        <row r="9347">
          <cell r="A9347" t="str">
            <v>09.004.0028-0</v>
          </cell>
          <cell r="B9347">
            <v>69.48</v>
          </cell>
        </row>
        <row r="9348">
          <cell r="A9348" t="str">
            <v>09.004.0028-A</v>
          </cell>
          <cell r="B9348">
            <v>67.55</v>
          </cell>
        </row>
        <row r="9349">
          <cell r="A9349" t="str">
            <v>09.004.0050-0</v>
          </cell>
          <cell r="B9349">
            <v>188.13</v>
          </cell>
        </row>
        <row r="9350">
          <cell r="A9350" t="str">
            <v>09.004.0050-A</v>
          </cell>
          <cell r="B9350">
            <v>166.16</v>
          </cell>
        </row>
        <row r="9351">
          <cell r="A9351" t="str">
            <v>09.004.0051-0</v>
          </cell>
          <cell r="B9351">
            <v>223.82</v>
          </cell>
        </row>
        <row r="9352">
          <cell r="A9352" t="str">
            <v>09.004.0051-A</v>
          </cell>
          <cell r="B9352">
            <v>197.76</v>
          </cell>
        </row>
        <row r="9353">
          <cell r="A9353" t="str">
            <v>09.004.0055-0</v>
          </cell>
          <cell r="B9353">
            <v>179.87</v>
          </cell>
        </row>
        <row r="9354">
          <cell r="A9354" t="str">
            <v>09.004.0055-A</v>
          </cell>
          <cell r="B9354">
            <v>159.01</v>
          </cell>
        </row>
        <row r="9355">
          <cell r="A9355" t="str">
            <v>09.004.0056-0</v>
          </cell>
          <cell r="B9355">
            <v>202.95</v>
          </cell>
        </row>
        <row r="9356">
          <cell r="A9356" t="str">
            <v>09.004.0056-A</v>
          </cell>
          <cell r="B9356">
            <v>179.34</v>
          </cell>
        </row>
        <row r="9357">
          <cell r="A9357" t="str">
            <v>09.004.0060-0</v>
          </cell>
          <cell r="B9357">
            <v>227.92</v>
          </cell>
        </row>
        <row r="9358">
          <cell r="A9358" t="str">
            <v>09.004.0060-A</v>
          </cell>
          <cell r="B9358">
            <v>224.53</v>
          </cell>
        </row>
        <row r="9359">
          <cell r="A9359" t="str">
            <v>09.005.0001-0</v>
          </cell>
          <cell r="B9359">
            <v>2.0499999999999998</v>
          </cell>
        </row>
        <row r="9360">
          <cell r="A9360" t="str">
            <v>09.005.0001-A</v>
          </cell>
          <cell r="B9360">
            <v>1.77</v>
          </cell>
        </row>
        <row r="9361">
          <cell r="A9361" t="str">
            <v>09.005.0002-0</v>
          </cell>
          <cell r="B9361">
            <v>1.28</v>
          </cell>
        </row>
        <row r="9362">
          <cell r="A9362" t="str">
            <v>09.005.0002-A</v>
          </cell>
          <cell r="B9362">
            <v>1.1100000000000001</v>
          </cell>
        </row>
        <row r="9363">
          <cell r="A9363" t="str">
            <v>09.005.0003-0</v>
          </cell>
          <cell r="B9363">
            <v>1.92</v>
          </cell>
        </row>
        <row r="9364">
          <cell r="A9364" t="str">
            <v>09.005.0003-A</v>
          </cell>
          <cell r="B9364">
            <v>1.66</v>
          </cell>
        </row>
        <row r="9365">
          <cell r="A9365" t="str">
            <v>09.005.0004-0</v>
          </cell>
          <cell r="B9365">
            <v>17.8</v>
          </cell>
        </row>
        <row r="9366">
          <cell r="A9366" t="str">
            <v>09.005.0004-A</v>
          </cell>
          <cell r="B9366">
            <v>17.37</v>
          </cell>
        </row>
        <row r="9367">
          <cell r="A9367" t="str">
            <v>09.005.0005-0</v>
          </cell>
          <cell r="B9367">
            <v>19.190000000000001</v>
          </cell>
        </row>
        <row r="9368">
          <cell r="A9368" t="str">
            <v>09.005.0005-A</v>
          </cell>
          <cell r="B9368">
            <v>18.760000000000002</v>
          </cell>
        </row>
        <row r="9369">
          <cell r="A9369" t="str">
            <v>09.005.0006-0</v>
          </cell>
          <cell r="B9369">
            <v>33.79</v>
          </cell>
        </row>
        <row r="9370">
          <cell r="A9370" t="str">
            <v>09.005.0006-A</v>
          </cell>
          <cell r="B9370">
            <v>33.36</v>
          </cell>
        </row>
        <row r="9371">
          <cell r="A9371" t="str">
            <v>09.005.0007-0</v>
          </cell>
          <cell r="B9371">
            <v>2.56</v>
          </cell>
        </row>
        <row r="9372">
          <cell r="A9372" t="str">
            <v>09.005.0007-A</v>
          </cell>
          <cell r="B9372">
            <v>2.2200000000000002</v>
          </cell>
        </row>
        <row r="9373">
          <cell r="A9373" t="str">
            <v>09.005.0008-0</v>
          </cell>
          <cell r="B9373">
            <v>5151.72</v>
          </cell>
        </row>
        <row r="9374">
          <cell r="A9374" t="str">
            <v>09.005.0008-A</v>
          </cell>
          <cell r="B9374">
            <v>4466.3500000000004</v>
          </cell>
        </row>
        <row r="9375">
          <cell r="A9375" t="str">
            <v>09.005.0009-0</v>
          </cell>
          <cell r="B9375">
            <v>3.2</v>
          </cell>
        </row>
        <row r="9376">
          <cell r="A9376" t="str">
            <v>09.005.0009-A</v>
          </cell>
          <cell r="B9376">
            <v>2.77</v>
          </cell>
        </row>
        <row r="9377">
          <cell r="A9377" t="str">
            <v>09.005.0011-0</v>
          </cell>
          <cell r="B9377">
            <v>115.22</v>
          </cell>
        </row>
        <row r="9378">
          <cell r="A9378" t="str">
            <v>09.005.0011-A</v>
          </cell>
          <cell r="B9378">
            <v>109.63</v>
          </cell>
        </row>
        <row r="9379">
          <cell r="A9379" t="str">
            <v>09.005.0012-0</v>
          </cell>
          <cell r="B9379">
            <v>2789.57</v>
          </cell>
        </row>
        <row r="9380">
          <cell r="A9380" t="str">
            <v>09.005.0012-A</v>
          </cell>
          <cell r="B9380">
            <v>2587.79</v>
          </cell>
        </row>
        <row r="9381">
          <cell r="A9381" t="str">
            <v>09.005.0020-0</v>
          </cell>
          <cell r="B9381">
            <v>20.5</v>
          </cell>
        </row>
        <row r="9382">
          <cell r="A9382" t="str">
            <v>09.005.0020-A</v>
          </cell>
          <cell r="B9382">
            <v>17.760000000000002</v>
          </cell>
        </row>
        <row r="9383">
          <cell r="A9383" t="str">
            <v>09.005.0021-0</v>
          </cell>
          <cell r="B9383">
            <v>20.5</v>
          </cell>
        </row>
        <row r="9384">
          <cell r="A9384" t="str">
            <v>09.005.0021-A</v>
          </cell>
          <cell r="B9384">
            <v>17.760000000000002</v>
          </cell>
        </row>
        <row r="9385">
          <cell r="A9385" t="str">
            <v>09.005.0022-0</v>
          </cell>
          <cell r="B9385">
            <v>20.5</v>
          </cell>
        </row>
        <row r="9386">
          <cell r="A9386" t="str">
            <v>09.005.0022-A</v>
          </cell>
          <cell r="B9386">
            <v>17.760000000000002</v>
          </cell>
        </row>
        <row r="9387">
          <cell r="A9387" t="str">
            <v>09.005.0023-0</v>
          </cell>
          <cell r="B9387">
            <v>20.5</v>
          </cell>
        </row>
        <row r="9388">
          <cell r="A9388" t="str">
            <v>09.005.0023-A</v>
          </cell>
          <cell r="B9388">
            <v>17.760000000000002</v>
          </cell>
        </row>
        <row r="9389">
          <cell r="A9389" t="str">
            <v>09.005.0024-0</v>
          </cell>
          <cell r="B9389">
            <v>333.55</v>
          </cell>
        </row>
        <row r="9390">
          <cell r="A9390" t="str">
            <v>09.005.0024-A</v>
          </cell>
          <cell r="B9390">
            <v>290.08</v>
          </cell>
        </row>
        <row r="9391">
          <cell r="A9391" t="str">
            <v>09.005.0025-0</v>
          </cell>
          <cell r="B9391">
            <v>265.25</v>
          </cell>
        </row>
        <row r="9392">
          <cell r="A9392" t="str">
            <v>09.005.0025-A</v>
          </cell>
          <cell r="B9392">
            <v>230.56</v>
          </cell>
        </row>
        <row r="9393">
          <cell r="A9393" t="str">
            <v>09.005.0026-0</v>
          </cell>
          <cell r="B9393">
            <v>288.5</v>
          </cell>
        </row>
        <row r="9394">
          <cell r="A9394" t="str">
            <v>09.005.0026-A</v>
          </cell>
          <cell r="B9394">
            <v>250.52</v>
          </cell>
        </row>
        <row r="9395">
          <cell r="A9395" t="str">
            <v>09.005.0027-0</v>
          </cell>
          <cell r="B9395">
            <v>265.25</v>
          </cell>
        </row>
        <row r="9396">
          <cell r="A9396" t="str">
            <v>09.005.0027-A</v>
          </cell>
          <cell r="B9396">
            <v>230.56</v>
          </cell>
        </row>
        <row r="9397">
          <cell r="A9397" t="str">
            <v>09.005.0028-0</v>
          </cell>
          <cell r="B9397">
            <v>1643.35</v>
          </cell>
        </row>
        <row r="9398">
          <cell r="A9398" t="str">
            <v>09.005.0028-A</v>
          </cell>
          <cell r="B9398">
            <v>1432.37</v>
          </cell>
        </row>
        <row r="9399">
          <cell r="A9399" t="str">
            <v>09.005.0029-0</v>
          </cell>
          <cell r="B9399">
            <v>3.84</v>
          </cell>
        </row>
        <row r="9400">
          <cell r="A9400" t="str">
            <v>09.005.0029-A</v>
          </cell>
          <cell r="B9400">
            <v>3.33</v>
          </cell>
        </row>
        <row r="9401">
          <cell r="A9401" t="str">
            <v>09.005.0030-0</v>
          </cell>
          <cell r="B9401">
            <v>128.13</v>
          </cell>
        </row>
        <row r="9402">
          <cell r="A9402" t="str">
            <v>09.005.0030-A</v>
          </cell>
          <cell r="B9402">
            <v>111.03</v>
          </cell>
        </row>
        <row r="9403">
          <cell r="A9403" t="str">
            <v>09.005.0032-0</v>
          </cell>
          <cell r="B9403">
            <v>73.19</v>
          </cell>
        </row>
        <row r="9404">
          <cell r="A9404" t="str">
            <v>09.005.0032-A</v>
          </cell>
          <cell r="B9404">
            <v>63.84</v>
          </cell>
        </row>
        <row r="9405">
          <cell r="A9405" t="str">
            <v>09.005.0033-0</v>
          </cell>
          <cell r="B9405">
            <v>11.84</v>
          </cell>
        </row>
        <row r="9406">
          <cell r="A9406" t="str">
            <v>09.005.0033-A</v>
          </cell>
          <cell r="B9406">
            <v>10.29</v>
          </cell>
        </row>
        <row r="9407">
          <cell r="A9407" t="str">
            <v>09.005.0034-0</v>
          </cell>
          <cell r="B9407">
            <v>26.68</v>
          </cell>
        </row>
        <row r="9408">
          <cell r="A9408" t="str">
            <v>09.005.0034-A</v>
          </cell>
          <cell r="B9408">
            <v>23.2</v>
          </cell>
        </row>
        <row r="9409">
          <cell r="A9409" t="str">
            <v>09.005.0035-0</v>
          </cell>
          <cell r="B9409">
            <v>4.01</v>
          </cell>
        </row>
        <row r="9410">
          <cell r="A9410" t="str">
            <v>09.005.0035-A</v>
          </cell>
          <cell r="B9410">
            <v>3.49</v>
          </cell>
        </row>
        <row r="9411">
          <cell r="A9411" t="str">
            <v>09.005.0036-0</v>
          </cell>
          <cell r="B9411">
            <v>25.11</v>
          </cell>
        </row>
        <row r="9412">
          <cell r="A9412" t="str">
            <v>09.005.0036-A</v>
          </cell>
          <cell r="B9412">
            <v>24.14</v>
          </cell>
        </row>
        <row r="9413">
          <cell r="A9413" t="str">
            <v>09.005.0037-0</v>
          </cell>
          <cell r="B9413">
            <v>0.73</v>
          </cell>
        </row>
        <row r="9414">
          <cell r="A9414" t="str">
            <v>09.005.0037-A</v>
          </cell>
          <cell r="B9414">
            <v>0.7</v>
          </cell>
        </row>
        <row r="9415">
          <cell r="A9415" t="str">
            <v>09.005.0038-0</v>
          </cell>
          <cell r="B9415">
            <v>0.49</v>
          </cell>
        </row>
        <row r="9416">
          <cell r="A9416" t="str">
            <v>09.005.0038-A</v>
          </cell>
          <cell r="B9416">
            <v>0.47</v>
          </cell>
        </row>
        <row r="9417">
          <cell r="A9417" t="str">
            <v>09.005.0039-0</v>
          </cell>
          <cell r="B9417">
            <v>0.08</v>
          </cell>
        </row>
        <row r="9418">
          <cell r="A9418" t="str">
            <v>09.005.0039-A</v>
          </cell>
          <cell r="B9418">
            <v>7.0000000000000007E-2</v>
          </cell>
        </row>
        <row r="9419">
          <cell r="A9419" t="str">
            <v>09.005.0041-0</v>
          </cell>
          <cell r="B9419">
            <v>26.95</v>
          </cell>
        </row>
        <row r="9420">
          <cell r="A9420" t="str">
            <v>09.005.0041-A</v>
          </cell>
          <cell r="B9420">
            <v>26.29</v>
          </cell>
        </row>
        <row r="9421">
          <cell r="A9421" t="str">
            <v>09.005.0052-0</v>
          </cell>
          <cell r="B9421">
            <v>176.32</v>
          </cell>
        </row>
        <row r="9422">
          <cell r="A9422" t="str">
            <v>09.005.0052-A</v>
          </cell>
          <cell r="B9422">
            <v>161.38999999999999</v>
          </cell>
        </row>
        <row r="9423">
          <cell r="A9423" t="str">
            <v>09.005.0053-0</v>
          </cell>
          <cell r="B9423">
            <v>252.25</v>
          </cell>
        </row>
        <row r="9424">
          <cell r="A9424" t="str">
            <v>09.005.0053-A</v>
          </cell>
          <cell r="B9424">
            <v>230.88</v>
          </cell>
        </row>
        <row r="9425">
          <cell r="A9425" t="str">
            <v>09.005.0054-0</v>
          </cell>
          <cell r="B9425">
            <v>401.44</v>
          </cell>
        </row>
        <row r="9426">
          <cell r="A9426" t="str">
            <v>09.005.0054-A</v>
          </cell>
          <cell r="B9426">
            <v>366.3</v>
          </cell>
        </row>
        <row r="9427">
          <cell r="A9427" t="str">
            <v>09.005.0059-0</v>
          </cell>
          <cell r="B9427">
            <v>0.76</v>
          </cell>
        </row>
        <row r="9428">
          <cell r="A9428" t="str">
            <v>09.005.0059-A</v>
          </cell>
          <cell r="B9428">
            <v>0.66</v>
          </cell>
        </row>
        <row r="9429">
          <cell r="A9429" t="str">
            <v>09.005.0060-0</v>
          </cell>
          <cell r="B9429">
            <v>1.92</v>
          </cell>
        </row>
        <row r="9430">
          <cell r="A9430" t="str">
            <v>09.005.0060-A</v>
          </cell>
          <cell r="B9430">
            <v>1.67</v>
          </cell>
        </row>
        <row r="9431">
          <cell r="A9431" t="str">
            <v>09.005.0061-0</v>
          </cell>
          <cell r="B9431">
            <v>25.93</v>
          </cell>
        </row>
        <row r="9432">
          <cell r="A9432" t="str">
            <v>09.005.0061-A</v>
          </cell>
          <cell r="B9432">
            <v>22.51</v>
          </cell>
        </row>
        <row r="9433">
          <cell r="A9433" t="str">
            <v>09.005.0100-0</v>
          </cell>
          <cell r="B9433">
            <v>2620.81</v>
          </cell>
        </row>
        <row r="9434">
          <cell r="A9434" t="str">
            <v>09.005.0100-A</v>
          </cell>
          <cell r="B9434">
            <v>2275.66</v>
          </cell>
        </row>
        <row r="9435">
          <cell r="A9435" t="str">
            <v>09.005.0105-0</v>
          </cell>
          <cell r="B9435">
            <v>1057.5999999999999</v>
          </cell>
        </row>
        <row r="9436">
          <cell r="A9436" t="str">
            <v>09.005.0105-A</v>
          </cell>
          <cell r="B9436">
            <v>921.04</v>
          </cell>
        </row>
        <row r="9437">
          <cell r="A9437" t="str">
            <v>09.005.0110-0</v>
          </cell>
          <cell r="B9437">
            <v>3.2</v>
          </cell>
        </row>
        <row r="9438">
          <cell r="A9438" t="str">
            <v>09.005.0110-A</v>
          </cell>
          <cell r="B9438">
            <v>2.77</v>
          </cell>
        </row>
        <row r="9439">
          <cell r="A9439" t="str">
            <v>09.005.0115-0</v>
          </cell>
          <cell r="B9439">
            <v>65.7</v>
          </cell>
        </row>
        <row r="9440">
          <cell r="A9440" t="str">
            <v>09.005.0115-A</v>
          </cell>
          <cell r="B9440">
            <v>57.06</v>
          </cell>
        </row>
        <row r="9441">
          <cell r="A9441" t="str">
            <v>09.005.0120-0</v>
          </cell>
          <cell r="B9441">
            <v>1044.4100000000001</v>
          </cell>
        </row>
        <row r="9442">
          <cell r="A9442" t="str">
            <v>09.005.0120-A</v>
          </cell>
          <cell r="B9442">
            <v>907.62</v>
          </cell>
        </row>
        <row r="9443">
          <cell r="A9443" t="str">
            <v>09.005.0125-0</v>
          </cell>
          <cell r="B9443">
            <v>265.25</v>
          </cell>
        </row>
        <row r="9444">
          <cell r="A9444" t="str">
            <v>09.005.0125-A</v>
          </cell>
          <cell r="B9444">
            <v>230.56</v>
          </cell>
        </row>
        <row r="9445">
          <cell r="A9445" t="str">
            <v>09.005.0130-0</v>
          </cell>
          <cell r="B9445">
            <v>0.25</v>
          </cell>
        </row>
        <row r="9446">
          <cell r="A9446" t="str">
            <v>09.005.0130-A</v>
          </cell>
          <cell r="B9446">
            <v>0.22</v>
          </cell>
        </row>
        <row r="9447">
          <cell r="A9447" t="str">
            <v>09.005.0135-0</v>
          </cell>
          <cell r="B9447">
            <v>1.28</v>
          </cell>
        </row>
        <row r="9448">
          <cell r="A9448" t="str">
            <v>09.005.0135-A</v>
          </cell>
          <cell r="B9448">
            <v>1.1100000000000001</v>
          </cell>
        </row>
        <row r="9449">
          <cell r="A9449" t="str">
            <v>09.005.0140-0</v>
          </cell>
          <cell r="B9449">
            <v>1.02</v>
          </cell>
        </row>
        <row r="9450">
          <cell r="A9450" t="str">
            <v>09.005.0140-A</v>
          </cell>
          <cell r="B9450">
            <v>0.88</v>
          </cell>
        </row>
        <row r="9451">
          <cell r="A9451" t="str">
            <v>09.005.0145-0</v>
          </cell>
          <cell r="B9451">
            <v>3.2</v>
          </cell>
        </row>
        <row r="9452">
          <cell r="A9452" t="str">
            <v>09.005.0145-A</v>
          </cell>
          <cell r="B9452">
            <v>2.77</v>
          </cell>
        </row>
        <row r="9453">
          <cell r="A9453" t="str">
            <v>09.005.0150-0</v>
          </cell>
          <cell r="B9453">
            <v>0.15</v>
          </cell>
        </row>
        <row r="9454">
          <cell r="A9454" t="str">
            <v>09.005.0150-A</v>
          </cell>
          <cell r="B9454">
            <v>0.13</v>
          </cell>
        </row>
        <row r="9455">
          <cell r="A9455" t="str">
            <v>09.005.0155-0</v>
          </cell>
          <cell r="B9455">
            <v>2.56</v>
          </cell>
        </row>
        <row r="9456">
          <cell r="A9456" t="str">
            <v>09.005.0155-A</v>
          </cell>
          <cell r="B9456">
            <v>2.2200000000000002</v>
          </cell>
        </row>
        <row r="9457">
          <cell r="A9457" t="str">
            <v>09.006.0003-0</v>
          </cell>
          <cell r="B9457">
            <v>54.5</v>
          </cell>
        </row>
        <row r="9458">
          <cell r="A9458" t="str">
            <v>09.006.0003-A</v>
          </cell>
          <cell r="B9458">
            <v>53.65</v>
          </cell>
        </row>
        <row r="9459">
          <cell r="A9459" t="str">
            <v>09.006.0006-0</v>
          </cell>
          <cell r="B9459">
            <v>770.9</v>
          </cell>
        </row>
        <row r="9460">
          <cell r="A9460" t="str">
            <v>09.006.0006-A</v>
          </cell>
          <cell r="B9460">
            <v>704.58</v>
          </cell>
        </row>
        <row r="9461">
          <cell r="A9461" t="str">
            <v>09.006.0007-0</v>
          </cell>
          <cell r="B9461">
            <v>381.26</v>
          </cell>
        </row>
        <row r="9462">
          <cell r="A9462" t="str">
            <v>09.006.0007-A</v>
          </cell>
          <cell r="B9462">
            <v>347.06</v>
          </cell>
        </row>
        <row r="9463">
          <cell r="A9463" t="str">
            <v>09.006.0008-0</v>
          </cell>
          <cell r="B9463">
            <v>323.85000000000002</v>
          </cell>
        </row>
        <row r="9464">
          <cell r="A9464" t="str">
            <v>09.006.0008-A</v>
          </cell>
          <cell r="B9464">
            <v>296.49</v>
          </cell>
        </row>
        <row r="9465">
          <cell r="A9465" t="str">
            <v>09.006.0009-0</v>
          </cell>
          <cell r="B9465">
            <v>51.25</v>
          </cell>
        </row>
        <row r="9466">
          <cell r="A9466" t="str">
            <v>09.006.0009-A</v>
          </cell>
          <cell r="B9466">
            <v>44.41</v>
          </cell>
        </row>
        <row r="9467">
          <cell r="A9467" t="str">
            <v>09.006.0010-0</v>
          </cell>
          <cell r="B9467">
            <v>1345.17</v>
          </cell>
        </row>
        <row r="9468">
          <cell r="A9468" t="str">
            <v>09.006.0010-A</v>
          </cell>
          <cell r="B9468">
            <v>1278.8599999999999</v>
          </cell>
        </row>
        <row r="9469">
          <cell r="A9469" t="str">
            <v>09.006.0015-0</v>
          </cell>
          <cell r="B9469">
            <v>930.63</v>
          </cell>
        </row>
        <row r="9470">
          <cell r="A9470" t="str">
            <v>09.006.0015-A</v>
          </cell>
          <cell r="B9470">
            <v>864.32</v>
          </cell>
        </row>
        <row r="9471">
          <cell r="A9471" t="str">
            <v>09.006.0020-0</v>
          </cell>
          <cell r="B9471">
            <v>218.88</v>
          </cell>
        </row>
        <row r="9472">
          <cell r="A9472" t="str">
            <v>09.006.0020-A</v>
          </cell>
          <cell r="B9472">
            <v>218.88</v>
          </cell>
        </row>
        <row r="9473">
          <cell r="A9473" t="str">
            <v>09.006.0030-0</v>
          </cell>
          <cell r="B9473">
            <v>183.46</v>
          </cell>
        </row>
        <row r="9474">
          <cell r="A9474" t="str">
            <v>09.006.0030-A</v>
          </cell>
          <cell r="B9474">
            <v>179.01</v>
          </cell>
        </row>
        <row r="9475">
          <cell r="A9475" t="str">
            <v>09.006.0032-0</v>
          </cell>
          <cell r="B9475">
            <v>130</v>
          </cell>
        </row>
        <row r="9476">
          <cell r="A9476" t="str">
            <v>09.006.0032-A</v>
          </cell>
          <cell r="B9476">
            <v>130</v>
          </cell>
        </row>
        <row r="9477">
          <cell r="A9477" t="str">
            <v>09.007.0001-0</v>
          </cell>
          <cell r="B9477">
            <v>102.5</v>
          </cell>
        </row>
        <row r="9478">
          <cell r="A9478" t="str">
            <v>09.007.0001-A</v>
          </cell>
          <cell r="B9478">
            <v>88.82</v>
          </cell>
        </row>
        <row r="9479">
          <cell r="A9479" t="str">
            <v>09.007.0002-0</v>
          </cell>
          <cell r="B9479">
            <v>134.53</v>
          </cell>
        </row>
        <row r="9480">
          <cell r="A9480" t="str">
            <v>09.007.0002-A</v>
          </cell>
          <cell r="B9480">
            <v>116.58</v>
          </cell>
        </row>
        <row r="9481">
          <cell r="A9481" t="str">
            <v>09.007.0003-0</v>
          </cell>
          <cell r="B9481">
            <v>155.68</v>
          </cell>
        </row>
        <row r="9482">
          <cell r="A9482" t="str">
            <v>09.007.0003-A</v>
          </cell>
          <cell r="B9482">
            <v>134.9</v>
          </cell>
        </row>
        <row r="9483">
          <cell r="A9483" t="str">
            <v>09.007.0010-0</v>
          </cell>
          <cell r="B9483">
            <v>1.41</v>
          </cell>
        </row>
        <row r="9484">
          <cell r="A9484" t="str">
            <v>09.007.0010-A</v>
          </cell>
          <cell r="B9484">
            <v>1.24</v>
          </cell>
        </row>
        <row r="9485">
          <cell r="A9485" t="str">
            <v>09.007.0015-0</v>
          </cell>
          <cell r="B9485">
            <v>19.21</v>
          </cell>
        </row>
        <row r="9486">
          <cell r="A9486" t="str">
            <v>09.007.0015-A</v>
          </cell>
          <cell r="B9486">
            <v>16.649999999999999</v>
          </cell>
        </row>
        <row r="9487">
          <cell r="A9487" t="str">
            <v>09.007.0030-0</v>
          </cell>
          <cell r="B9487">
            <v>9.6</v>
          </cell>
        </row>
        <row r="9488">
          <cell r="A9488" t="str">
            <v>09.007.0030-A</v>
          </cell>
          <cell r="B9488">
            <v>8.32</v>
          </cell>
        </row>
        <row r="9489">
          <cell r="A9489" t="str">
            <v>09.007.0035-0</v>
          </cell>
          <cell r="B9489">
            <v>64.06</v>
          </cell>
        </row>
        <row r="9490">
          <cell r="A9490" t="str">
            <v>09.007.0035-A</v>
          </cell>
          <cell r="B9490">
            <v>55.51</v>
          </cell>
        </row>
        <row r="9491">
          <cell r="A9491" t="str">
            <v>09.008.0010-0</v>
          </cell>
          <cell r="B9491">
            <v>94.73</v>
          </cell>
        </row>
        <row r="9492">
          <cell r="A9492" t="str">
            <v>09.008.0010-A</v>
          </cell>
          <cell r="B9492">
            <v>90.45</v>
          </cell>
        </row>
        <row r="9493">
          <cell r="A9493" t="str">
            <v>09.009.0001-0</v>
          </cell>
          <cell r="B9493">
            <v>13.82</v>
          </cell>
        </row>
        <row r="9494">
          <cell r="A9494" t="str">
            <v>09.009.0001-A</v>
          </cell>
          <cell r="B9494">
            <v>12.93</v>
          </cell>
        </row>
        <row r="9495">
          <cell r="A9495" t="str">
            <v>09.009.0002-0</v>
          </cell>
          <cell r="B9495">
            <v>19.559999999999999</v>
          </cell>
        </row>
        <row r="9496">
          <cell r="A9496" t="str">
            <v>09.009.0002-A</v>
          </cell>
          <cell r="B9496">
            <v>18.37</v>
          </cell>
        </row>
        <row r="9497">
          <cell r="A9497" t="str">
            <v>09.009.0003-0</v>
          </cell>
          <cell r="B9497">
            <v>11.8</v>
          </cell>
        </row>
        <row r="9498">
          <cell r="A9498" t="str">
            <v>09.009.0003-A</v>
          </cell>
          <cell r="B9498">
            <v>11.12</v>
          </cell>
        </row>
        <row r="9499">
          <cell r="A9499" t="str">
            <v>09.009.0004-0</v>
          </cell>
          <cell r="B9499">
            <v>74.930000000000007</v>
          </cell>
        </row>
        <row r="9500">
          <cell r="A9500" t="str">
            <v>09.009.0004-A</v>
          </cell>
          <cell r="B9500">
            <v>70.650000000000006</v>
          </cell>
        </row>
        <row r="9501">
          <cell r="A9501" t="str">
            <v>09.009.0010-0</v>
          </cell>
          <cell r="B9501">
            <v>2789.57</v>
          </cell>
        </row>
        <row r="9502">
          <cell r="A9502" t="str">
            <v>09.009.0010-A</v>
          </cell>
          <cell r="B9502">
            <v>2587.79</v>
          </cell>
        </row>
        <row r="9503">
          <cell r="A9503" t="str">
            <v>09.010.0001-0</v>
          </cell>
          <cell r="B9503">
            <v>40.29</v>
          </cell>
        </row>
        <row r="9504">
          <cell r="A9504" t="str">
            <v>09.010.0001-A</v>
          </cell>
          <cell r="B9504">
            <v>36.729999999999997</v>
          </cell>
        </row>
        <row r="9505">
          <cell r="A9505" t="str">
            <v>09.010.0002-0</v>
          </cell>
          <cell r="B9505">
            <v>24.67</v>
          </cell>
        </row>
        <row r="9506">
          <cell r="A9506" t="str">
            <v>09.010.0002-A</v>
          </cell>
          <cell r="B9506">
            <v>22.24</v>
          </cell>
        </row>
        <row r="9507">
          <cell r="A9507" t="str">
            <v>09.011.0001-0</v>
          </cell>
          <cell r="B9507">
            <v>33.700000000000003</v>
          </cell>
        </row>
        <row r="9508">
          <cell r="A9508" t="str">
            <v>09.011.0001-A</v>
          </cell>
          <cell r="B9508">
            <v>32.380000000000003</v>
          </cell>
        </row>
        <row r="9509">
          <cell r="A9509" t="str">
            <v>09.012.0001-0</v>
          </cell>
          <cell r="B9509">
            <v>267.33999999999997</v>
          </cell>
        </row>
        <row r="9510">
          <cell r="A9510" t="str">
            <v>09.012.0001-A</v>
          </cell>
          <cell r="B9510">
            <v>239.85</v>
          </cell>
        </row>
        <row r="9511">
          <cell r="A9511" t="str">
            <v>09.012.0002-0</v>
          </cell>
          <cell r="B9511">
            <v>192.36</v>
          </cell>
        </row>
        <row r="9512">
          <cell r="A9512" t="str">
            <v>09.012.0002-A</v>
          </cell>
          <cell r="B9512">
            <v>172.49</v>
          </cell>
        </row>
        <row r="9513">
          <cell r="A9513" t="str">
            <v>09.012.0003-0</v>
          </cell>
          <cell r="B9513">
            <v>512.79999999999995</v>
          </cell>
        </row>
        <row r="9514">
          <cell r="A9514" t="str">
            <v>09.012.0003-A</v>
          </cell>
          <cell r="B9514">
            <v>466.57</v>
          </cell>
        </row>
        <row r="9515">
          <cell r="A9515" t="str">
            <v>09.012.0004-0</v>
          </cell>
          <cell r="B9515">
            <v>895.32</v>
          </cell>
        </row>
        <row r="9516">
          <cell r="A9516" t="str">
            <v>09.012.0004-A</v>
          </cell>
          <cell r="B9516">
            <v>811.82</v>
          </cell>
        </row>
        <row r="9517">
          <cell r="A9517" t="str">
            <v>09.012.0010-0</v>
          </cell>
          <cell r="B9517">
            <v>979.67</v>
          </cell>
        </row>
        <row r="9518">
          <cell r="A9518" t="str">
            <v>09.012.0010-A</v>
          </cell>
          <cell r="B9518">
            <v>979.67</v>
          </cell>
        </row>
        <row r="9519">
          <cell r="A9519" t="str">
            <v>09.012.0015-0</v>
          </cell>
          <cell r="B9519">
            <v>167.58</v>
          </cell>
        </row>
        <row r="9520">
          <cell r="A9520" t="str">
            <v>09.012.0015-A</v>
          </cell>
          <cell r="B9520">
            <v>158.22999999999999</v>
          </cell>
        </row>
        <row r="9521">
          <cell r="A9521" t="str">
            <v>09.013.0001-0</v>
          </cell>
          <cell r="B9521">
            <v>390.24</v>
          </cell>
        </row>
        <row r="9522">
          <cell r="A9522" t="str">
            <v>09.013.0001-A</v>
          </cell>
          <cell r="B9522">
            <v>370.81</v>
          </cell>
        </row>
        <row r="9523">
          <cell r="A9523" t="str">
            <v>09.013.0002-0</v>
          </cell>
          <cell r="B9523">
            <v>1416.68</v>
          </cell>
        </row>
        <row r="9524">
          <cell r="A9524" t="str">
            <v>09.013.0002-A</v>
          </cell>
          <cell r="B9524">
            <v>1277.3499999999999</v>
          </cell>
        </row>
        <row r="9525">
          <cell r="A9525" t="str">
            <v>09.013.0010-0</v>
          </cell>
          <cell r="B9525">
            <v>745.72</v>
          </cell>
        </row>
        <row r="9526">
          <cell r="A9526" t="str">
            <v>09.013.0010-A</v>
          </cell>
          <cell r="B9526">
            <v>660.89</v>
          </cell>
        </row>
        <row r="9527">
          <cell r="A9527" t="str">
            <v>09.013.0015-0</v>
          </cell>
          <cell r="B9527">
            <v>922.73</v>
          </cell>
        </row>
        <row r="9528">
          <cell r="A9528" t="str">
            <v>09.013.0015-A</v>
          </cell>
          <cell r="B9528">
            <v>871.48</v>
          </cell>
        </row>
        <row r="9529">
          <cell r="A9529" t="str">
            <v>09.013.0016-0</v>
          </cell>
          <cell r="B9529">
            <v>385.23</v>
          </cell>
        </row>
        <row r="9530">
          <cell r="A9530" t="str">
            <v>09.013.0016-A</v>
          </cell>
          <cell r="B9530">
            <v>362.77</v>
          </cell>
        </row>
        <row r="9531">
          <cell r="A9531" t="str">
            <v>09.013.0020-0</v>
          </cell>
          <cell r="B9531">
            <v>989.42</v>
          </cell>
        </row>
        <row r="9532">
          <cell r="A9532" t="str">
            <v>09.013.0020-A</v>
          </cell>
          <cell r="B9532">
            <v>971.24</v>
          </cell>
        </row>
        <row r="9533">
          <cell r="A9533" t="str">
            <v>09.013.0030-0</v>
          </cell>
          <cell r="B9533">
            <v>130.81</v>
          </cell>
        </row>
        <row r="9534">
          <cell r="A9534" t="str">
            <v>09.013.0030-A</v>
          </cell>
          <cell r="B9534">
            <v>122.86</v>
          </cell>
        </row>
        <row r="9535">
          <cell r="A9535" t="str">
            <v>09.013.0035-0</v>
          </cell>
          <cell r="B9535">
            <v>66.209999999999994</v>
          </cell>
        </row>
        <row r="9536">
          <cell r="A9536" t="str">
            <v>09.013.0035-A</v>
          </cell>
          <cell r="B9536">
            <v>60.11</v>
          </cell>
        </row>
        <row r="9537">
          <cell r="A9537" t="str">
            <v>09.013.0040-0</v>
          </cell>
          <cell r="B9537">
            <v>92.53</v>
          </cell>
        </row>
        <row r="9538">
          <cell r="A9538" t="str">
            <v>09.013.0040-A</v>
          </cell>
          <cell r="B9538">
            <v>80.69</v>
          </cell>
        </row>
        <row r="9539">
          <cell r="A9539" t="str">
            <v>09.014.0015-0</v>
          </cell>
          <cell r="B9539">
            <v>1281.32</v>
          </cell>
        </row>
        <row r="9540">
          <cell r="A9540" t="str">
            <v>09.014.0015-A</v>
          </cell>
          <cell r="B9540">
            <v>1187.48</v>
          </cell>
        </row>
        <row r="9541">
          <cell r="A9541" t="str">
            <v>09.015.0003-0</v>
          </cell>
          <cell r="B9541">
            <v>165.11</v>
          </cell>
        </row>
        <row r="9542">
          <cell r="A9542" t="str">
            <v>09.015.0003-A</v>
          </cell>
          <cell r="B9542">
            <v>157.1</v>
          </cell>
        </row>
        <row r="9543">
          <cell r="A9543" t="str">
            <v>09.015.0005-0</v>
          </cell>
          <cell r="B9543">
            <v>134.03</v>
          </cell>
        </row>
        <row r="9544">
          <cell r="A9544" t="str">
            <v>09.015.0005-A</v>
          </cell>
          <cell r="B9544">
            <v>124.73</v>
          </cell>
        </row>
        <row r="9545">
          <cell r="A9545" t="str">
            <v>09.015.0006-0</v>
          </cell>
          <cell r="B9545">
            <v>188.28</v>
          </cell>
        </row>
        <row r="9546">
          <cell r="A9546" t="str">
            <v>09.015.0006-A</v>
          </cell>
          <cell r="B9546">
            <v>173.12</v>
          </cell>
        </row>
        <row r="9547">
          <cell r="A9547" t="str">
            <v>09.015.0007-0</v>
          </cell>
          <cell r="B9547">
            <v>194.05</v>
          </cell>
        </row>
        <row r="9548">
          <cell r="A9548" t="str">
            <v>09.015.0007-A</v>
          </cell>
          <cell r="B9548">
            <v>182.31</v>
          </cell>
        </row>
        <row r="9549">
          <cell r="A9549" t="str">
            <v>09.015.0008-0</v>
          </cell>
          <cell r="B9549">
            <v>168.69</v>
          </cell>
        </row>
        <row r="9550">
          <cell r="A9550" t="str">
            <v>09.015.0008-A</v>
          </cell>
          <cell r="B9550">
            <v>159.21</v>
          </cell>
        </row>
        <row r="9551">
          <cell r="A9551" t="str">
            <v>09.015.0010-0</v>
          </cell>
          <cell r="B9551">
            <v>142.88999999999999</v>
          </cell>
        </row>
        <row r="9552">
          <cell r="A9552" t="str">
            <v>09.015.0010-A</v>
          </cell>
          <cell r="B9552">
            <v>134.85</v>
          </cell>
        </row>
        <row r="9553">
          <cell r="A9553" t="str">
            <v>09.015.0015-0</v>
          </cell>
          <cell r="B9553">
            <v>118.67</v>
          </cell>
        </row>
        <row r="9554">
          <cell r="A9554" t="str">
            <v>09.015.0015-A</v>
          </cell>
          <cell r="B9554">
            <v>115.46</v>
          </cell>
        </row>
        <row r="9555">
          <cell r="A9555" t="str">
            <v>09.015.0020-0</v>
          </cell>
          <cell r="B9555">
            <v>222.83</v>
          </cell>
        </row>
        <row r="9556">
          <cell r="A9556" t="str">
            <v>09.015.0020-A</v>
          </cell>
          <cell r="B9556">
            <v>209.13</v>
          </cell>
        </row>
        <row r="9557">
          <cell r="A9557" t="str">
            <v>09.015.0025-0</v>
          </cell>
          <cell r="B9557">
            <v>126</v>
          </cell>
        </row>
        <row r="9558">
          <cell r="A9558" t="str">
            <v>09.015.0025-A</v>
          </cell>
          <cell r="B9558">
            <v>115.92</v>
          </cell>
        </row>
        <row r="9559">
          <cell r="A9559" t="str">
            <v>09.015.0030-0</v>
          </cell>
          <cell r="B9559">
            <v>150.28</v>
          </cell>
        </row>
        <row r="9560">
          <cell r="A9560" t="str">
            <v>09.015.0030-A</v>
          </cell>
          <cell r="B9560">
            <v>140.81</v>
          </cell>
        </row>
        <row r="9561">
          <cell r="A9561" t="str">
            <v>09.015.0032-0</v>
          </cell>
          <cell r="B9561">
            <v>134.25</v>
          </cell>
        </row>
        <row r="9562">
          <cell r="A9562" t="str">
            <v>09.015.0032-A</v>
          </cell>
          <cell r="B9562">
            <v>125.36</v>
          </cell>
        </row>
        <row r="9563">
          <cell r="A9563" t="str">
            <v>09.015.0034-0</v>
          </cell>
          <cell r="B9563">
            <v>122.85</v>
          </cell>
        </row>
        <row r="9564">
          <cell r="A9564" t="str">
            <v>09.015.0034-A</v>
          </cell>
          <cell r="B9564">
            <v>114.63</v>
          </cell>
        </row>
        <row r="9565">
          <cell r="A9565" t="str">
            <v>09.015.0036-0</v>
          </cell>
          <cell r="B9565">
            <v>111.73</v>
          </cell>
        </row>
        <row r="9566">
          <cell r="A9566" t="str">
            <v>09.015.0036-A</v>
          </cell>
          <cell r="B9566">
            <v>104.64</v>
          </cell>
        </row>
        <row r="9567">
          <cell r="A9567" t="str">
            <v>09.015.0040-0</v>
          </cell>
          <cell r="B9567">
            <v>181.87</v>
          </cell>
        </row>
        <row r="9568">
          <cell r="A9568" t="str">
            <v>09.015.0040-A</v>
          </cell>
          <cell r="B9568">
            <v>173.4</v>
          </cell>
        </row>
        <row r="9569">
          <cell r="A9569" t="str">
            <v>09.015.0042-0</v>
          </cell>
          <cell r="B9569">
            <v>176.01</v>
          </cell>
        </row>
        <row r="9570">
          <cell r="A9570" t="str">
            <v>09.015.0042-A</v>
          </cell>
          <cell r="B9570">
            <v>168.08</v>
          </cell>
        </row>
        <row r="9571">
          <cell r="A9571" t="str">
            <v>09.015.0044-0</v>
          </cell>
          <cell r="B9571">
            <v>198.84</v>
          </cell>
        </row>
        <row r="9572">
          <cell r="A9572" t="str">
            <v>09.015.0044-A</v>
          </cell>
          <cell r="B9572">
            <v>190.75</v>
          </cell>
        </row>
        <row r="9573">
          <cell r="A9573" t="str">
            <v>09.015.0046-0</v>
          </cell>
          <cell r="B9573">
            <v>207.77</v>
          </cell>
        </row>
        <row r="9574">
          <cell r="A9574" t="str">
            <v>09.015.0046-A</v>
          </cell>
          <cell r="B9574">
            <v>200.46</v>
          </cell>
        </row>
        <row r="9575">
          <cell r="A9575" t="str">
            <v>09.015.0048-0</v>
          </cell>
          <cell r="B9575">
            <v>176.5</v>
          </cell>
        </row>
        <row r="9576">
          <cell r="A9576" t="str">
            <v>09.015.0048-A</v>
          </cell>
          <cell r="B9576">
            <v>170.59</v>
          </cell>
        </row>
        <row r="9577">
          <cell r="A9577" t="str">
            <v>09.015.0050-0</v>
          </cell>
          <cell r="B9577">
            <v>179.44</v>
          </cell>
        </row>
        <row r="9578">
          <cell r="A9578" t="str">
            <v>09.015.0050-A</v>
          </cell>
          <cell r="B9578">
            <v>171.73</v>
          </cell>
        </row>
        <row r="9579">
          <cell r="A9579" t="str">
            <v>09.015.0052-0</v>
          </cell>
          <cell r="B9579">
            <v>197.76</v>
          </cell>
        </row>
        <row r="9580">
          <cell r="A9580" t="str">
            <v>09.015.0052-A</v>
          </cell>
          <cell r="B9580">
            <v>190.05</v>
          </cell>
        </row>
        <row r="9581">
          <cell r="A9581" t="str">
            <v>09.015.0056-0</v>
          </cell>
          <cell r="B9581">
            <v>214.74</v>
          </cell>
        </row>
        <row r="9582">
          <cell r="A9582" t="str">
            <v>09.015.0056-A</v>
          </cell>
          <cell r="B9582">
            <v>206.98</v>
          </cell>
        </row>
        <row r="9583">
          <cell r="A9583" t="str">
            <v>09.015.0058-0</v>
          </cell>
          <cell r="B9583">
            <v>206.09</v>
          </cell>
        </row>
        <row r="9584">
          <cell r="A9584" t="str">
            <v>09.015.0058-A</v>
          </cell>
          <cell r="B9584">
            <v>198.37</v>
          </cell>
        </row>
        <row r="9585">
          <cell r="A9585" t="str">
            <v>09.015.0060-0</v>
          </cell>
          <cell r="B9585">
            <v>233.3</v>
          </cell>
        </row>
        <row r="9586">
          <cell r="A9586" t="str">
            <v>09.015.0060-A</v>
          </cell>
          <cell r="B9586">
            <v>225.28</v>
          </cell>
        </row>
        <row r="9587">
          <cell r="A9587" t="str">
            <v>09.015.0062-0</v>
          </cell>
          <cell r="B9587">
            <v>267.25</v>
          </cell>
        </row>
        <row r="9588">
          <cell r="A9588" t="str">
            <v>09.015.0062-A</v>
          </cell>
          <cell r="B9588">
            <v>258.45</v>
          </cell>
        </row>
        <row r="9589">
          <cell r="A9589" t="str">
            <v>09.015.0064-0</v>
          </cell>
          <cell r="B9589">
            <v>134.03</v>
          </cell>
        </row>
        <row r="9590">
          <cell r="A9590" t="str">
            <v>09.015.0064-A</v>
          </cell>
          <cell r="B9590">
            <v>124.73</v>
          </cell>
        </row>
        <row r="9591">
          <cell r="A9591" t="str">
            <v>09.015.0066-0</v>
          </cell>
          <cell r="B9591">
            <v>186.31</v>
          </cell>
        </row>
        <row r="9592">
          <cell r="A9592" t="str">
            <v>09.015.0066-A</v>
          </cell>
          <cell r="B9592">
            <v>181.28</v>
          </cell>
        </row>
        <row r="9593">
          <cell r="A9593" t="str">
            <v>09.015.0068-0</v>
          </cell>
          <cell r="B9593">
            <v>171.38</v>
          </cell>
        </row>
        <row r="9594">
          <cell r="A9594" t="str">
            <v>09.015.0068-A</v>
          </cell>
          <cell r="B9594">
            <v>159.16</v>
          </cell>
        </row>
        <row r="9595">
          <cell r="A9595" t="str">
            <v>09.015.0070-0</v>
          </cell>
          <cell r="B9595">
            <v>167.78</v>
          </cell>
        </row>
        <row r="9596">
          <cell r="A9596" t="str">
            <v>09.015.0070-A</v>
          </cell>
          <cell r="B9596">
            <v>155.56</v>
          </cell>
        </row>
        <row r="9597">
          <cell r="A9597" t="str">
            <v>09.015.0072-0</v>
          </cell>
          <cell r="B9597">
            <v>225.74</v>
          </cell>
        </row>
        <row r="9598">
          <cell r="A9598" t="str">
            <v>09.015.0072-A</v>
          </cell>
          <cell r="B9598">
            <v>211.99</v>
          </cell>
        </row>
        <row r="9599">
          <cell r="A9599" t="str">
            <v>09.015.0074-0</v>
          </cell>
          <cell r="B9599">
            <v>79.53</v>
          </cell>
        </row>
        <row r="9600">
          <cell r="A9600" t="str">
            <v>09.015.0074-A</v>
          </cell>
          <cell r="B9600">
            <v>76.849999999999994</v>
          </cell>
        </row>
        <row r="9601">
          <cell r="A9601" t="str">
            <v>09.015.0078-0</v>
          </cell>
          <cell r="B9601">
            <v>92.29</v>
          </cell>
        </row>
        <row r="9602">
          <cell r="A9602" t="str">
            <v>09.015.0078-A</v>
          </cell>
          <cell r="B9602">
            <v>89.61</v>
          </cell>
        </row>
        <row r="9603">
          <cell r="A9603" t="str">
            <v>09.015.0080-0</v>
          </cell>
          <cell r="B9603">
            <v>107.76</v>
          </cell>
        </row>
        <row r="9604">
          <cell r="A9604" t="str">
            <v>09.015.0080-A</v>
          </cell>
          <cell r="B9604">
            <v>104.55</v>
          </cell>
        </row>
        <row r="9605">
          <cell r="A9605" t="str">
            <v>09.015.0300-0</v>
          </cell>
          <cell r="B9605">
            <v>430.42</v>
          </cell>
        </row>
        <row r="9606">
          <cell r="A9606" t="str">
            <v>09.015.0300-A</v>
          </cell>
          <cell r="B9606">
            <v>398.84</v>
          </cell>
        </row>
        <row r="9607">
          <cell r="A9607" t="str">
            <v>09.015.0302-0</v>
          </cell>
          <cell r="B9607">
            <v>1245.53</v>
          </cell>
        </row>
        <row r="9608">
          <cell r="A9608" t="str">
            <v>09.015.0302-A</v>
          </cell>
          <cell r="B9608">
            <v>1213.93</v>
          </cell>
        </row>
        <row r="9609">
          <cell r="A9609" t="str">
            <v>09.015.0304-0</v>
          </cell>
          <cell r="B9609">
            <v>1001.99</v>
          </cell>
        </row>
        <row r="9610">
          <cell r="A9610" t="str">
            <v>09.015.0304-A</v>
          </cell>
          <cell r="B9610">
            <v>968.16</v>
          </cell>
        </row>
        <row r="9611">
          <cell r="A9611" t="str">
            <v>09.015.0306-0</v>
          </cell>
          <cell r="B9611">
            <v>1290.83</v>
          </cell>
        </row>
        <row r="9612">
          <cell r="A9612" t="str">
            <v>09.015.0306-A</v>
          </cell>
          <cell r="B9612">
            <v>1267.83</v>
          </cell>
        </row>
        <row r="9613">
          <cell r="A9613" t="str">
            <v>09.015.0308-0</v>
          </cell>
          <cell r="B9613">
            <v>887.74</v>
          </cell>
        </row>
        <row r="9614">
          <cell r="A9614" t="str">
            <v>09.015.0308-A</v>
          </cell>
          <cell r="B9614">
            <v>866.92</v>
          </cell>
        </row>
        <row r="9615">
          <cell r="A9615" t="str">
            <v>09.015.0310-0</v>
          </cell>
          <cell r="B9615">
            <v>7367.43</v>
          </cell>
        </row>
        <row r="9616">
          <cell r="A9616" t="str">
            <v>09.015.0310-A</v>
          </cell>
          <cell r="B9616">
            <v>6887.71</v>
          </cell>
        </row>
        <row r="9617">
          <cell r="A9617" t="str">
            <v>09.015.0312-0</v>
          </cell>
          <cell r="B9617">
            <v>2159.11</v>
          </cell>
        </row>
        <row r="9618">
          <cell r="A9618" t="str">
            <v>09.015.0312-A</v>
          </cell>
          <cell r="B9618">
            <v>2005.44</v>
          </cell>
        </row>
        <row r="9619">
          <cell r="A9619" t="str">
            <v>09.015.0314-0</v>
          </cell>
          <cell r="B9619">
            <v>2382.86</v>
          </cell>
        </row>
        <row r="9620">
          <cell r="A9620" t="str">
            <v>09.015.0314-A</v>
          </cell>
          <cell r="B9620">
            <v>2228.54</v>
          </cell>
        </row>
        <row r="9621">
          <cell r="A9621" t="str">
            <v>09.015.0316-0</v>
          </cell>
          <cell r="B9621">
            <v>342.75</v>
          </cell>
        </row>
        <row r="9622">
          <cell r="A9622" t="str">
            <v>09.015.0316-A</v>
          </cell>
          <cell r="B9622">
            <v>314.56</v>
          </cell>
        </row>
        <row r="9623">
          <cell r="A9623" t="str">
            <v>09.015.0318-0</v>
          </cell>
          <cell r="B9623">
            <v>728.71</v>
          </cell>
        </row>
        <row r="9624">
          <cell r="A9624" t="str">
            <v>09.015.0318-A</v>
          </cell>
          <cell r="B9624">
            <v>681.33</v>
          </cell>
        </row>
        <row r="9625">
          <cell r="A9625" t="str">
            <v>09.015.0320-0</v>
          </cell>
          <cell r="B9625">
            <v>1109.98</v>
          </cell>
        </row>
        <row r="9626">
          <cell r="A9626" t="str">
            <v>09.015.0320-A</v>
          </cell>
          <cell r="B9626">
            <v>1091.81</v>
          </cell>
        </row>
        <row r="9627">
          <cell r="A9627" t="str">
            <v>09.015.0322-0</v>
          </cell>
          <cell r="B9627">
            <v>2075.4899999999998</v>
          </cell>
        </row>
        <row r="9628">
          <cell r="A9628" t="str">
            <v>09.015.0322-A</v>
          </cell>
          <cell r="B9628">
            <v>1923.72</v>
          </cell>
        </row>
        <row r="9629">
          <cell r="A9629" t="str">
            <v>09.015.0324-0</v>
          </cell>
          <cell r="B9629">
            <v>2603.96</v>
          </cell>
        </row>
        <row r="9630">
          <cell r="A9630" t="str">
            <v>09.015.0324-A</v>
          </cell>
          <cell r="B9630">
            <v>2450.31</v>
          </cell>
        </row>
        <row r="9631">
          <cell r="A9631" t="str">
            <v>09.015.0326-0</v>
          </cell>
          <cell r="B9631">
            <v>779.01</v>
          </cell>
        </row>
        <row r="9632">
          <cell r="A9632" t="str">
            <v>09.015.0326-A</v>
          </cell>
          <cell r="B9632">
            <v>744.38</v>
          </cell>
        </row>
        <row r="9633">
          <cell r="A9633" t="str">
            <v>09.015.0328-0</v>
          </cell>
          <cell r="B9633">
            <v>1660.13</v>
          </cell>
        </row>
        <row r="9634">
          <cell r="A9634" t="str">
            <v>09.015.0328-A</v>
          </cell>
          <cell r="B9634">
            <v>1505.63</v>
          </cell>
        </row>
        <row r="9635">
          <cell r="A9635" t="str">
            <v>09.015.0330-0</v>
          </cell>
          <cell r="B9635">
            <v>2027.56</v>
          </cell>
        </row>
        <row r="9636">
          <cell r="A9636" t="str">
            <v>09.015.0330-A</v>
          </cell>
          <cell r="B9636">
            <v>1867.04</v>
          </cell>
        </row>
        <row r="9637">
          <cell r="A9637" t="str">
            <v>09.015.0332-0</v>
          </cell>
          <cell r="B9637">
            <v>4749.72</v>
          </cell>
        </row>
        <row r="9638">
          <cell r="A9638" t="str">
            <v>09.015.0332-A</v>
          </cell>
          <cell r="B9638">
            <v>4477.28</v>
          </cell>
        </row>
        <row r="9639">
          <cell r="A9639" t="str">
            <v>09.015.0334-0</v>
          </cell>
          <cell r="B9639">
            <v>417.18</v>
          </cell>
        </row>
        <row r="9640">
          <cell r="A9640" t="str">
            <v>09.015.0334-A</v>
          </cell>
          <cell r="B9640">
            <v>393.38</v>
          </cell>
        </row>
        <row r="9641">
          <cell r="A9641" t="str">
            <v>09.015.0336-0</v>
          </cell>
          <cell r="B9641">
            <v>505.46</v>
          </cell>
        </row>
        <row r="9642">
          <cell r="A9642" t="str">
            <v>09.015.0336-A</v>
          </cell>
          <cell r="B9642">
            <v>465.29</v>
          </cell>
        </row>
        <row r="9643">
          <cell r="A9643" t="str">
            <v>09.015.0338-0</v>
          </cell>
          <cell r="B9643">
            <v>479.52</v>
          </cell>
        </row>
        <row r="9644">
          <cell r="A9644" t="str">
            <v>09.015.0338-A</v>
          </cell>
          <cell r="B9644">
            <v>446.69</v>
          </cell>
        </row>
        <row r="9645">
          <cell r="A9645" t="str">
            <v>09.015.0340-0</v>
          </cell>
          <cell r="B9645">
            <v>606.5</v>
          </cell>
        </row>
        <row r="9646">
          <cell r="A9646" t="str">
            <v>09.015.0340-A</v>
          </cell>
          <cell r="B9646">
            <v>567.34</v>
          </cell>
        </row>
        <row r="9647">
          <cell r="A9647" t="str">
            <v>09.015.0342-0</v>
          </cell>
          <cell r="B9647">
            <v>789.54</v>
          </cell>
        </row>
        <row r="9648">
          <cell r="A9648" t="str">
            <v>09.015.0342-A</v>
          </cell>
          <cell r="B9648">
            <v>731.79</v>
          </cell>
        </row>
        <row r="9649">
          <cell r="A9649" t="str">
            <v>09.026.0010-0</v>
          </cell>
          <cell r="B9649">
            <v>1029.9000000000001</v>
          </cell>
        </row>
        <row r="9650">
          <cell r="A9650" t="str">
            <v>09.026.0010-A</v>
          </cell>
          <cell r="B9650">
            <v>1029.9000000000001</v>
          </cell>
        </row>
        <row r="9651">
          <cell r="A9651" t="str">
            <v>09.026.0015-0</v>
          </cell>
          <cell r="B9651">
            <v>244.73</v>
          </cell>
        </row>
        <row r="9652">
          <cell r="A9652" t="str">
            <v>09.026.0015-A</v>
          </cell>
          <cell r="B9652">
            <v>244.73</v>
          </cell>
        </row>
        <row r="9653">
          <cell r="A9653" t="str">
            <v>09.026.0020-0</v>
          </cell>
          <cell r="B9653">
            <v>56.65</v>
          </cell>
        </row>
        <row r="9654">
          <cell r="A9654" t="str">
            <v>09.026.0020-A</v>
          </cell>
          <cell r="B9654">
            <v>56.65</v>
          </cell>
        </row>
        <row r="9655">
          <cell r="A9655" t="str">
            <v>09.026.0025-0</v>
          </cell>
          <cell r="B9655">
            <v>135.12</v>
          </cell>
        </row>
        <row r="9656">
          <cell r="A9656" t="str">
            <v>09.026.0025-A</v>
          </cell>
          <cell r="B9656">
            <v>134.76</v>
          </cell>
        </row>
        <row r="9657">
          <cell r="A9657" t="str">
            <v>09.026.0030-0</v>
          </cell>
          <cell r="B9657">
            <v>34.39</v>
          </cell>
        </row>
        <row r="9658">
          <cell r="A9658" t="str">
            <v>09.026.0030-A</v>
          </cell>
          <cell r="B9658">
            <v>34.39</v>
          </cell>
        </row>
        <row r="9659">
          <cell r="A9659" t="str">
            <v>09.026.0035-0</v>
          </cell>
          <cell r="B9659">
            <v>21</v>
          </cell>
        </row>
        <row r="9660">
          <cell r="A9660" t="str">
            <v>09.026.0035-A</v>
          </cell>
          <cell r="B9660">
            <v>21</v>
          </cell>
        </row>
        <row r="9661">
          <cell r="A9661" t="str">
            <v>09.026.0040-0</v>
          </cell>
          <cell r="B9661">
            <v>60.92</v>
          </cell>
        </row>
        <row r="9662">
          <cell r="A9662" t="str">
            <v>09.026.0040-A</v>
          </cell>
          <cell r="B9662">
            <v>60.92</v>
          </cell>
        </row>
        <row r="9663">
          <cell r="A9663" t="str">
            <v>09.026.0045-0</v>
          </cell>
          <cell r="B9663">
            <v>36.29</v>
          </cell>
        </row>
        <row r="9664">
          <cell r="A9664" t="str">
            <v>09.026.0045-A</v>
          </cell>
          <cell r="B9664">
            <v>34.130000000000003</v>
          </cell>
        </row>
        <row r="9665">
          <cell r="A9665" t="str">
            <v>10.001.0004-1</v>
          </cell>
          <cell r="B9665">
            <v>127.74</v>
          </cell>
        </row>
        <row r="9666">
          <cell r="A9666" t="str">
            <v>10.001.0004-B</v>
          </cell>
          <cell r="B9666">
            <v>122.22</v>
          </cell>
        </row>
        <row r="9667">
          <cell r="A9667" t="str">
            <v>10.001.0010-0</v>
          </cell>
          <cell r="B9667">
            <v>421.18</v>
          </cell>
        </row>
        <row r="9668">
          <cell r="A9668" t="str">
            <v>10.001.0010-A</v>
          </cell>
          <cell r="B9668">
            <v>381.3</v>
          </cell>
        </row>
        <row r="9669">
          <cell r="A9669" t="str">
            <v>10.001.0015-0</v>
          </cell>
          <cell r="B9669">
            <v>516.04</v>
          </cell>
        </row>
        <row r="9670">
          <cell r="A9670" t="str">
            <v>10.001.0015-A</v>
          </cell>
          <cell r="B9670">
            <v>464.7</v>
          </cell>
        </row>
        <row r="9671">
          <cell r="A9671" t="str">
            <v>10.002.0003-0</v>
          </cell>
          <cell r="B9671">
            <v>257.01</v>
          </cell>
        </row>
        <row r="9672">
          <cell r="A9672" t="str">
            <v>10.002.0003-A</v>
          </cell>
          <cell r="B9672">
            <v>252.72</v>
          </cell>
        </row>
        <row r="9673">
          <cell r="A9673" t="str">
            <v>10.002.0010-0</v>
          </cell>
          <cell r="B9673">
            <v>74.88</v>
          </cell>
        </row>
        <row r="9674">
          <cell r="A9674" t="str">
            <v>10.002.0010-A</v>
          </cell>
          <cell r="B9674">
            <v>71.959999999999994</v>
          </cell>
        </row>
        <row r="9675">
          <cell r="A9675" t="str">
            <v>10.002.0015-0</v>
          </cell>
          <cell r="B9675">
            <v>197.92</v>
          </cell>
        </row>
        <row r="9676">
          <cell r="A9676" t="str">
            <v>10.002.0015-A</v>
          </cell>
          <cell r="B9676">
            <v>189.87</v>
          </cell>
        </row>
        <row r="9677">
          <cell r="A9677" t="str">
            <v>10.002.0020-0</v>
          </cell>
          <cell r="B9677">
            <v>281.87</v>
          </cell>
        </row>
        <row r="9678">
          <cell r="A9678" t="str">
            <v>10.002.0020-A</v>
          </cell>
          <cell r="B9678">
            <v>270.69</v>
          </cell>
        </row>
        <row r="9679">
          <cell r="A9679" t="str">
            <v>10.002.0025-0</v>
          </cell>
          <cell r="B9679">
            <v>95.68</v>
          </cell>
        </row>
        <row r="9680">
          <cell r="A9680" t="str">
            <v>10.002.0025-A</v>
          </cell>
          <cell r="B9680">
            <v>91.92</v>
          </cell>
        </row>
        <row r="9681">
          <cell r="A9681" t="str">
            <v>10.002.0030-0</v>
          </cell>
          <cell r="B9681">
            <v>237</v>
          </cell>
        </row>
        <row r="9682">
          <cell r="A9682" t="str">
            <v>10.002.0030-A</v>
          </cell>
          <cell r="B9682">
            <v>227.71</v>
          </cell>
        </row>
        <row r="9683">
          <cell r="A9683" t="str">
            <v>10.002.0035-0</v>
          </cell>
          <cell r="B9683">
            <v>335.38</v>
          </cell>
        </row>
        <row r="9684">
          <cell r="A9684" t="str">
            <v>10.002.0035-A</v>
          </cell>
          <cell r="B9684">
            <v>322.79000000000002</v>
          </cell>
        </row>
        <row r="9685">
          <cell r="A9685" t="str">
            <v>10.002.0040-0</v>
          </cell>
          <cell r="B9685">
            <v>111.94</v>
          </cell>
        </row>
        <row r="9686">
          <cell r="A9686" t="str">
            <v>10.002.0040-A</v>
          </cell>
          <cell r="B9686">
            <v>107.49</v>
          </cell>
        </row>
        <row r="9687">
          <cell r="A9687" t="str">
            <v>10.002.0045-0</v>
          </cell>
          <cell r="B9687">
            <v>260.25</v>
          </cell>
        </row>
        <row r="9688">
          <cell r="A9688" t="str">
            <v>10.002.0045-A</v>
          </cell>
          <cell r="B9688">
            <v>250.48</v>
          </cell>
        </row>
        <row r="9689">
          <cell r="A9689" t="str">
            <v>10.002.0050-0</v>
          </cell>
          <cell r="B9689">
            <v>370.98</v>
          </cell>
        </row>
        <row r="9690">
          <cell r="A9690" t="str">
            <v>10.002.0050-A</v>
          </cell>
          <cell r="B9690">
            <v>357.58</v>
          </cell>
        </row>
        <row r="9691">
          <cell r="A9691" t="str">
            <v>10.002.0055-0</v>
          </cell>
          <cell r="B9691">
            <v>134.80000000000001</v>
          </cell>
        </row>
        <row r="9692">
          <cell r="A9692" t="str">
            <v>10.002.0055-A</v>
          </cell>
          <cell r="B9692">
            <v>129.49</v>
          </cell>
        </row>
        <row r="9693">
          <cell r="A9693" t="str">
            <v>10.002.0060-0</v>
          </cell>
          <cell r="B9693">
            <v>303.27999999999997</v>
          </cell>
        </row>
        <row r="9694">
          <cell r="A9694" t="str">
            <v>10.002.0060-A</v>
          </cell>
          <cell r="B9694">
            <v>292.23</v>
          </cell>
        </row>
        <row r="9695">
          <cell r="A9695" t="str">
            <v>10.002.0065-0</v>
          </cell>
          <cell r="B9695">
            <v>428.92</v>
          </cell>
        </row>
        <row r="9696">
          <cell r="A9696" t="str">
            <v>10.002.0065-A</v>
          </cell>
          <cell r="B9696">
            <v>414.13</v>
          </cell>
        </row>
        <row r="9697">
          <cell r="A9697" t="str">
            <v>10.002.0070-0</v>
          </cell>
          <cell r="B9697">
            <v>150.74</v>
          </cell>
        </row>
        <row r="9698">
          <cell r="A9698" t="str">
            <v>10.002.0070-A</v>
          </cell>
          <cell r="B9698">
            <v>144.75</v>
          </cell>
        </row>
        <row r="9699">
          <cell r="A9699" t="str">
            <v>10.002.0075-0</v>
          </cell>
          <cell r="B9699">
            <v>331.86</v>
          </cell>
        </row>
        <row r="9700">
          <cell r="A9700" t="str">
            <v>10.002.0075-A</v>
          </cell>
          <cell r="B9700">
            <v>319.86</v>
          </cell>
        </row>
        <row r="9701">
          <cell r="A9701" t="str">
            <v>10.002.0080-0</v>
          </cell>
          <cell r="B9701">
            <v>465.05</v>
          </cell>
        </row>
        <row r="9702">
          <cell r="A9702" t="str">
            <v>10.002.0080-A</v>
          </cell>
          <cell r="B9702">
            <v>449.44</v>
          </cell>
        </row>
        <row r="9703">
          <cell r="A9703" t="str">
            <v>10.002.0085-0</v>
          </cell>
          <cell r="B9703">
            <v>170.89</v>
          </cell>
        </row>
        <row r="9704">
          <cell r="A9704" t="str">
            <v>10.002.0085-A</v>
          </cell>
          <cell r="B9704">
            <v>164.19</v>
          </cell>
        </row>
        <row r="9705">
          <cell r="A9705" t="str">
            <v>10.002.0090-0</v>
          </cell>
          <cell r="B9705">
            <v>363.55</v>
          </cell>
        </row>
        <row r="9706">
          <cell r="A9706" t="str">
            <v>10.002.0090-A</v>
          </cell>
          <cell r="B9706">
            <v>350.98</v>
          </cell>
        </row>
        <row r="9707">
          <cell r="A9707" t="str">
            <v>10.002.0095-0</v>
          </cell>
          <cell r="B9707">
            <v>522.67999999999995</v>
          </cell>
        </row>
        <row r="9708">
          <cell r="A9708" t="str">
            <v>10.002.0095-A</v>
          </cell>
          <cell r="B9708">
            <v>505.18</v>
          </cell>
        </row>
        <row r="9709">
          <cell r="A9709" t="str">
            <v>10.003.0005-1</v>
          </cell>
          <cell r="B9709">
            <v>39.979999999999997</v>
          </cell>
        </row>
        <row r="9710">
          <cell r="A9710" t="str">
            <v>10.003.0005-B</v>
          </cell>
          <cell r="B9710">
            <v>37.56</v>
          </cell>
        </row>
        <row r="9711">
          <cell r="A9711" t="str">
            <v>10.003.0006-0</v>
          </cell>
          <cell r="B9711">
            <v>18.61</v>
          </cell>
        </row>
        <row r="9712">
          <cell r="A9712" t="str">
            <v>10.003.0006-A</v>
          </cell>
          <cell r="B9712">
            <v>16.190000000000001</v>
          </cell>
        </row>
        <row r="9713">
          <cell r="A9713" t="str">
            <v>10.003.0010-0</v>
          </cell>
          <cell r="B9713">
            <v>41.97</v>
          </cell>
        </row>
        <row r="9714">
          <cell r="A9714" t="str">
            <v>10.003.0010-A</v>
          </cell>
          <cell r="B9714">
            <v>39.42</v>
          </cell>
        </row>
        <row r="9715">
          <cell r="A9715" t="str">
            <v>10.003.0011-0</v>
          </cell>
          <cell r="B9715">
            <v>19.54</v>
          </cell>
        </row>
        <row r="9716">
          <cell r="A9716" t="str">
            <v>10.003.0011-A</v>
          </cell>
          <cell r="B9716">
            <v>16.989999999999998</v>
          </cell>
        </row>
        <row r="9717">
          <cell r="A9717" t="str">
            <v>10.003.0015-0</v>
          </cell>
          <cell r="B9717">
            <v>43.96</v>
          </cell>
        </row>
        <row r="9718">
          <cell r="A9718" t="str">
            <v>10.003.0015-A</v>
          </cell>
          <cell r="B9718">
            <v>41.28</v>
          </cell>
        </row>
        <row r="9719">
          <cell r="A9719" t="str">
            <v>10.003.0016-0</v>
          </cell>
          <cell r="B9719">
            <v>20.47</v>
          </cell>
        </row>
        <row r="9720">
          <cell r="A9720" t="str">
            <v>10.003.0016-A</v>
          </cell>
          <cell r="B9720">
            <v>17.79</v>
          </cell>
        </row>
        <row r="9721">
          <cell r="A9721" t="str">
            <v>10.003.0020-0</v>
          </cell>
          <cell r="B9721">
            <v>47.47</v>
          </cell>
        </row>
        <row r="9722">
          <cell r="A9722" t="str">
            <v>10.003.0020-A</v>
          </cell>
          <cell r="B9722">
            <v>44.59</v>
          </cell>
        </row>
        <row r="9723">
          <cell r="A9723" t="str">
            <v>10.003.0021-0</v>
          </cell>
          <cell r="B9723">
            <v>22.27</v>
          </cell>
        </row>
        <row r="9724">
          <cell r="A9724" t="str">
            <v>10.003.0021-A</v>
          </cell>
          <cell r="B9724">
            <v>19.39</v>
          </cell>
        </row>
        <row r="9725">
          <cell r="A9725" t="str">
            <v>10.003.0025-0</v>
          </cell>
          <cell r="B9725">
            <v>60.37</v>
          </cell>
        </row>
        <row r="9726">
          <cell r="A9726" t="str">
            <v>10.003.0025-A</v>
          </cell>
          <cell r="B9726">
            <v>56.7</v>
          </cell>
        </row>
        <row r="9727">
          <cell r="A9727" t="str">
            <v>10.003.0026-0</v>
          </cell>
          <cell r="B9727">
            <v>28.49</v>
          </cell>
        </row>
        <row r="9728">
          <cell r="A9728" t="str">
            <v>10.003.0026-A</v>
          </cell>
          <cell r="B9728">
            <v>24.81</v>
          </cell>
        </row>
        <row r="9729">
          <cell r="A9729" t="str">
            <v>10.003.0030-0</v>
          </cell>
          <cell r="B9729">
            <v>73.23</v>
          </cell>
        </row>
        <row r="9730">
          <cell r="A9730" t="str">
            <v>10.003.0030-A</v>
          </cell>
          <cell r="B9730">
            <v>69.03</v>
          </cell>
        </row>
        <row r="9731">
          <cell r="A9731" t="str">
            <v>10.003.0031-0</v>
          </cell>
          <cell r="B9731">
            <v>37.159999999999997</v>
          </cell>
        </row>
        <row r="9732">
          <cell r="A9732" t="str">
            <v>10.003.0031-A</v>
          </cell>
          <cell r="B9732">
            <v>32.43</v>
          </cell>
        </row>
        <row r="9733">
          <cell r="A9733" t="str">
            <v>10.003.0035-0</v>
          </cell>
          <cell r="B9733">
            <v>75.45</v>
          </cell>
        </row>
        <row r="9734">
          <cell r="A9734" t="str">
            <v>10.003.0035-A</v>
          </cell>
          <cell r="B9734">
            <v>71.14</v>
          </cell>
        </row>
        <row r="9735">
          <cell r="A9735" t="str">
            <v>10.003.0036-0</v>
          </cell>
          <cell r="B9735">
            <v>38.1</v>
          </cell>
        </row>
        <row r="9736">
          <cell r="A9736" t="str">
            <v>10.003.0036-A</v>
          </cell>
          <cell r="B9736">
            <v>33.24</v>
          </cell>
        </row>
        <row r="9737">
          <cell r="A9737" t="str">
            <v>10.003.0040-0</v>
          </cell>
          <cell r="B9737">
            <v>78.19</v>
          </cell>
        </row>
        <row r="9738">
          <cell r="A9738" t="str">
            <v>10.003.0040-A</v>
          </cell>
          <cell r="B9738">
            <v>73.73</v>
          </cell>
        </row>
        <row r="9739">
          <cell r="A9739" t="str">
            <v>10.003.0041-0</v>
          </cell>
          <cell r="B9739">
            <v>39.49</v>
          </cell>
        </row>
        <row r="9740">
          <cell r="A9740" t="str">
            <v>10.003.0041-A</v>
          </cell>
          <cell r="B9740">
            <v>34.450000000000003</v>
          </cell>
        </row>
        <row r="9741">
          <cell r="A9741" t="str">
            <v>10.003.0045-0</v>
          </cell>
          <cell r="B9741">
            <v>97.21</v>
          </cell>
        </row>
        <row r="9742">
          <cell r="A9742" t="str">
            <v>10.003.0045-A</v>
          </cell>
          <cell r="B9742">
            <v>91.65</v>
          </cell>
        </row>
        <row r="9743">
          <cell r="A9743" t="str">
            <v>10.003.0046-0</v>
          </cell>
          <cell r="B9743">
            <v>49.36</v>
          </cell>
        </row>
        <row r="9744">
          <cell r="A9744" t="str">
            <v>10.003.0046-A</v>
          </cell>
          <cell r="B9744">
            <v>43.13</v>
          </cell>
        </row>
        <row r="9745">
          <cell r="A9745" t="str">
            <v>10.003.0050-0</v>
          </cell>
          <cell r="B9745">
            <v>153.94</v>
          </cell>
        </row>
        <row r="9746">
          <cell r="A9746" t="str">
            <v>10.003.0050-A</v>
          </cell>
          <cell r="B9746">
            <v>144.62</v>
          </cell>
        </row>
        <row r="9747">
          <cell r="A9747" t="str">
            <v>10.003.0051-0</v>
          </cell>
          <cell r="B9747">
            <v>73.819999999999993</v>
          </cell>
        </row>
        <row r="9748">
          <cell r="A9748" t="str">
            <v>10.003.0051-A</v>
          </cell>
          <cell r="B9748">
            <v>64.5</v>
          </cell>
        </row>
        <row r="9749">
          <cell r="A9749" t="str">
            <v>10.003.0055-0</v>
          </cell>
          <cell r="B9749">
            <v>268.45</v>
          </cell>
        </row>
        <row r="9750">
          <cell r="A9750" t="str">
            <v>10.003.0055-A</v>
          </cell>
          <cell r="B9750">
            <v>252.09</v>
          </cell>
        </row>
        <row r="9751">
          <cell r="A9751" t="str">
            <v>10.003.0056-0</v>
          </cell>
          <cell r="B9751">
            <v>129.62</v>
          </cell>
        </row>
        <row r="9752">
          <cell r="A9752" t="str">
            <v>10.003.0056-A</v>
          </cell>
          <cell r="B9752">
            <v>113.27</v>
          </cell>
        </row>
        <row r="9753">
          <cell r="A9753" t="str">
            <v>10.003.0080-0</v>
          </cell>
          <cell r="B9753">
            <v>261.69</v>
          </cell>
        </row>
        <row r="9754">
          <cell r="A9754" t="str">
            <v>10.003.0080-A</v>
          </cell>
          <cell r="B9754">
            <v>249.76</v>
          </cell>
        </row>
        <row r="9755">
          <cell r="A9755" t="str">
            <v>10.003.0082-0</v>
          </cell>
          <cell r="B9755">
            <v>311.18</v>
          </cell>
        </row>
        <row r="9756">
          <cell r="A9756" t="str">
            <v>10.003.0082-A</v>
          </cell>
          <cell r="B9756">
            <v>298.45</v>
          </cell>
        </row>
        <row r="9757">
          <cell r="A9757" t="str">
            <v>10.003.0084-0</v>
          </cell>
          <cell r="B9757">
            <v>441.4</v>
          </cell>
        </row>
        <row r="9758">
          <cell r="A9758" t="str">
            <v>10.003.0084-A</v>
          </cell>
          <cell r="B9758">
            <v>423.95</v>
          </cell>
        </row>
        <row r="9759">
          <cell r="A9759" t="str">
            <v>10.004.0130-0</v>
          </cell>
          <cell r="B9759">
            <v>30</v>
          </cell>
        </row>
        <row r="9760">
          <cell r="A9760" t="str">
            <v>10.004.0130-A</v>
          </cell>
          <cell r="B9760">
            <v>30</v>
          </cell>
        </row>
        <row r="9761">
          <cell r="A9761" t="str">
            <v>10.004.0135-0</v>
          </cell>
          <cell r="B9761">
            <v>39.93</v>
          </cell>
        </row>
        <row r="9762">
          <cell r="A9762" t="str">
            <v>10.004.0135-A</v>
          </cell>
          <cell r="B9762">
            <v>39.93</v>
          </cell>
        </row>
        <row r="9763">
          <cell r="A9763" t="str">
            <v>10.004.0140-0</v>
          </cell>
          <cell r="B9763">
            <v>47.95</v>
          </cell>
        </row>
        <row r="9764">
          <cell r="A9764" t="str">
            <v>10.004.0140-A</v>
          </cell>
          <cell r="B9764">
            <v>47.95</v>
          </cell>
        </row>
        <row r="9765">
          <cell r="A9765" t="str">
            <v>10.004.0145-0</v>
          </cell>
          <cell r="B9765">
            <v>60.24</v>
          </cell>
        </row>
        <row r="9766">
          <cell r="A9766" t="str">
            <v>10.004.0145-A</v>
          </cell>
          <cell r="B9766">
            <v>60.24</v>
          </cell>
        </row>
        <row r="9767">
          <cell r="A9767" t="str">
            <v>10.004.0149-0</v>
          </cell>
          <cell r="B9767">
            <v>74.599999999999994</v>
          </cell>
        </row>
        <row r="9768">
          <cell r="A9768" t="str">
            <v>10.004.0149-A</v>
          </cell>
          <cell r="B9768">
            <v>74.599999999999994</v>
          </cell>
        </row>
        <row r="9769">
          <cell r="A9769" t="str">
            <v>10.004.0165-0</v>
          </cell>
          <cell r="B9769">
            <v>85</v>
          </cell>
        </row>
        <row r="9770">
          <cell r="A9770" t="str">
            <v>10.004.0165-A</v>
          </cell>
          <cell r="B9770">
            <v>85</v>
          </cell>
        </row>
        <row r="9771">
          <cell r="A9771" t="str">
            <v>10.004.0170-0</v>
          </cell>
          <cell r="B9771">
            <v>135.47999999999999</v>
          </cell>
        </row>
        <row r="9772">
          <cell r="A9772" t="str">
            <v>10.004.0170-A</v>
          </cell>
          <cell r="B9772">
            <v>135.47999999999999</v>
          </cell>
        </row>
        <row r="9773">
          <cell r="A9773" t="str">
            <v>10.004.0175-0</v>
          </cell>
          <cell r="B9773">
            <v>164.77</v>
          </cell>
        </row>
        <row r="9774">
          <cell r="A9774" t="str">
            <v>10.004.0175-A</v>
          </cell>
          <cell r="B9774">
            <v>164.77</v>
          </cell>
        </row>
        <row r="9775">
          <cell r="A9775" t="str">
            <v>10.004.0180-0</v>
          </cell>
          <cell r="B9775">
            <v>87</v>
          </cell>
        </row>
        <row r="9776">
          <cell r="A9776" t="str">
            <v>10.004.0180-A</v>
          </cell>
          <cell r="B9776">
            <v>87</v>
          </cell>
        </row>
        <row r="9777">
          <cell r="A9777" t="str">
            <v>10.004.0181-0</v>
          </cell>
          <cell r="B9777">
            <v>118</v>
          </cell>
        </row>
        <row r="9778">
          <cell r="A9778" t="str">
            <v>10.004.0181-A</v>
          </cell>
          <cell r="B9778">
            <v>118</v>
          </cell>
        </row>
        <row r="9779">
          <cell r="A9779" t="str">
            <v>10.004.0182-0</v>
          </cell>
          <cell r="B9779">
            <v>134</v>
          </cell>
        </row>
        <row r="9780">
          <cell r="A9780" t="str">
            <v>10.004.0182-A</v>
          </cell>
          <cell r="B9780">
            <v>134</v>
          </cell>
        </row>
        <row r="9781">
          <cell r="A9781" t="str">
            <v>10.004.0183-0</v>
          </cell>
          <cell r="B9781">
            <v>161.15</v>
          </cell>
        </row>
        <row r="9782">
          <cell r="A9782" t="str">
            <v>10.004.0183-A</v>
          </cell>
          <cell r="B9782">
            <v>161.15</v>
          </cell>
        </row>
        <row r="9783">
          <cell r="A9783" t="str">
            <v>10.004.0184-0</v>
          </cell>
          <cell r="B9783">
            <v>206.31</v>
          </cell>
        </row>
        <row r="9784">
          <cell r="A9784" t="str">
            <v>10.004.0184-A</v>
          </cell>
          <cell r="B9784">
            <v>206.31</v>
          </cell>
        </row>
        <row r="9785">
          <cell r="A9785" t="str">
            <v>10.004.0185-0</v>
          </cell>
          <cell r="B9785">
            <v>293</v>
          </cell>
        </row>
        <row r="9786">
          <cell r="A9786" t="str">
            <v>10.004.0185-A</v>
          </cell>
          <cell r="B9786">
            <v>293</v>
          </cell>
        </row>
        <row r="9787">
          <cell r="A9787" t="str">
            <v>10.004.0186-0</v>
          </cell>
          <cell r="B9787">
            <v>353.42</v>
          </cell>
        </row>
        <row r="9788">
          <cell r="A9788" t="str">
            <v>10.004.0186-A</v>
          </cell>
          <cell r="B9788">
            <v>353.42</v>
          </cell>
        </row>
        <row r="9789">
          <cell r="A9789" t="str">
            <v>10.004.0187-0</v>
          </cell>
          <cell r="B9789">
            <v>465.26</v>
          </cell>
        </row>
        <row r="9790">
          <cell r="A9790" t="str">
            <v>10.004.0187-A</v>
          </cell>
          <cell r="B9790">
            <v>465.26</v>
          </cell>
        </row>
        <row r="9791">
          <cell r="A9791" t="str">
            <v>10.004.0200-0</v>
          </cell>
          <cell r="B9791">
            <v>36.68</v>
          </cell>
        </row>
        <row r="9792">
          <cell r="A9792" t="str">
            <v>10.004.0200-A</v>
          </cell>
          <cell r="B9792">
            <v>36.68</v>
          </cell>
        </row>
        <row r="9793">
          <cell r="A9793" t="str">
            <v>10.004.0205-0</v>
          </cell>
          <cell r="B9793">
            <v>37.729999999999997</v>
          </cell>
        </row>
        <row r="9794">
          <cell r="A9794" t="str">
            <v>10.004.0205-A</v>
          </cell>
          <cell r="B9794">
            <v>37.729999999999997</v>
          </cell>
        </row>
        <row r="9795">
          <cell r="A9795" t="str">
            <v>10.004.0210-0</v>
          </cell>
          <cell r="B9795">
            <v>42.11</v>
          </cell>
        </row>
        <row r="9796">
          <cell r="A9796" t="str">
            <v>10.004.0210-A</v>
          </cell>
          <cell r="B9796">
            <v>42.11</v>
          </cell>
        </row>
        <row r="9797">
          <cell r="A9797" t="str">
            <v>10.004.0215-0</v>
          </cell>
          <cell r="B9797">
            <v>43.87</v>
          </cell>
        </row>
        <row r="9798">
          <cell r="A9798" t="str">
            <v>10.004.0215-A</v>
          </cell>
          <cell r="B9798">
            <v>43.87</v>
          </cell>
        </row>
        <row r="9799">
          <cell r="A9799" t="str">
            <v>10.004.0220-0</v>
          </cell>
          <cell r="B9799">
            <v>43.87</v>
          </cell>
        </row>
        <row r="9800">
          <cell r="A9800" t="str">
            <v>10.004.0220-A</v>
          </cell>
          <cell r="B9800">
            <v>43.87</v>
          </cell>
        </row>
        <row r="9801">
          <cell r="A9801" t="str">
            <v>10.004.0225-0</v>
          </cell>
          <cell r="B9801">
            <v>67.56</v>
          </cell>
        </row>
        <row r="9802">
          <cell r="A9802" t="str">
            <v>10.004.0225-A</v>
          </cell>
          <cell r="B9802">
            <v>67.56</v>
          </cell>
        </row>
        <row r="9803">
          <cell r="A9803" t="str">
            <v>10.004.0230-0</v>
          </cell>
          <cell r="B9803">
            <v>102.89</v>
          </cell>
        </row>
        <row r="9804">
          <cell r="A9804" t="str">
            <v>10.004.0230-A</v>
          </cell>
          <cell r="B9804">
            <v>102.89</v>
          </cell>
        </row>
        <row r="9805">
          <cell r="A9805" t="str">
            <v>10.004.0235-0</v>
          </cell>
          <cell r="B9805">
            <v>107.36</v>
          </cell>
        </row>
        <row r="9806">
          <cell r="A9806" t="str">
            <v>10.004.0235-A</v>
          </cell>
          <cell r="B9806">
            <v>107.36</v>
          </cell>
        </row>
        <row r="9807">
          <cell r="A9807" t="str">
            <v>10.004.0260-0</v>
          </cell>
          <cell r="B9807">
            <v>33.340000000000003</v>
          </cell>
        </row>
        <row r="9808">
          <cell r="A9808" t="str">
            <v>10.004.0260-A</v>
          </cell>
          <cell r="B9808">
            <v>33.340000000000003</v>
          </cell>
        </row>
        <row r="9809">
          <cell r="A9809" t="str">
            <v>10.004.0265-0</v>
          </cell>
          <cell r="B9809">
            <v>38.6</v>
          </cell>
        </row>
        <row r="9810">
          <cell r="A9810" t="str">
            <v>10.004.0265-A</v>
          </cell>
          <cell r="B9810">
            <v>38.6</v>
          </cell>
        </row>
        <row r="9811">
          <cell r="A9811" t="str">
            <v>10.004.0270-0</v>
          </cell>
          <cell r="B9811">
            <v>41.24</v>
          </cell>
        </row>
        <row r="9812">
          <cell r="A9812" t="str">
            <v>10.004.0270-A</v>
          </cell>
          <cell r="B9812">
            <v>41.24</v>
          </cell>
        </row>
        <row r="9813">
          <cell r="A9813" t="str">
            <v>10.004.0275-0</v>
          </cell>
          <cell r="B9813">
            <v>45.62</v>
          </cell>
        </row>
        <row r="9814">
          <cell r="A9814" t="str">
            <v>10.004.0275-A</v>
          </cell>
          <cell r="B9814">
            <v>45.62</v>
          </cell>
        </row>
        <row r="9815">
          <cell r="A9815" t="str">
            <v>10.004.0280-0</v>
          </cell>
          <cell r="B9815">
            <v>45.62</v>
          </cell>
        </row>
        <row r="9816">
          <cell r="A9816" t="str">
            <v>10.004.0280-A</v>
          </cell>
          <cell r="B9816">
            <v>45.62</v>
          </cell>
        </row>
        <row r="9817">
          <cell r="A9817" t="str">
            <v>10.004.0285-0</v>
          </cell>
          <cell r="B9817">
            <v>46.5</v>
          </cell>
        </row>
        <row r="9818">
          <cell r="A9818" t="str">
            <v>10.004.0285-A</v>
          </cell>
          <cell r="B9818">
            <v>46.5</v>
          </cell>
        </row>
        <row r="9819">
          <cell r="A9819" t="str">
            <v>10.004.0290-0</v>
          </cell>
          <cell r="B9819">
            <v>71.569999999999993</v>
          </cell>
        </row>
        <row r="9820">
          <cell r="A9820" t="str">
            <v>10.004.0290-A</v>
          </cell>
          <cell r="B9820">
            <v>71.569999999999993</v>
          </cell>
        </row>
        <row r="9821">
          <cell r="A9821" t="str">
            <v>10.004.0295-0</v>
          </cell>
          <cell r="B9821">
            <v>75.150000000000006</v>
          </cell>
        </row>
        <row r="9822">
          <cell r="A9822" t="str">
            <v>10.004.0295-A</v>
          </cell>
          <cell r="B9822">
            <v>75.150000000000006</v>
          </cell>
        </row>
        <row r="9823">
          <cell r="A9823" t="str">
            <v>10.005.0002-0</v>
          </cell>
          <cell r="B9823">
            <v>202.03</v>
          </cell>
        </row>
        <row r="9824">
          <cell r="A9824" t="str">
            <v>10.005.0002-A</v>
          </cell>
          <cell r="B9824">
            <v>193.01</v>
          </cell>
        </row>
        <row r="9825">
          <cell r="A9825" t="str">
            <v>10.005.0003-1</v>
          </cell>
          <cell r="B9825">
            <v>218.65</v>
          </cell>
        </row>
        <row r="9826">
          <cell r="A9826" t="str">
            <v>10.005.0003-B</v>
          </cell>
          <cell r="B9826">
            <v>209.24</v>
          </cell>
        </row>
        <row r="9827">
          <cell r="A9827" t="str">
            <v>10.005.0004-0</v>
          </cell>
          <cell r="B9827">
            <v>260.02999999999997</v>
          </cell>
        </row>
        <row r="9828">
          <cell r="A9828" t="str">
            <v>10.005.0004-A</v>
          </cell>
          <cell r="B9828">
            <v>249.84</v>
          </cell>
        </row>
        <row r="9829">
          <cell r="A9829" t="str">
            <v>10.005.0005-0</v>
          </cell>
          <cell r="B9829">
            <v>302.73</v>
          </cell>
        </row>
        <row r="9830">
          <cell r="A9830" t="str">
            <v>10.005.0005-A</v>
          </cell>
          <cell r="B9830">
            <v>291.86</v>
          </cell>
        </row>
        <row r="9831">
          <cell r="A9831" t="str">
            <v>10.005.0006-0</v>
          </cell>
          <cell r="B9831">
            <v>347.23</v>
          </cell>
        </row>
        <row r="9832">
          <cell r="A9832" t="str">
            <v>10.005.0006-A</v>
          </cell>
          <cell r="B9832">
            <v>334.67</v>
          </cell>
        </row>
        <row r="9833">
          <cell r="A9833" t="str">
            <v>10.005.0022-0</v>
          </cell>
          <cell r="B9833">
            <v>206.62</v>
          </cell>
        </row>
        <row r="9834">
          <cell r="A9834" t="str">
            <v>10.005.0022-A</v>
          </cell>
          <cell r="B9834">
            <v>197</v>
          </cell>
        </row>
        <row r="9835">
          <cell r="A9835" t="str">
            <v>10.005.0023-1</v>
          </cell>
          <cell r="B9835">
            <v>222.85</v>
          </cell>
        </row>
        <row r="9836">
          <cell r="A9836" t="str">
            <v>10.005.0023-B</v>
          </cell>
          <cell r="B9836">
            <v>212.88</v>
          </cell>
        </row>
        <row r="9837">
          <cell r="A9837" t="str">
            <v>10.005.0024-0</v>
          </cell>
          <cell r="B9837">
            <v>264.55</v>
          </cell>
        </row>
        <row r="9838">
          <cell r="A9838" t="str">
            <v>10.005.0024-A</v>
          </cell>
          <cell r="B9838">
            <v>253.76</v>
          </cell>
        </row>
        <row r="9839">
          <cell r="A9839" t="str">
            <v>10.005.0025-0</v>
          </cell>
          <cell r="B9839">
            <v>307.58</v>
          </cell>
        </row>
        <row r="9840">
          <cell r="A9840" t="str">
            <v>10.005.0025-A</v>
          </cell>
          <cell r="B9840">
            <v>296.06</v>
          </cell>
        </row>
        <row r="9841">
          <cell r="A9841" t="str">
            <v>10.005.0026-0</v>
          </cell>
          <cell r="B9841">
            <v>346.9</v>
          </cell>
        </row>
        <row r="9842">
          <cell r="A9842" t="str">
            <v>10.005.0026-A</v>
          </cell>
          <cell r="B9842">
            <v>334.2</v>
          </cell>
        </row>
        <row r="9843">
          <cell r="A9843" t="str">
            <v>10.005.0030-0</v>
          </cell>
          <cell r="B9843">
            <v>113.18</v>
          </cell>
        </row>
        <row r="9844">
          <cell r="A9844" t="str">
            <v>10.005.0030-A</v>
          </cell>
          <cell r="B9844">
            <v>108.62</v>
          </cell>
        </row>
        <row r="9845">
          <cell r="A9845" t="str">
            <v>10.005.0031-0</v>
          </cell>
          <cell r="B9845">
            <v>122.82</v>
          </cell>
        </row>
        <row r="9846">
          <cell r="A9846" t="str">
            <v>10.005.0031-A</v>
          </cell>
          <cell r="B9846">
            <v>117.95</v>
          </cell>
        </row>
        <row r="9847">
          <cell r="A9847" t="str">
            <v>10.005.0032-0</v>
          </cell>
          <cell r="B9847">
            <v>151.01</v>
          </cell>
        </row>
        <row r="9848">
          <cell r="A9848" t="str">
            <v>10.005.0032-A</v>
          </cell>
          <cell r="B9848">
            <v>145.76</v>
          </cell>
        </row>
        <row r="9849">
          <cell r="A9849" t="str">
            <v>10.005.0033-0</v>
          </cell>
          <cell r="B9849">
            <v>174.63</v>
          </cell>
        </row>
        <row r="9850">
          <cell r="A9850" t="str">
            <v>10.005.0033-A</v>
          </cell>
          <cell r="B9850">
            <v>169.13</v>
          </cell>
        </row>
        <row r="9851">
          <cell r="A9851" t="str">
            <v>10.005.0034-0</v>
          </cell>
          <cell r="B9851">
            <v>185.47</v>
          </cell>
        </row>
        <row r="9852">
          <cell r="A9852" t="str">
            <v>10.005.0034-A</v>
          </cell>
          <cell r="B9852">
            <v>179.42</v>
          </cell>
        </row>
        <row r="9853">
          <cell r="A9853" t="str">
            <v>10.005.0050-1</v>
          </cell>
          <cell r="B9853">
            <v>202.03</v>
          </cell>
        </row>
        <row r="9854">
          <cell r="A9854" t="str">
            <v>10.005.0050-B</v>
          </cell>
          <cell r="B9854">
            <v>193.01</v>
          </cell>
        </row>
        <row r="9855">
          <cell r="A9855" t="str">
            <v>10.005.0052-0</v>
          </cell>
          <cell r="B9855">
            <v>228.92</v>
          </cell>
        </row>
        <row r="9856">
          <cell r="A9856" t="str">
            <v>10.005.0052-A</v>
          </cell>
          <cell r="B9856">
            <v>218.7</v>
          </cell>
        </row>
        <row r="9857">
          <cell r="A9857" t="str">
            <v>10.005.0055-0</v>
          </cell>
          <cell r="B9857">
            <v>281.62</v>
          </cell>
        </row>
        <row r="9858">
          <cell r="A9858" t="str">
            <v>10.005.0055-A</v>
          </cell>
          <cell r="B9858">
            <v>269.05</v>
          </cell>
        </row>
        <row r="9859">
          <cell r="A9859" t="str">
            <v>10.005.0057-0</v>
          </cell>
          <cell r="B9859">
            <v>339.47</v>
          </cell>
        </row>
        <row r="9860">
          <cell r="A9860" t="str">
            <v>10.005.0057-A</v>
          </cell>
          <cell r="B9860">
            <v>324.31</v>
          </cell>
        </row>
        <row r="9861">
          <cell r="A9861" t="str">
            <v>10.005.0060-0</v>
          </cell>
          <cell r="B9861">
            <v>404.8</v>
          </cell>
        </row>
        <row r="9862">
          <cell r="A9862" t="str">
            <v>10.005.0060-A</v>
          </cell>
          <cell r="B9862">
            <v>386.72</v>
          </cell>
        </row>
        <row r="9863">
          <cell r="A9863" t="str">
            <v>10.006.0020-1</v>
          </cell>
          <cell r="B9863">
            <v>218.95</v>
          </cell>
        </row>
        <row r="9864">
          <cell r="A9864" t="str">
            <v>10.006.0020-B</v>
          </cell>
          <cell r="B9864">
            <v>209.32</v>
          </cell>
        </row>
        <row r="9865">
          <cell r="A9865" t="str">
            <v>10.006.0021-0</v>
          </cell>
          <cell r="B9865">
            <v>284.63</v>
          </cell>
        </row>
        <row r="9866">
          <cell r="A9866" t="str">
            <v>10.006.0021-A</v>
          </cell>
          <cell r="B9866">
            <v>272.12</v>
          </cell>
        </row>
        <row r="9867">
          <cell r="A9867" t="str">
            <v>10.006.0022-0</v>
          </cell>
          <cell r="B9867">
            <v>295.58</v>
          </cell>
        </row>
        <row r="9868">
          <cell r="A9868" t="str">
            <v>10.006.0022-A</v>
          </cell>
          <cell r="B9868">
            <v>282.58999999999997</v>
          </cell>
        </row>
        <row r="9869">
          <cell r="A9869" t="str">
            <v>10.006.0023-0</v>
          </cell>
          <cell r="B9869">
            <v>240.84</v>
          </cell>
        </row>
        <row r="9870">
          <cell r="A9870" t="str">
            <v>10.006.0023-A</v>
          </cell>
          <cell r="B9870">
            <v>230.25</v>
          </cell>
        </row>
        <row r="9871">
          <cell r="A9871" t="str">
            <v>10.006.0024-0</v>
          </cell>
          <cell r="B9871">
            <v>313.10000000000002</v>
          </cell>
        </row>
        <row r="9872">
          <cell r="A9872" t="str">
            <v>10.006.0024-A</v>
          </cell>
          <cell r="B9872">
            <v>299.33</v>
          </cell>
        </row>
        <row r="9873">
          <cell r="A9873" t="str">
            <v>10.006.0025-0</v>
          </cell>
          <cell r="B9873">
            <v>325.14</v>
          </cell>
        </row>
        <row r="9874">
          <cell r="A9874" t="str">
            <v>10.006.0025-A</v>
          </cell>
          <cell r="B9874">
            <v>310.83999999999997</v>
          </cell>
        </row>
        <row r="9875">
          <cell r="A9875" t="str">
            <v>10.006.0030-1</v>
          </cell>
          <cell r="B9875">
            <v>311.58999999999997</v>
          </cell>
        </row>
        <row r="9876">
          <cell r="A9876" t="str">
            <v>10.006.0030-B</v>
          </cell>
          <cell r="B9876">
            <v>298.56</v>
          </cell>
        </row>
        <row r="9877">
          <cell r="A9877" t="str">
            <v>10.006.0031-0</v>
          </cell>
          <cell r="B9877">
            <v>405.06</v>
          </cell>
        </row>
        <row r="9878">
          <cell r="A9878" t="str">
            <v>10.006.0031-A</v>
          </cell>
          <cell r="B9878">
            <v>388.12</v>
          </cell>
        </row>
        <row r="9879">
          <cell r="A9879" t="str">
            <v>10.006.0032-0</v>
          </cell>
          <cell r="B9879">
            <v>420.64</v>
          </cell>
        </row>
        <row r="9880">
          <cell r="A9880" t="str">
            <v>10.006.0032-A</v>
          </cell>
          <cell r="B9880">
            <v>403.05</v>
          </cell>
        </row>
        <row r="9881">
          <cell r="A9881" t="str">
            <v>10.006.0033-0</v>
          </cell>
          <cell r="B9881">
            <v>342.74</v>
          </cell>
        </row>
        <row r="9882">
          <cell r="A9882" t="str">
            <v>10.006.0033-A</v>
          </cell>
          <cell r="B9882">
            <v>328.41</v>
          </cell>
        </row>
        <row r="9883">
          <cell r="A9883" t="str">
            <v>10.006.0034-0</v>
          </cell>
          <cell r="B9883">
            <v>445.57</v>
          </cell>
        </row>
        <row r="9884">
          <cell r="A9884" t="str">
            <v>10.006.0034-A</v>
          </cell>
          <cell r="B9884">
            <v>426.94</v>
          </cell>
        </row>
        <row r="9885">
          <cell r="A9885" t="str">
            <v>10.006.0035-0</v>
          </cell>
          <cell r="B9885">
            <v>462.71</v>
          </cell>
        </row>
        <row r="9886">
          <cell r="A9886" t="str">
            <v>10.006.0035-A</v>
          </cell>
          <cell r="B9886">
            <v>443.36</v>
          </cell>
        </row>
        <row r="9887">
          <cell r="A9887" t="str">
            <v>10.006.0040-1</v>
          </cell>
          <cell r="B9887">
            <v>446.81</v>
          </cell>
        </row>
        <row r="9888">
          <cell r="A9888" t="str">
            <v>10.006.0040-B</v>
          </cell>
          <cell r="B9888">
            <v>429</v>
          </cell>
        </row>
        <row r="9889">
          <cell r="A9889" t="str">
            <v>10.006.0041-0</v>
          </cell>
          <cell r="B9889">
            <v>580.86</v>
          </cell>
        </row>
        <row r="9890">
          <cell r="A9890" t="str">
            <v>10.006.0041-A</v>
          </cell>
          <cell r="B9890">
            <v>557.70000000000005</v>
          </cell>
        </row>
        <row r="9891">
          <cell r="A9891" t="str">
            <v>10.006.0042-0</v>
          </cell>
          <cell r="B9891">
            <v>603.20000000000005</v>
          </cell>
        </row>
        <row r="9892">
          <cell r="A9892" t="str">
            <v>10.006.0042-A</v>
          </cell>
          <cell r="B9892">
            <v>579.15</v>
          </cell>
        </row>
        <row r="9893">
          <cell r="A9893" t="str">
            <v>10.006.0043-0</v>
          </cell>
          <cell r="B9893">
            <v>491.49</v>
          </cell>
        </row>
        <row r="9894">
          <cell r="A9894" t="str">
            <v>10.006.0043-A</v>
          </cell>
          <cell r="B9894">
            <v>471.9</v>
          </cell>
        </row>
        <row r="9895">
          <cell r="A9895" t="str">
            <v>10.006.0044-0</v>
          </cell>
          <cell r="B9895">
            <v>638.94000000000005</v>
          </cell>
        </row>
        <row r="9896">
          <cell r="A9896" t="str">
            <v>10.006.0044-A</v>
          </cell>
          <cell r="B9896">
            <v>613.47</v>
          </cell>
        </row>
        <row r="9897">
          <cell r="A9897" t="str">
            <v>10.006.0045-0</v>
          </cell>
          <cell r="B9897">
            <v>663.52</v>
          </cell>
        </row>
        <row r="9898">
          <cell r="A9898" t="str">
            <v>10.006.0045-A</v>
          </cell>
          <cell r="B9898">
            <v>637.07000000000005</v>
          </cell>
        </row>
        <row r="9899">
          <cell r="A9899" t="str">
            <v>10.006.0050-1</v>
          </cell>
          <cell r="B9899">
            <v>671.83</v>
          </cell>
        </row>
        <row r="9900">
          <cell r="A9900" t="str">
            <v>10.006.0050-B</v>
          </cell>
          <cell r="B9900">
            <v>648.57000000000005</v>
          </cell>
        </row>
        <row r="9901">
          <cell r="A9901" t="str">
            <v>10.006.0051-0</v>
          </cell>
          <cell r="B9901">
            <v>873.38</v>
          </cell>
        </row>
        <row r="9902">
          <cell r="A9902" t="str">
            <v>10.006.0051-A</v>
          </cell>
          <cell r="B9902">
            <v>843.15</v>
          </cell>
        </row>
        <row r="9903">
          <cell r="A9903" t="str">
            <v>10.006.0052-0</v>
          </cell>
          <cell r="B9903">
            <v>906.97</v>
          </cell>
        </row>
        <row r="9904">
          <cell r="A9904" t="str">
            <v>10.006.0052-A</v>
          </cell>
          <cell r="B9904">
            <v>875.58</v>
          </cell>
        </row>
        <row r="9905">
          <cell r="A9905" t="str">
            <v>10.006.0053-0</v>
          </cell>
          <cell r="B9905">
            <v>739.01</v>
          </cell>
        </row>
        <row r="9906">
          <cell r="A9906" t="str">
            <v>10.006.0053-A</v>
          </cell>
          <cell r="B9906">
            <v>713.43</v>
          </cell>
        </row>
        <row r="9907">
          <cell r="A9907" t="str">
            <v>10.006.0054-0</v>
          </cell>
          <cell r="B9907">
            <v>960.72</v>
          </cell>
        </row>
        <row r="9908">
          <cell r="A9908" t="str">
            <v>10.006.0054-A</v>
          </cell>
          <cell r="B9908">
            <v>927.46</v>
          </cell>
        </row>
        <row r="9909">
          <cell r="A9909" t="str">
            <v>10.006.0055-0</v>
          </cell>
          <cell r="B9909">
            <v>997.67</v>
          </cell>
        </row>
        <row r="9910">
          <cell r="A9910" t="str">
            <v>10.006.0055-A</v>
          </cell>
          <cell r="B9910">
            <v>963.13</v>
          </cell>
        </row>
        <row r="9911">
          <cell r="A9911" t="str">
            <v>10.007.0030-1</v>
          </cell>
          <cell r="B9911">
            <v>3958.79</v>
          </cell>
        </row>
        <row r="9912">
          <cell r="A9912" t="str">
            <v>10.007.0030-B</v>
          </cell>
          <cell r="B9912">
            <v>3704.53</v>
          </cell>
        </row>
        <row r="9913">
          <cell r="A9913" t="str">
            <v>10.007.0031-0</v>
          </cell>
          <cell r="B9913">
            <v>5542.3</v>
          </cell>
        </row>
        <row r="9914">
          <cell r="A9914" t="str">
            <v>10.007.0031-A</v>
          </cell>
          <cell r="B9914">
            <v>5186.34</v>
          </cell>
        </row>
        <row r="9915">
          <cell r="A9915" t="str">
            <v>10.007.0032-0</v>
          </cell>
          <cell r="B9915">
            <v>6136.12</v>
          </cell>
        </row>
        <row r="9916">
          <cell r="A9916" t="str">
            <v>10.007.0032-A</v>
          </cell>
          <cell r="B9916">
            <v>5742.02</v>
          </cell>
        </row>
        <row r="9917">
          <cell r="A9917" t="str">
            <v>10.007.0033-0</v>
          </cell>
          <cell r="B9917">
            <v>5146.42</v>
          </cell>
        </row>
        <row r="9918">
          <cell r="A9918" t="str">
            <v>10.007.0033-A</v>
          </cell>
          <cell r="B9918">
            <v>4815.8900000000003</v>
          </cell>
        </row>
        <row r="9919">
          <cell r="A9919" t="str">
            <v>10.007.0034-0</v>
          </cell>
          <cell r="B9919">
            <v>7205</v>
          </cell>
        </row>
        <row r="9920">
          <cell r="A9920" t="str">
            <v>10.007.0034-A</v>
          </cell>
          <cell r="B9920">
            <v>6742.24</v>
          </cell>
        </row>
        <row r="9921">
          <cell r="A9921" t="str">
            <v>10.007.0035-0</v>
          </cell>
          <cell r="B9921">
            <v>7976.96</v>
          </cell>
        </row>
        <row r="9922">
          <cell r="A9922" t="str">
            <v>10.007.0035-A</v>
          </cell>
          <cell r="B9922">
            <v>7464.63</v>
          </cell>
        </row>
        <row r="9923">
          <cell r="A9923" t="str">
            <v>10.007.0040-1</v>
          </cell>
          <cell r="B9923">
            <v>4609.76</v>
          </cell>
        </row>
        <row r="9924">
          <cell r="A9924" t="str">
            <v>10.007.0040-B</v>
          </cell>
          <cell r="B9924">
            <v>4313.7</v>
          </cell>
        </row>
        <row r="9925">
          <cell r="A9925" t="str">
            <v>10.007.0041-0</v>
          </cell>
          <cell r="B9925">
            <v>6453.66</v>
          </cell>
        </row>
        <row r="9926">
          <cell r="A9926" t="str">
            <v>10.007.0041-A</v>
          </cell>
          <cell r="B9926">
            <v>6039.19</v>
          </cell>
        </row>
        <row r="9927">
          <cell r="A9927" t="str">
            <v>10.007.0042-0</v>
          </cell>
          <cell r="B9927">
            <v>7145.13</v>
          </cell>
        </row>
        <row r="9928">
          <cell r="A9928" t="str">
            <v>10.007.0042-A</v>
          </cell>
          <cell r="B9928">
            <v>6686.24</v>
          </cell>
        </row>
        <row r="9929">
          <cell r="A9929" t="str">
            <v>10.007.0043-0</v>
          </cell>
          <cell r="B9929">
            <v>5992.69</v>
          </cell>
        </row>
        <row r="9930">
          <cell r="A9930" t="str">
            <v>10.007.0043-A</v>
          </cell>
          <cell r="B9930">
            <v>5607.82</v>
          </cell>
        </row>
        <row r="9931">
          <cell r="A9931" t="str">
            <v>10.007.0044-0</v>
          </cell>
          <cell r="B9931">
            <v>8389.77</v>
          </cell>
        </row>
        <row r="9932">
          <cell r="A9932" t="str">
            <v>10.007.0044-A</v>
          </cell>
          <cell r="B9932">
            <v>7850.94</v>
          </cell>
        </row>
        <row r="9933">
          <cell r="A9933" t="str">
            <v>10.007.0045-0</v>
          </cell>
          <cell r="B9933">
            <v>9288.67</v>
          </cell>
        </row>
        <row r="9934">
          <cell r="A9934" t="str">
            <v>10.007.0045-A</v>
          </cell>
          <cell r="B9934">
            <v>8692.1200000000008</v>
          </cell>
        </row>
        <row r="9935">
          <cell r="A9935" t="str">
            <v>10.007.0060-1</v>
          </cell>
          <cell r="B9935">
            <v>5423.25</v>
          </cell>
        </row>
        <row r="9936">
          <cell r="A9936" t="str">
            <v>10.007.0060-B</v>
          </cell>
          <cell r="B9936">
            <v>5074.95</v>
          </cell>
        </row>
        <row r="9937">
          <cell r="A9937" t="str">
            <v>10.007.0061-0</v>
          </cell>
          <cell r="B9937">
            <v>7592.55</v>
          </cell>
        </row>
        <row r="9938">
          <cell r="A9938" t="str">
            <v>10.007.0061-A</v>
          </cell>
          <cell r="B9938">
            <v>7104.93</v>
          </cell>
        </row>
        <row r="9939">
          <cell r="A9939" t="str">
            <v>10.007.0062-0</v>
          </cell>
          <cell r="B9939">
            <v>8406.0400000000009</v>
          </cell>
        </row>
        <row r="9940">
          <cell r="A9940" t="str">
            <v>10.007.0062-A</v>
          </cell>
          <cell r="B9940">
            <v>7866.17</v>
          </cell>
        </row>
        <row r="9941">
          <cell r="A9941" t="str">
            <v>10.007.0063-0</v>
          </cell>
          <cell r="B9941">
            <v>7050.22</v>
          </cell>
        </row>
        <row r="9942">
          <cell r="A9942" t="str">
            <v>10.007.0063-A</v>
          </cell>
          <cell r="B9942">
            <v>6597.43</v>
          </cell>
        </row>
        <row r="9943">
          <cell r="A9943" t="str">
            <v>10.007.0064-0</v>
          </cell>
          <cell r="B9943">
            <v>9870.31</v>
          </cell>
        </row>
        <row r="9944">
          <cell r="A9944" t="str">
            <v>10.007.0064-A</v>
          </cell>
          <cell r="B9944">
            <v>9236.41</v>
          </cell>
        </row>
        <row r="9945">
          <cell r="A9945" t="str">
            <v>10.007.0065-0</v>
          </cell>
          <cell r="B9945">
            <v>10927.85</v>
          </cell>
        </row>
        <row r="9946">
          <cell r="A9946" t="str">
            <v>10.007.0065-A</v>
          </cell>
          <cell r="B9946">
            <v>10226.02</v>
          </cell>
        </row>
        <row r="9947">
          <cell r="A9947" t="str">
            <v>10.007.0070-1</v>
          </cell>
          <cell r="B9947">
            <v>5802.87</v>
          </cell>
        </row>
        <row r="9948">
          <cell r="A9948" t="str">
            <v>10.007.0070-B</v>
          </cell>
          <cell r="B9948">
            <v>5430.19</v>
          </cell>
        </row>
        <row r="9949">
          <cell r="A9949" t="str">
            <v>10.007.0071-0</v>
          </cell>
          <cell r="B9949">
            <v>8124.03</v>
          </cell>
        </row>
        <row r="9950">
          <cell r="A9950" t="str">
            <v>10.007.0071-A</v>
          </cell>
          <cell r="B9950">
            <v>7602.27</v>
          </cell>
        </row>
        <row r="9951">
          <cell r="A9951" t="str">
            <v>10.007.0072-0</v>
          </cell>
          <cell r="B9951">
            <v>8994.4599999999991</v>
          </cell>
        </row>
        <row r="9952">
          <cell r="A9952" t="str">
            <v>10.007.0072-A</v>
          </cell>
          <cell r="B9952">
            <v>8416.7999999999993</v>
          </cell>
        </row>
        <row r="9953">
          <cell r="A9953" t="str">
            <v>10.007.0073-0</v>
          </cell>
          <cell r="B9953">
            <v>7543.74</v>
          </cell>
        </row>
        <row r="9954">
          <cell r="A9954" t="str">
            <v>10.007.0073-A</v>
          </cell>
          <cell r="B9954">
            <v>7059.25</v>
          </cell>
        </row>
        <row r="9955">
          <cell r="A9955" t="str">
            <v>10.007.0074-0</v>
          </cell>
          <cell r="B9955">
            <v>10561.24</v>
          </cell>
        </row>
        <row r="9956">
          <cell r="A9956" t="str">
            <v>10.007.0074-A</v>
          </cell>
          <cell r="B9956">
            <v>9882.9500000000007</v>
          </cell>
        </row>
        <row r="9957">
          <cell r="A9957" t="str">
            <v>10.007.0075-0</v>
          </cell>
          <cell r="B9957">
            <v>11692.8</v>
          </cell>
        </row>
        <row r="9958">
          <cell r="A9958" t="str">
            <v>10.007.0075-A</v>
          </cell>
          <cell r="B9958">
            <v>10941.84</v>
          </cell>
        </row>
        <row r="9959">
          <cell r="A9959" t="str">
            <v>10.007.0080-1</v>
          </cell>
          <cell r="B9959">
            <v>6182.5</v>
          </cell>
        </row>
        <row r="9960">
          <cell r="A9960" t="str">
            <v>10.007.0080-B</v>
          </cell>
          <cell r="B9960">
            <v>5785.44</v>
          </cell>
        </row>
        <row r="9961">
          <cell r="A9961" t="str">
            <v>10.007.0081-0</v>
          </cell>
          <cell r="B9961">
            <v>8655.5</v>
          </cell>
        </row>
        <row r="9962">
          <cell r="A9962" t="str">
            <v>10.007.0081-A</v>
          </cell>
          <cell r="B9962">
            <v>8099.62</v>
          </cell>
        </row>
        <row r="9963">
          <cell r="A9963" t="str">
            <v>10.007.0082-0</v>
          </cell>
          <cell r="B9963">
            <v>9582.8799999999992</v>
          </cell>
        </row>
        <row r="9964">
          <cell r="A9964" t="str">
            <v>10.007.0082-A</v>
          </cell>
          <cell r="B9964">
            <v>8967.43</v>
          </cell>
        </row>
        <row r="9965">
          <cell r="A9965" t="str">
            <v>10.007.0083-0</v>
          </cell>
          <cell r="B9965">
            <v>8037.25</v>
          </cell>
        </row>
        <row r="9966">
          <cell r="A9966" t="str">
            <v>10.007.0083-A</v>
          </cell>
          <cell r="B9966">
            <v>7521.07</v>
          </cell>
        </row>
        <row r="9967">
          <cell r="A9967" t="str">
            <v>10.007.0084-0</v>
          </cell>
          <cell r="B9967">
            <v>11252.16</v>
          </cell>
        </row>
        <row r="9968">
          <cell r="A9968" t="str">
            <v>10.007.0084-A</v>
          </cell>
          <cell r="B9968">
            <v>10529.5</v>
          </cell>
        </row>
        <row r="9969">
          <cell r="A9969" t="str">
            <v>10.007.0085-0</v>
          </cell>
          <cell r="B9969">
            <v>12457.75</v>
          </cell>
        </row>
        <row r="9970">
          <cell r="A9970" t="str">
            <v>10.007.0085-A</v>
          </cell>
          <cell r="B9970">
            <v>11657.67</v>
          </cell>
        </row>
        <row r="9971">
          <cell r="A9971" t="str">
            <v>10.007.0090-1</v>
          </cell>
          <cell r="B9971">
            <v>6887.52</v>
          </cell>
        </row>
        <row r="9972">
          <cell r="A9972" t="str">
            <v>10.007.0090-B</v>
          </cell>
          <cell r="B9972">
            <v>6445.18</v>
          </cell>
        </row>
        <row r="9973">
          <cell r="A9973" t="str">
            <v>10.007.0091-0</v>
          </cell>
          <cell r="B9973">
            <v>9642.5400000000009</v>
          </cell>
        </row>
        <row r="9974">
          <cell r="A9974" t="str">
            <v>10.007.0091-A</v>
          </cell>
          <cell r="B9974">
            <v>9023.26</v>
          </cell>
        </row>
        <row r="9975">
          <cell r="A9975" t="str">
            <v>10.007.0092-0</v>
          </cell>
          <cell r="B9975">
            <v>10675.67</v>
          </cell>
        </row>
        <row r="9976">
          <cell r="A9976" t="str">
            <v>10.007.0092-A</v>
          </cell>
          <cell r="B9976">
            <v>9990.0400000000009</v>
          </cell>
        </row>
        <row r="9977">
          <cell r="A9977" t="str">
            <v>10.007.0093-0</v>
          </cell>
          <cell r="B9977">
            <v>8953.7800000000007</v>
          </cell>
        </row>
        <row r="9978">
          <cell r="A9978" t="str">
            <v>10.007.0093-A</v>
          </cell>
          <cell r="B9978">
            <v>8378.74</v>
          </cell>
        </row>
        <row r="9979">
          <cell r="A9979" t="str">
            <v>10.007.0094-0</v>
          </cell>
          <cell r="B9979">
            <v>12535.3</v>
          </cell>
        </row>
        <row r="9980">
          <cell r="A9980" t="str">
            <v>10.007.0094-A</v>
          </cell>
          <cell r="B9980">
            <v>11730.24</v>
          </cell>
        </row>
        <row r="9981">
          <cell r="A9981" t="str">
            <v>10.007.0095-0</v>
          </cell>
          <cell r="B9981">
            <v>13878.37</v>
          </cell>
        </row>
        <row r="9982">
          <cell r="A9982" t="str">
            <v>10.007.0095-A</v>
          </cell>
          <cell r="B9982">
            <v>12987.05</v>
          </cell>
        </row>
        <row r="9983">
          <cell r="A9983" t="str">
            <v>10.007.0100-1</v>
          </cell>
          <cell r="B9983">
            <v>7484.08</v>
          </cell>
        </row>
        <row r="9984">
          <cell r="A9984" t="str">
            <v>10.007.0100-B</v>
          </cell>
          <cell r="B9984">
            <v>7003.43</v>
          </cell>
        </row>
        <row r="9985">
          <cell r="A9985" t="str">
            <v>10.007.0101-0</v>
          </cell>
          <cell r="B9985">
            <v>10477.719999999999</v>
          </cell>
        </row>
        <row r="9986">
          <cell r="A9986" t="str">
            <v>10.007.0101-A</v>
          </cell>
          <cell r="B9986">
            <v>9804.7999999999993</v>
          </cell>
        </row>
        <row r="9987">
          <cell r="A9987" t="str">
            <v>10.007.0102-0</v>
          </cell>
          <cell r="B9987">
            <v>11600.33</v>
          </cell>
        </row>
        <row r="9988">
          <cell r="A9988" t="str">
            <v>10.007.0102-A</v>
          </cell>
          <cell r="B9988">
            <v>10855.32</v>
          </cell>
        </row>
        <row r="9989">
          <cell r="A9989" t="str">
            <v>10.007.0103-0</v>
          </cell>
          <cell r="B9989">
            <v>9729.31</v>
          </cell>
        </row>
        <row r="9990">
          <cell r="A9990" t="str">
            <v>10.007.0103-A</v>
          </cell>
          <cell r="B9990">
            <v>9104.4599999999991</v>
          </cell>
        </row>
        <row r="9991">
          <cell r="A9991" t="str">
            <v>10.007.0104-0</v>
          </cell>
          <cell r="B9991">
            <v>13621.03</v>
          </cell>
        </row>
        <row r="9992">
          <cell r="A9992" t="str">
            <v>10.007.0104-A</v>
          </cell>
          <cell r="B9992">
            <v>12746.24</v>
          </cell>
        </row>
        <row r="9993">
          <cell r="A9993" t="str">
            <v>10.007.0105-0</v>
          </cell>
          <cell r="B9993">
            <v>15080.43</v>
          </cell>
        </row>
        <row r="9994">
          <cell r="A9994" t="str">
            <v>10.007.0105-A</v>
          </cell>
          <cell r="B9994">
            <v>14111.91</v>
          </cell>
        </row>
        <row r="9995">
          <cell r="A9995" t="str">
            <v>10.007.0110-1</v>
          </cell>
          <cell r="B9995">
            <v>8026.41</v>
          </cell>
        </row>
        <row r="9996">
          <cell r="A9996" t="str">
            <v>10.007.0110-B</v>
          </cell>
          <cell r="B9996">
            <v>7510.92</v>
          </cell>
        </row>
        <row r="9997">
          <cell r="A9997" t="str">
            <v>10.007.0111-0</v>
          </cell>
          <cell r="B9997">
            <v>11236.97</v>
          </cell>
        </row>
        <row r="9998">
          <cell r="A9998" t="str">
            <v>10.007.0111-A</v>
          </cell>
          <cell r="B9998">
            <v>10515.29</v>
          </cell>
        </row>
        <row r="9999">
          <cell r="A9999" t="str">
            <v>10.007.0112-0</v>
          </cell>
          <cell r="B9999">
            <v>12440.93</v>
          </cell>
        </row>
        <row r="10000">
          <cell r="A10000" t="str">
            <v>10.007.0112-A</v>
          </cell>
          <cell r="B10000">
            <v>11641.93</v>
          </cell>
        </row>
        <row r="10001">
          <cell r="A10001" t="str">
            <v>10.007.0113-0</v>
          </cell>
          <cell r="B10001">
            <v>10434.33</v>
          </cell>
        </row>
        <row r="10002">
          <cell r="A10002" t="str">
            <v>10.007.0113-A</v>
          </cell>
          <cell r="B10002">
            <v>9764.2000000000007</v>
          </cell>
        </row>
        <row r="10003">
          <cell r="A10003" t="str">
            <v>10.007.0114-0</v>
          </cell>
          <cell r="B10003">
            <v>14608.07</v>
          </cell>
        </row>
        <row r="10004">
          <cell r="A10004" t="str">
            <v>10.007.0114-A</v>
          </cell>
          <cell r="B10004">
            <v>13669.88</v>
          </cell>
        </row>
        <row r="10005">
          <cell r="A10005" t="str">
            <v>10.007.0115-0</v>
          </cell>
          <cell r="B10005">
            <v>16173.22</v>
          </cell>
        </row>
        <row r="10006">
          <cell r="A10006" t="str">
            <v>10.007.0115-A</v>
          </cell>
          <cell r="B10006">
            <v>15134.51</v>
          </cell>
        </row>
        <row r="10007">
          <cell r="A10007" t="str">
            <v>10.007.0200-1</v>
          </cell>
          <cell r="B10007">
            <v>1002.79</v>
          </cell>
        </row>
        <row r="10008">
          <cell r="A10008" t="str">
            <v>10.007.0200-B</v>
          </cell>
          <cell r="B10008">
            <v>947.22</v>
          </cell>
        </row>
        <row r="10009">
          <cell r="A10009" t="str">
            <v>10.007.0201-0</v>
          </cell>
          <cell r="B10009">
            <v>1554.33</v>
          </cell>
        </row>
        <row r="10010">
          <cell r="A10010" t="str">
            <v>10.007.0201-A</v>
          </cell>
          <cell r="B10010">
            <v>1468.2</v>
          </cell>
        </row>
        <row r="10011">
          <cell r="A10011" t="str">
            <v>10.007.0202-0</v>
          </cell>
          <cell r="B10011">
            <v>1754.89</v>
          </cell>
        </row>
        <row r="10012">
          <cell r="A10012" t="str">
            <v>10.007.0202-A</v>
          </cell>
          <cell r="B10012">
            <v>1657.64</v>
          </cell>
        </row>
        <row r="10013">
          <cell r="A10013" t="str">
            <v>10.007.0203-0</v>
          </cell>
          <cell r="B10013">
            <v>1353.77</v>
          </cell>
        </row>
        <row r="10014">
          <cell r="A10014" t="str">
            <v>10.007.0203-A</v>
          </cell>
          <cell r="B10014">
            <v>1278.75</v>
          </cell>
        </row>
        <row r="10015">
          <cell r="A10015" t="str">
            <v>10.007.0204-0</v>
          </cell>
          <cell r="B10015">
            <v>2098.34</v>
          </cell>
        </row>
        <row r="10016">
          <cell r="A10016" t="str">
            <v>10.007.0204-A</v>
          </cell>
          <cell r="B10016">
            <v>1982.07</v>
          </cell>
        </row>
        <row r="10017">
          <cell r="A10017" t="str">
            <v>10.007.0205-0</v>
          </cell>
          <cell r="B10017">
            <v>2369.1</v>
          </cell>
        </row>
        <row r="10018">
          <cell r="A10018" t="str">
            <v>10.007.0205-A</v>
          </cell>
          <cell r="B10018">
            <v>2237.8200000000002</v>
          </cell>
        </row>
        <row r="10019">
          <cell r="A10019" t="str">
            <v>10.008.0001-1</v>
          </cell>
          <cell r="B10019">
            <v>200.27</v>
          </cell>
        </row>
        <row r="10020">
          <cell r="A10020" t="str">
            <v>10.008.0001-B</v>
          </cell>
          <cell r="B10020">
            <v>173.6</v>
          </cell>
        </row>
        <row r="10021">
          <cell r="A10021" t="str">
            <v>10.008.0002-1</v>
          </cell>
          <cell r="B10021">
            <v>308.20999999999998</v>
          </cell>
        </row>
        <row r="10022">
          <cell r="A10022" t="str">
            <v>10.008.0002-B</v>
          </cell>
          <cell r="B10022">
            <v>267.16000000000003</v>
          </cell>
        </row>
        <row r="10023">
          <cell r="A10023" t="str">
            <v>10.008.0003-1</v>
          </cell>
          <cell r="B10023">
            <v>230.91</v>
          </cell>
        </row>
        <row r="10024">
          <cell r="A10024" t="str">
            <v>10.008.0003-B</v>
          </cell>
          <cell r="B10024">
            <v>200.15</v>
          </cell>
        </row>
        <row r="10025">
          <cell r="A10025" t="str">
            <v>10.008.0004-1</v>
          </cell>
          <cell r="B10025">
            <v>353.31</v>
          </cell>
        </row>
        <row r="10026">
          <cell r="A10026" t="str">
            <v>10.008.0004-B</v>
          </cell>
          <cell r="B10026">
            <v>306.24</v>
          </cell>
        </row>
        <row r="10027">
          <cell r="A10027" t="str">
            <v>10.008.0005-1</v>
          </cell>
          <cell r="B10027">
            <v>262.70999999999998</v>
          </cell>
        </row>
        <row r="10028">
          <cell r="A10028" t="str">
            <v>10.008.0005-B</v>
          </cell>
          <cell r="B10028">
            <v>227.72</v>
          </cell>
        </row>
        <row r="10029">
          <cell r="A10029" t="str">
            <v>10.008.0006-1</v>
          </cell>
          <cell r="B10029">
            <v>402.29</v>
          </cell>
        </row>
        <row r="10030">
          <cell r="A10030" t="str">
            <v>10.008.0006-B</v>
          </cell>
          <cell r="B10030">
            <v>348.7</v>
          </cell>
        </row>
        <row r="10031">
          <cell r="A10031" t="str">
            <v>10.008.0007-1</v>
          </cell>
          <cell r="B10031">
            <v>333.01</v>
          </cell>
        </row>
        <row r="10032">
          <cell r="A10032" t="str">
            <v>10.008.0007-B</v>
          </cell>
          <cell r="B10032">
            <v>288.64999999999998</v>
          </cell>
        </row>
        <row r="10033">
          <cell r="A10033" t="str">
            <v>10.008.0008-1</v>
          </cell>
          <cell r="B10033">
            <v>509.22</v>
          </cell>
        </row>
        <row r="10034">
          <cell r="A10034" t="str">
            <v>10.008.0008-B</v>
          </cell>
          <cell r="B10034">
            <v>441.39</v>
          </cell>
        </row>
        <row r="10035">
          <cell r="A10035" t="str">
            <v>10.008.0009-1</v>
          </cell>
          <cell r="B10035">
            <v>410.76</v>
          </cell>
        </row>
        <row r="10036">
          <cell r="A10036" t="str">
            <v>10.008.0009-B</v>
          </cell>
          <cell r="B10036">
            <v>356.05</v>
          </cell>
        </row>
        <row r="10037">
          <cell r="A10037" t="str">
            <v>10.008.0010-1</v>
          </cell>
          <cell r="B10037">
            <v>628.38</v>
          </cell>
        </row>
        <row r="10038">
          <cell r="A10038" t="str">
            <v>10.008.0010-B</v>
          </cell>
          <cell r="B10038">
            <v>544.67999999999995</v>
          </cell>
        </row>
        <row r="10039">
          <cell r="A10039" t="str">
            <v>10.008.0020-0</v>
          </cell>
          <cell r="B10039">
            <v>280.39</v>
          </cell>
        </row>
        <row r="10040">
          <cell r="A10040" t="str">
            <v>10.008.0020-A</v>
          </cell>
          <cell r="B10040">
            <v>243.04</v>
          </cell>
        </row>
        <row r="10041">
          <cell r="A10041" t="str">
            <v>10.008.0021-0</v>
          </cell>
          <cell r="B10041">
            <v>560.95000000000005</v>
          </cell>
        </row>
        <row r="10042">
          <cell r="A10042" t="str">
            <v>10.008.0021-A</v>
          </cell>
          <cell r="B10042">
            <v>486.23</v>
          </cell>
        </row>
        <row r="10043">
          <cell r="A10043" t="str">
            <v>10.008.0022-0</v>
          </cell>
          <cell r="B10043">
            <v>323.27</v>
          </cell>
        </row>
        <row r="10044">
          <cell r="A10044" t="str">
            <v>10.008.0022-A</v>
          </cell>
          <cell r="B10044">
            <v>280.20999999999998</v>
          </cell>
        </row>
        <row r="10045">
          <cell r="A10045" t="str">
            <v>10.008.0023-0</v>
          </cell>
          <cell r="B10045">
            <v>643.02</v>
          </cell>
        </row>
        <row r="10046">
          <cell r="A10046" t="str">
            <v>10.008.0023-A</v>
          </cell>
          <cell r="B10046">
            <v>557.37</v>
          </cell>
        </row>
        <row r="10047">
          <cell r="A10047" t="str">
            <v>10.008.0024-0</v>
          </cell>
          <cell r="B10047">
            <v>367.8</v>
          </cell>
        </row>
        <row r="10048">
          <cell r="A10048" t="str">
            <v>10.008.0024-A</v>
          </cell>
          <cell r="B10048">
            <v>318.81</v>
          </cell>
        </row>
        <row r="10049">
          <cell r="A10049" t="str">
            <v>10.008.0025-0</v>
          </cell>
          <cell r="B10049">
            <v>732.17</v>
          </cell>
        </row>
        <row r="10050">
          <cell r="A10050" t="str">
            <v>10.008.0025-A</v>
          </cell>
          <cell r="B10050">
            <v>634.64</v>
          </cell>
        </row>
        <row r="10051">
          <cell r="A10051" t="str">
            <v>10.008.0026-0</v>
          </cell>
          <cell r="B10051">
            <v>466.21</v>
          </cell>
        </row>
        <row r="10052">
          <cell r="A10052" t="str">
            <v>10.008.0026-A</v>
          </cell>
          <cell r="B10052">
            <v>404.11</v>
          </cell>
        </row>
        <row r="10053">
          <cell r="A10053" t="str">
            <v>10.008.0027-0</v>
          </cell>
          <cell r="B10053">
            <v>926.78</v>
          </cell>
        </row>
        <row r="10054">
          <cell r="A10054" t="str">
            <v>10.008.0027-A</v>
          </cell>
          <cell r="B10054">
            <v>803.33</v>
          </cell>
        </row>
        <row r="10055">
          <cell r="A10055" t="str">
            <v>10.008.0028-0</v>
          </cell>
          <cell r="B10055">
            <v>575.07000000000005</v>
          </cell>
        </row>
        <row r="10056">
          <cell r="A10056" t="str">
            <v>10.008.0028-A</v>
          </cell>
          <cell r="B10056">
            <v>498.47</v>
          </cell>
        </row>
        <row r="10057">
          <cell r="A10057" t="str">
            <v>10.008.0029-0</v>
          </cell>
          <cell r="B10057">
            <v>1143.6600000000001</v>
          </cell>
        </row>
        <row r="10058">
          <cell r="A10058" t="str">
            <v>10.008.0029-A</v>
          </cell>
          <cell r="B10058">
            <v>991.31</v>
          </cell>
        </row>
        <row r="10059">
          <cell r="A10059" t="str">
            <v>10.008.0040-0</v>
          </cell>
          <cell r="B10059">
            <v>310.43</v>
          </cell>
        </row>
        <row r="10060">
          <cell r="A10060" t="str">
            <v>10.008.0040-A</v>
          </cell>
          <cell r="B10060">
            <v>269.08</v>
          </cell>
        </row>
        <row r="10061">
          <cell r="A10061" t="str">
            <v>10.008.0041-0</v>
          </cell>
          <cell r="B10061">
            <v>621.04999999999995</v>
          </cell>
        </row>
        <row r="10062">
          <cell r="A10062" t="str">
            <v>10.008.0041-A</v>
          </cell>
          <cell r="B10062">
            <v>538.33000000000004</v>
          </cell>
        </row>
        <row r="10063">
          <cell r="A10063" t="str">
            <v>10.008.0042-0</v>
          </cell>
          <cell r="B10063">
            <v>357.91</v>
          </cell>
        </row>
        <row r="10064">
          <cell r="A10064" t="str">
            <v>10.008.0042-A</v>
          </cell>
          <cell r="B10064">
            <v>310.23</v>
          </cell>
        </row>
        <row r="10065">
          <cell r="A10065" t="str">
            <v>10.008.0043-0</v>
          </cell>
          <cell r="B10065">
            <v>711.92</v>
          </cell>
        </row>
        <row r="10066">
          <cell r="A10066" t="str">
            <v>10.008.0043-A</v>
          </cell>
          <cell r="B10066">
            <v>617.09</v>
          </cell>
        </row>
        <row r="10067">
          <cell r="A10067" t="str">
            <v>10.008.0044-0</v>
          </cell>
          <cell r="B10067">
            <v>407.21</v>
          </cell>
        </row>
        <row r="10068">
          <cell r="A10068" t="str">
            <v>10.008.0044-A</v>
          </cell>
          <cell r="B10068">
            <v>352.97</v>
          </cell>
        </row>
        <row r="10069">
          <cell r="A10069" t="str">
            <v>10.008.0045-0</v>
          </cell>
          <cell r="B10069">
            <v>810.62</v>
          </cell>
        </row>
        <row r="10070">
          <cell r="A10070" t="str">
            <v>10.008.0045-A</v>
          </cell>
          <cell r="B10070">
            <v>702.64</v>
          </cell>
        </row>
        <row r="10071">
          <cell r="A10071" t="str">
            <v>10.008.0046-0</v>
          </cell>
          <cell r="B10071">
            <v>516.16999999999996</v>
          </cell>
        </row>
        <row r="10072">
          <cell r="A10072" t="str">
            <v>10.008.0046-A</v>
          </cell>
          <cell r="B10072">
            <v>447.41</v>
          </cell>
        </row>
        <row r="10073">
          <cell r="A10073" t="str">
            <v>10.008.0047-0</v>
          </cell>
          <cell r="B10073">
            <v>1026.08</v>
          </cell>
        </row>
        <row r="10074">
          <cell r="A10074" t="str">
            <v>10.008.0047-A</v>
          </cell>
          <cell r="B10074">
            <v>889.4</v>
          </cell>
        </row>
        <row r="10075">
          <cell r="A10075" t="str">
            <v>10.008.0048-0</v>
          </cell>
          <cell r="B10075">
            <v>636.69000000000005</v>
          </cell>
        </row>
        <row r="10076">
          <cell r="A10076" t="str">
            <v>10.008.0048-A</v>
          </cell>
          <cell r="B10076">
            <v>551.88</v>
          </cell>
        </row>
        <row r="10077">
          <cell r="A10077" t="str">
            <v>10.008.0049-0</v>
          </cell>
          <cell r="B10077">
            <v>1266.19</v>
          </cell>
        </row>
        <row r="10078">
          <cell r="A10078" t="str">
            <v>10.008.0049-A</v>
          </cell>
          <cell r="B10078">
            <v>1097.53</v>
          </cell>
        </row>
        <row r="10079">
          <cell r="A10079" t="str">
            <v>10.008.0050-1</v>
          </cell>
          <cell r="B10079">
            <v>131.27000000000001</v>
          </cell>
        </row>
        <row r="10080">
          <cell r="A10080" t="str">
            <v>10.008.0050-B</v>
          </cell>
          <cell r="B10080">
            <v>113.79</v>
          </cell>
        </row>
        <row r="10081">
          <cell r="A10081" t="str">
            <v>10.008.0051-1</v>
          </cell>
          <cell r="B10081">
            <v>254.53</v>
          </cell>
        </row>
        <row r="10082">
          <cell r="A10082" t="str">
            <v>10.008.0051-B</v>
          </cell>
          <cell r="B10082">
            <v>220.62</v>
          </cell>
        </row>
        <row r="10083">
          <cell r="A10083" t="str">
            <v>10.008.0060-0</v>
          </cell>
          <cell r="B10083">
            <v>183.79</v>
          </cell>
        </row>
        <row r="10084">
          <cell r="A10084" t="str">
            <v>10.008.0060-A</v>
          </cell>
          <cell r="B10084">
            <v>159.30000000000001</v>
          </cell>
        </row>
        <row r="10085">
          <cell r="A10085" t="str">
            <v>10.008.0061-0</v>
          </cell>
          <cell r="B10085">
            <v>463.24</v>
          </cell>
        </row>
        <row r="10086">
          <cell r="A10086" t="str">
            <v>10.008.0061-A</v>
          </cell>
          <cell r="B10086">
            <v>401.53</v>
          </cell>
        </row>
        <row r="10087">
          <cell r="A10087" t="str">
            <v>10.008.0070-0</v>
          </cell>
          <cell r="B10087">
            <v>203.48</v>
          </cell>
        </row>
        <row r="10088">
          <cell r="A10088" t="str">
            <v>10.008.0070-A</v>
          </cell>
          <cell r="B10088">
            <v>176.37</v>
          </cell>
        </row>
        <row r="10089">
          <cell r="A10089" t="str">
            <v>10.008.0071-0</v>
          </cell>
          <cell r="B10089">
            <v>512.87</v>
          </cell>
        </row>
        <row r="10090">
          <cell r="A10090" t="str">
            <v>10.008.0071-A</v>
          </cell>
          <cell r="B10090">
            <v>444.56</v>
          </cell>
        </row>
        <row r="10091">
          <cell r="A10091" t="str">
            <v>10.009.0015-1</v>
          </cell>
          <cell r="B10091">
            <v>1392.8</v>
          </cell>
        </row>
        <row r="10092">
          <cell r="A10092" t="str">
            <v>10.009.0015-B</v>
          </cell>
          <cell r="B10092">
            <v>1354.19</v>
          </cell>
        </row>
        <row r="10093">
          <cell r="A10093" t="str">
            <v>10.009.0016-0</v>
          </cell>
          <cell r="B10093">
            <v>1671.36</v>
          </cell>
        </row>
        <row r="10094">
          <cell r="A10094" t="str">
            <v>10.009.0016-A</v>
          </cell>
          <cell r="B10094">
            <v>1625.03</v>
          </cell>
        </row>
        <row r="10095">
          <cell r="A10095" t="str">
            <v>10.009.0017-0</v>
          </cell>
          <cell r="B10095">
            <v>1949.92</v>
          </cell>
        </row>
        <row r="10096">
          <cell r="A10096" t="str">
            <v>10.009.0017-A</v>
          </cell>
          <cell r="B10096">
            <v>1895.87</v>
          </cell>
        </row>
        <row r="10097">
          <cell r="A10097" t="str">
            <v>10.009.0018-0</v>
          </cell>
          <cell r="B10097">
            <v>2089.1999999999998</v>
          </cell>
        </row>
        <row r="10098">
          <cell r="A10098" t="str">
            <v>10.009.0018-A</v>
          </cell>
          <cell r="B10098">
            <v>2031.29</v>
          </cell>
        </row>
        <row r="10099">
          <cell r="A10099" t="str">
            <v>10.009.0019-0</v>
          </cell>
          <cell r="B10099">
            <v>2228.4899999999998</v>
          </cell>
        </row>
        <row r="10100">
          <cell r="A10100" t="str">
            <v>10.009.0019-A</v>
          </cell>
          <cell r="B10100">
            <v>2166.6999999999998</v>
          </cell>
        </row>
        <row r="10101">
          <cell r="A10101" t="str">
            <v>10.009.0020-0</v>
          </cell>
          <cell r="B10101">
            <v>2507.0500000000002</v>
          </cell>
        </row>
        <row r="10102">
          <cell r="A10102" t="str">
            <v>10.009.0020-A</v>
          </cell>
          <cell r="B10102">
            <v>2437.54</v>
          </cell>
        </row>
        <row r="10103">
          <cell r="A10103" t="str">
            <v>10.009.0021-0</v>
          </cell>
          <cell r="B10103">
            <v>2785.61</v>
          </cell>
        </row>
        <row r="10104">
          <cell r="A10104" t="str">
            <v>10.009.0021-A</v>
          </cell>
          <cell r="B10104">
            <v>2708.38</v>
          </cell>
        </row>
        <row r="10105">
          <cell r="A10105" t="str">
            <v>10.009.0022-0</v>
          </cell>
          <cell r="B10105">
            <v>3064.17</v>
          </cell>
        </row>
        <row r="10106">
          <cell r="A10106" t="str">
            <v>10.009.0022-A</v>
          </cell>
          <cell r="B10106">
            <v>2979.22</v>
          </cell>
        </row>
        <row r="10107">
          <cell r="A10107" t="str">
            <v>10.009.0023-0</v>
          </cell>
          <cell r="B10107">
            <v>899.06</v>
          </cell>
        </row>
        <row r="10108">
          <cell r="A10108" t="str">
            <v>10.009.0023-A</v>
          </cell>
          <cell r="B10108">
            <v>874.16</v>
          </cell>
        </row>
        <row r="10109">
          <cell r="A10109" t="str">
            <v>10.010.0001-1</v>
          </cell>
          <cell r="B10109">
            <v>210.68</v>
          </cell>
        </row>
        <row r="10110">
          <cell r="A10110" t="str">
            <v>10.010.0001-B</v>
          </cell>
          <cell r="B10110">
            <v>199.22</v>
          </cell>
        </row>
        <row r="10111">
          <cell r="A10111" t="str">
            <v>10.010.0002-0</v>
          </cell>
          <cell r="B10111">
            <v>202.06</v>
          </cell>
        </row>
        <row r="10112">
          <cell r="A10112" t="str">
            <v>10.010.0002-A</v>
          </cell>
          <cell r="B10112">
            <v>191.4</v>
          </cell>
        </row>
        <row r="10113">
          <cell r="A10113" t="str">
            <v>10.010.0003-1</v>
          </cell>
          <cell r="B10113">
            <v>228.34</v>
          </cell>
        </row>
        <row r="10114">
          <cell r="A10114" t="str">
            <v>10.010.0003-B</v>
          </cell>
          <cell r="B10114">
            <v>215.98</v>
          </cell>
        </row>
        <row r="10115">
          <cell r="A10115" t="str">
            <v>10.010.0004-1</v>
          </cell>
          <cell r="B10115">
            <v>457.4</v>
          </cell>
        </row>
        <row r="10116">
          <cell r="A10116" t="str">
            <v>10.010.0004-B</v>
          </cell>
          <cell r="B10116">
            <v>429.6</v>
          </cell>
        </row>
        <row r="10117">
          <cell r="A10117" t="str">
            <v>10.010.0005-1</v>
          </cell>
          <cell r="B10117">
            <v>520.34</v>
          </cell>
        </row>
        <row r="10118">
          <cell r="A10118" t="str">
            <v>10.010.0005-B</v>
          </cell>
          <cell r="B10118">
            <v>488.56</v>
          </cell>
        </row>
        <row r="10119">
          <cell r="A10119" t="str">
            <v>10.010.0008-0</v>
          </cell>
          <cell r="B10119">
            <v>239.96</v>
          </cell>
        </row>
        <row r="10120">
          <cell r="A10120" t="str">
            <v>10.010.0008-A</v>
          </cell>
          <cell r="B10120">
            <v>224.67</v>
          </cell>
        </row>
        <row r="10121">
          <cell r="A10121" t="str">
            <v>10.010.0009-0</v>
          </cell>
          <cell r="B10121">
            <v>350.27</v>
          </cell>
        </row>
        <row r="10122">
          <cell r="A10122" t="str">
            <v>10.010.0009-A</v>
          </cell>
          <cell r="B10122">
            <v>330.84</v>
          </cell>
        </row>
        <row r="10123">
          <cell r="A10123" t="str">
            <v>10.010.0010-0</v>
          </cell>
          <cell r="B10123">
            <v>609.29</v>
          </cell>
        </row>
        <row r="10124">
          <cell r="A10124" t="str">
            <v>10.010.0010-A</v>
          </cell>
          <cell r="B10124">
            <v>571.88</v>
          </cell>
        </row>
        <row r="10125">
          <cell r="A10125" t="str">
            <v>10.010.0012-0</v>
          </cell>
          <cell r="B10125">
            <v>1192.78</v>
          </cell>
        </row>
        <row r="10126">
          <cell r="A10126" t="str">
            <v>10.010.0012-A</v>
          </cell>
          <cell r="B10126">
            <v>1112.4000000000001</v>
          </cell>
        </row>
        <row r="10127">
          <cell r="A10127" t="str">
            <v>10.010.0020-0</v>
          </cell>
          <cell r="B10127">
            <v>135.57</v>
          </cell>
        </row>
        <row r="10128">
          <cell r="A10128" t="str">
            <v>10.010.0020-A</v>
          </cell>
          <cell r="B10128">
            <v>127.59</v>
          </cell>
        </row>
        <row r="10129">
          <cell r="A10129" t="str">
            <v>10.010.0025-0</v>
          </cell>
          <cell r="B10129">
            <v>239.63</v>
          </cell>
        </row>
        <row r="10130">
          <cell r="A10130" t="str">
            <v>10.010.0025-A</v>
          </cell>
          <cell r="B10130">
            <v>225.59</v>
          </cell>
        </row>
        <row r="10131">
          <cell r="A10131" t="str">
            <v>10.010.0030-0</v>
          </cell>
          <cell r="B10131">
            <v>324.01</v>
          </cell>
        </row>
        <row r="10132">
          <cell r="A10132" t="str">
            <v>10.010.0030-A</v>
          </cell>
          <cell r="B10132">
            <v>303.39999999999998</v>
          </cell>
        </row>
        <row r="10133">
          <cell r="A10133" t="str">
            <v>10.010.0035-0</v>
          </cell>
          <cell r="B10133">
            <v>139.59</v>
          </cell>
        </row>
        <row r="10134">
          <cell r="A10134" t="str">
            <v>10.010.0035-A</v>
          </cell>
          <cell r="B10134">
            <v>131.07</v>
          </cell>
        </row>
        <row r="10135">
          <cell r="A10135" t="str">
            <v>10.010.0040-0</v>
          </cell>
          <cell r="B10135">
            <v>246.86</v>
          </cell>
        </row>
        <row r="10136">
          <cell r="A10136" t="str">
            <v>10.010.0040-A</v>
          </cell>
          <cell r="B10136">
            <v>231.86</v>
          </cell>
        </row>
        <row r="10137">
          <cell r="A10137" t="str">
            <v>10.010.0045-0</v>
          </cell>
          <cell r="B10137">
            <v>334.45</v>
          </cell>
        </row>
        <row r="10138">
          <cell r="A10138" t="str">
            <v>10.010.0045-A</v>
          </cell>
          <cell r="B10138">
            <v>312.45</v>
          </cell>
        </row>
        <row r="10139">
          <cell r="A10139" t="str">
            <v>10.010.0050-0</v>
          </cell>
          <cell r="B10139">
            <v>146.02000000000001</v>
          </cell>
        </row>
        <row r="10140">
          <cell r="A10140" t="str">
            <v>10.010.0050-A</v>
          </cell>
          <cell r="B10140">
            <v>136.65</v>
          </cell>
        </row>
        <row r="10141">
          <cell r="A10141" t="str">
            <v>10.010.0055-0</v>
          </cell>
          <cell r="B10141">
            <v>250.47</v>
          </cell>
        </row>
        <row r="10142">
          <cell r="A10142" t="str">
            <v>10.010.0055-A</v>
          </cell>
          <cell r="B10142">
            <v>235</v>
          </cell>
        </row>
        <row r="10143">
          <cell r="A10143" t="str">
            <v>10.010.0060-0</v>
          </cell>
          <cell r="B10143">
            <v>340.48</v>
          </cell>
        </row>
        <row r="10144">
          <cell r="A10144" t="str">
            <v>10.010.0060-A</v>
          </cell>
          <cell r="B10144">
            <v>317.68</v>
          </cell>
        </row>
        <row r="10145">
          <cell r="A10145" t="str">
            <v>10.010.0065-0</v>
          </cell>
          <cell r="B10145">
            <v>218</v>
          </cell>
        </row>
        <row r="10146">
          <cell r="A10146" t="str">
            <v>10.010.0065-A</v>
          </cell>
          <cell r="B10146">
            <v>203.03</v>
          </cell>
        </row>
        <row r="10147">
          <cell r="A10147" t="str">
            <v>10.010.0070-0</v>
          </cell>
          <cell r="B10147">
            <v>383.69</v>
          </cell>
        </row>
        <row r="10148">
          <cell r="A10148" t="str">
            <v>10.010.0070-A</v>
          </cell>
          <cell r="B10148">
            <v>357.46</v>
          </cell>
        </row>
        <row r="10149">
          <cell r="A10149" t="str">
            <v>10.010.0075-0</v>
          </cell>
          <cell r="B10149">
            <v>517.20000000000005</v>
          </cell>
        </row>
        <row r="10150">
          <cell r="A10150" t="str">
            <v>10.010.0075-A</v>
          </cell>
          <cell r="B10150">
            <v>479.88</v>
          </cell>
        </row>
        <row r="10151">
          <cell r="A10151" t="str">
            <v>10.010.0080-0</v>
          </cell>
          <cell r="B10151">
            <v>228.85</v>
          </cell>
        </row>
        <row r="10152">
          <cell r="A10152" t="str">
            <v>10.010.0080-A</v>
          </cell>
          <cell r="B10152">
            <v>212.43</v>
          </cell>
        </row>
        <row r="10153">
          <cell r="A10153" t="str">
            <v>10.010.0085-0</v>
          </cell>
          <cell r="B10153">
            <v>396.55</v>
          </cell>
        </row>
        <row r="10154">
          <cell r="A10154" t="str">
            <v>10.010.0085-A</v>
          </cell>
          <cell r="B10154">
            <v>368.6</v>
          </cell>
        </row>
        <row r="10155">
          <cell r="A10155" t="str">
            <v>10.010.0090-0</v>
          </cell>
          <cell r="B10155">
            <v>535.69000000000005</v>
          </cell>
        </row>
        <row r="10156">
          <cell r="A10156" t="str">
            <v>10.010.0090-A</v>
          </cell>
          <cell r="B10156">
            <v>495.9</v>
          </cell>
        </row>
        <row r="10157">
          <cell r="A10157" t="str">
            <v>10.010.0095-0</v>
          </cell>
          <cell r="B10157">
            <v>236.88</v>
          </cell>
        </row>
        <row r="10158">
          <cell r="A10158" t="str">
            <v>10.010.0095-A</v>
          </cell>
          <cell r="B10158">
            <v>219.4</v>
          </cell>
        </row>
        <row r="10159">
          <cell r="A10159" t="str">
            <v>10.010.0100-0</v>
          </cell>
          <cell r="B10159">
            <v>412.62</v>
          </cell>
        </row>
        <row r="10160">
          <cell r="A10160" t="str">
            <v>10.010.0100-A</v>
          </cell>
          <cell r="B10160">
            <v>382.53</v>
          </cell>
        </row>
        <row r="10161">
          <cell r="A10161" t="str">
            <v>10.010.0105-0</v>
          </cell>
          <cell r="B10161">
            <v>570.24</v>
          </cell>
        </row>
        <row r="10162">
          <cell r="A10162" t="str">
            <v>10.010.0105-A</v>
          </cell>
          <cell r="B10162">
            <v>525.84</v>
          </cell>
        </row>
        <row r="10163">
          <cell r="A10163" t="str">
            <v>10.011.0006-1</v>
          </cell>
          <cell r="B10163">
            <v>85.11</v>
          </cell>
        </row>
        <row r="10164">
          <cell r="A10164" t="str">
            <v>10.011.0006-B</v>
          </cell>
          <cell r="B10164">
            <v>78.7</v>
          </cell>
        </row>
        <row r="10165">
          <cell r="A10165" t="str">
            <v>10.011.0007-0</v>
          </cell>
          <cell r="B10165">
            <v>114.9</v>
          </cell>
        </row>
        <row r="10166">
          <cell r="A10166" t="str">
            <v>10.011.0007-A</v>
          </cell>
          <cell r="B10166">
            <v>106.25</v>
          </cell>
        </row>
        <row r="10167">
          <cell r="A10167" t="str">
            <v>10.011.0008-0</v>
          </cell>
          <cell r="B10167">
            <v>136.16999999999999</v>
          </cell>
        </row>
        <row r="10168">
          <cell r="A10168" t="str">
            <v>10.011.0008-A</v>
          </cell>
          <cell r="B10168">
            <v>125.92</v>
          </cell>
        </row>
        <row r="10169">
          <cell r="A10169" t="str">
            <v>10.011.0009-1</v>
          </cell>
          <cell r="B10169">
            <v>144.68</v>
          </cell>
        </row>
        <row r="10170">
          <cell r="A10170" t="str">
            <v>10.011.0009-B</v>
          </cell>
          <cell r="B10170">
            <v>133.79</v>
          </cell>
        </row>
        <row r="10171">
          <cell r="A10171" t="str">
            <v>10.011.0010-0</v>
          </cell>
          <cell r="B10171">
            <v>195.33</v>
          </cell>
        </row>
        <row r="10172">
          <cell r="A10172" t="str">
            <v>10.011.0010-A</v>
          </cell>
          <cell r="B10172">
            <v>180.62</v>
          </cell>
        </row>
        <row r="10173">
          <cell r="A10173" t="str">
            <v>10.011.0011-0</v>
          </cell>
          <cell r="B10173">
            <v>231.5</v>
          </cell>
        </row>
        <row r="10174">
          <cell r="A10174" t="str">
            <v>10.011.0011-A</v>
          </cell>
          <cell r="B10174">
            <v>214.07</v>
          </cell>
        </row>
        <row r="10175">
          <cell r="A10175" t="str">
            <v>10.011.0020-0</v>
          </cell>
          <cell r="B10175">
            <v>12.17</v>
          </cell>
        </row>
        <row r="10176">
          <cell r="A10176" t="str">
            <v>10.011.0020-A</v>
          </cell>
          <cell r="B10176">
            <v>11.25</v>
          </cell>
        </row>
        <row r="10177">
          <cell r="A10177" t="str">
            <v>10.012.0001-0</v>
          </cell>
          <cell r="B10177">
            <v>133.91999999999999</v>
          </cell>
        </row>
        <row r="10178">
          <cell r="A10178" t="str">
            <v>10.012.0001-A</v>
          </cell>
          <cell r="B10178">
            <v>115.99</v>
          </cell>
        </row>
        <row r="10179">
          <cell r="A10179" t="str">
            <v>10.012.0005-0</v>
          </cell>
          <cell r="B10179">
            <v>174.09</v>
          </cell>
        </row>
        <row r="10180">
          <cell r="A10180" t="str">
            <v>10.012.0005-A</v>
          </cell>
          <cell r="B10180">
            <v>150.79</v>
          </cell>
        </row>
        <row r="10181">
          <cell r="A10181" t="str">
            <v>10.012.0010-0</v>
          </cell>
          <cell r="B10181">
            <v>308.01</v>
          </cell>
        </row>
        <row r="10182">
          <cell r="A10182" t="str">
            <v>10.012.0010-A</v>
          </cell>
          <cell r="B10182">
            <v>266.79000000000002</v>
          </cell>
        </row>
        <row r="10183">
          <cell r="A10183" t="str">
            <v>10.012.0015-0</v>
          </cell>
          <cell r="B10183">
            <v>361.58</v>
          </cell>
        </row>
        <row r="10184">
          <cell r="A10184" t="str">
            <v>10.012.0015-A</v>
          </cell>
          <cell r="B10184">
            <v>313.19</v>
          </cell>
        </row>
        <row r="10185">
          <cell r="A10185" t="str">
            <v>10.012.0050-0</v>
          </cell>
          <cell r="B10185">
            <v>303.93</v>
          </cell>
        </row>
        <row r="10186">
          <cell r="A10186" t="str">
            <v>10.012.0050-A</v>
          </cell>
          <cell r="B10186">
            <v>288.51</v>
          </cell>
        </row>
        <row r="10187">
          <cell r="A10187" t="str">
            <v>10.012.0055-1</v>
          </cell>
          <cell r="B10187">
            <v>455.89</v>
          </cell>
        </row>
        <row r="10188">
          <cell r="A10188" t="str">
            <v>10.012.0055-B</v>
          </cell>
          <cell r="B10188">
            <v>432.76</v>
          </cell>
        </row>
        <row r="10189">
          <cell r="A10189" t="str">
            <v>10.012.0060-0</v>
          </cell>
          <cell r="B10189">
            <v>526.80999999999995</v>
          </cell>
        </row>
        <row r="10190">
          <cell r="A10190" t="str">
            <v>10.012.0060-A</v>
          </cell>
          <cell r="B10190">
            <v>500.08</v>
          </cell>
        </row>
        <row r="10191">
          <cell r="A10191" t="str">
            <v>10.012.0065-0</v>
          </cell>
          <cell r="B10191">
            <v>607.86</v>
          </cell>
        </row>
        <row r="10192">
          <cell r="A10192" t="str">
            <v>10.012.0065-A</v>
          </cell>
          <cell r="B10192">
            <v>577.02</v>
          </cell>
        </row>
        <row r="10193">
          <cell r="A10193" t="str">
            <v>10.012.0070-0</v>
          </cell>
          <cell r="B10193">
            <v>759.83</v>
          </cell>
        </row>
        <row r="10194">
          <cell r="A10194" t="str">
            <v>10.012.0070-A</v>
          </cell>
          <cell r="B10194">
            <v>721.28</v>
          </cell>
        </row>
        <row r="10195">
          <cell r="A10195" t="str">
            <v>10.012.0080-0</v>
          </cell>
          <cell r="B10195">
            <v>942.19</v>
          </cell>
        </row>
        <row r="10196">
          <cell r="A10196" t="str">
            <v>10.012.0080-A</v>
          </cell>
          <cell r="B10196">
            <v>894.39</v>
          </cell>
        </row>
        <row r="10197">
          <cell r="A10197" t="str">
            <v>10.012.0100-0</v>
          </cell>
          <cell r="B10197">
            <v>140.32</v>
          </cell>
        </row>
        <row r="10198">
          <cell r="A10198" t="str">
            <v>10.012.0100-A</v>
          </cell>
          <cell r="B10198">
            <v>122.25</v>
          </cell>
        </row>
        <row r="10199">
          <cell r="A10199" t="str">
            <v>10.012.0101-0</v>
          </cell>
          <cell r="B10199">
            <v>220.99</v>
          </cell>
        </row>
        <row r="10200">
          <cell r="A10200" t="str">
            <v>10.012.0101-A</v>
          </cell>
          <cell r="B10200">
            <v>192.4</v>
          </cell>
        </row>
        <row r="10201">
          <cell r="A10201" t="str">
            <v>10.012.0105-0</v>
          </cell>
          <cell r="B10201">
            <v>240.35</v>
          </cell>
        </row>
        <row r="10202">
          <cell r="A10202" t="str">
            <v>10.012.0105-A</v>
          </cell>
          <cell r="B10202">
            <v>209.49</v>
          </cell>
        </row>
        <row r="10203">
          <cell r="A10203" t="str">
            <v>10.012.0107-0</v>
          </cell>
          <cell r="B10203">
            <v>280.17</v>
          </cell>
        </row>
        <row r="10204">
          <cell r="A10204" t="str">
            <v>10.012.0107-A</v>
          </cell>
          <cell r="B10204">
            <v>244.19</v>
          </cell>
        </row>
        <row r="10205">
          <cell r="A10205" t="str">
            <v>10.012.0110-0</v>
          </cell>
          <cell r="B10205">
            <v>300.08999999999997</v>
          </cell>
        </row>
        <row r="10206">
          <cell r="A10206" t="str">
            <v>10.012.0110-A</v>
          </cell>
          <cell r="B10206">
            <v>261.70999999999998</v>
          </cell>
        </row>
        <row r="10207">
          <cell r="A10207" t="str">
            <v>10.012.0112-0</v>
          </cell>
          <cell r="B10207">
            <v>323.52999999999997</v>
          </cell>
        </row>
        <row r="10208">
          <cell r="A10208" t="str">
            <v>10.012.0112-A</v>
          </cell>
          <cell r="B10208">
            <v>282.45</v>
          </cell>
        </row>
        <row r="10209">
          <cell r="A10209" t="str">
            <v>10.012.0115-0</v>
          </cell>
          <cell r="B10209">
            <v>168.18</v>
          </cell>
        </row>
        <row r="10210">
          <cell r="A10210" t="str">
            <v>10.012.0115-A</v>
          </cell>
          <cell r="B10210">
            <v>146.59</v>
          </cell>
        </row>
        <row r="10211">
          <cell r="A10211" t="str">
            <v>10.012.0120-0</v>
          </cell>
          <cell r="B10211">
            <v>247.74</v>
          </cell>
        </row>
        <row r="10212">
          <cell r="A10212" t="str">
            <v>10.012.0120-A</v>
          </cell>
          <cell r="B10212">
            <v>215.99</v>
          </cell>
        </row>
        <row r="10213">
          <cell r="A10213" t="str">
            <v>10.012.0150-0</v>
          </cell>
          <cell r="B10213">
            <v>141.21</v>
          </cell>
        </row>
        <row r="10214">
          <cell r="A10214" t="str">
            <v>10.012.0150-A</v>
          </cell>
          <cell r="B10214">
            <v>123.11</v>
          </cell>
        </row>
        <row r="10215">
          <cell r="A10215" t="str">
            <v>10.012.0155-0</v>
          </cell>
          <cell r="B10215">
            <v>211.3</v>
          </cell>
        </row>
        <row r="10216">
          <cell r="A10216" t="str">
            <v>10.012.0155-A</v>
          </cell>
          <cell r="B10216">
            <v>184.04</v>
          </cell>
        </row>
        <row r="10217">
          <cell r="A10217" t="str">
            <v>10.012.0160-0</v>
          </cell>
          <cell r="B10217">
            <v>288.24</v>
          </cell>
        </row>
        <row r="10218">
          <cell r="A10218" t="str">
            <v>10.012.0160-A</v>
          </cell>
          <cell r="B10218">
            <v>255.35</v>
          </cell>
        </row>
        <row r="10219">
          <cell r="A10219" t="str">
            <v>10.013.0002-0</v>
          </cell>
          <cell r="B10219">
            <v>32.49</v>
          </cell>
        </row>
        <row r="10220">
          <cell r="A10220" t="str">
            <v>10.013.0002-A</v>
          </cell>
          <cell r="B10220">
            <v>29.72</v>
          </cell>
        </row>
        <row r="10221">
          <cell r="A10221" t="str">
            <v>10.013.0005-0</v>
          </cell>
          <cell r="B10221">
            <v>28.82</v>
          </cell>
        </row>
        <row r="10222">
          <cell r="A10222" t="str">
            <v>10.013.0005-A</v>
          </cell>
          <cell r="B10222">
            <v>26.06</v>
          </cell>
        </row>
        <row r="10223">
          <cell r="A10223" t="str">
            <v>10.014.0001-0</v>
          </cell>
          <cell r="B10223">
            <v>5.71</v>
          </cell>
        </row>
        <row r="10224">
          <cell r="A10224" t="str">
            <v>10.014.0001-A</v>
          </cell>
          <cell r="B10224">
            <v>5.71</v>
          </cell>
        </row>
        <row r="10225">
          <cell r="A10225" t="str">
            <v>10.014.0005-0</v>
          </cell>
          <cell r="B10225">
            <v>5.71</v>
          </cell>
        </row>
        <row r="10226">
          <cell r="A10226" t="str">
            <v>10.014.0005-A</v>
          </cell>
          <cell r="B10226">
            <v>5.71</v>
          </cell>
        </row>
        <row r="10227">
          <cell r="A10227" t="str">
            <v>10.014.0010-0</v>
          </cell>
          <cell r="B10227">
            <v>15.46</v>
          </cell>
        </row>
        <row r="10228">
          <cell r="A10228" t="str">
            <v>10.014.0010-A</v>
          </cell>
          <cell r="B10228">
            <v>15.25</v>
          </cell>
        </row>
        <row r="10229">
          <cell r="A10229" t="str">
            <v>10.014.0015-0</v>
          </cell>
          <cell r="B10229">
            <v>13.63</v>
          </cell>
        </row>
        <row r="10230">
          <cell r="A10230" t="str">
            <v>10.014.0015-A</v>
          </cell>
          <cell r="B10230">
            <v>13.56</v>
          </cell>
        </row>
        <row r="10231">
          <cell r="A10231" t="str">
            <v>10.014.0020-0</v>
          </cell>
          <cell r="B10231">
            <v>4.29</v>
          </cell>
        </row>
        <row r="10232">
          <cell r="A10232" t="str">
            <v>10.014.0020-A</v>
          </cell>
          <cell r="B10232">
            <v>4.29</v>
          </cell>
        </row>
        <row r="10233">
          <cell r="A10233" t="str">
            <v>10.014.0021-0</v>
          </cell>
          <cell r="B10233">
            <v>4.6500000000000004</v>
          </cell>
        </row>
        <row r="10234">
          <cell r="A10234" t="str">
            <v>10.014.0021-A</v>
          </cell>
          <cell r="B10234">
            <v>4.6500000000000004</v>
          </cell>
        </row>
        <row r="10235">
          <cell r="A10235" t="str">
            <v>10.014.0022-0</v>
          </cell>
          <cell r="B10235">
            <v>4.66</v>
          </cell>
        </row>
        <row r="10236">
          <cell r="A10236" t="str">
            <v>10.014.0022-A</v>
          </cell>
          <cell r="B10236">
            <v>4.66</v>
          </cell>
        </row>
        <row r="10237">
          <cell r="A10237" t="str">
            <v>10.015.0001-0</v>
          </cell>
          <cell r="B10237">
            <v>1.73</v>
          </cell>
        </row>
        <row r="10238">
          <cell r="A10238" t="str">
            <v>10.015.0001-A</v>
          </cell>
          <cell r="B10238">
            <v>1.73</v>
          </cell>
        </row>
        <row r="10239">
          <cell r="A10239" t="str">
            <v>10.015.0005-0</v>
          </cell>
          <cell r="B10239">
            <v>6.28</v>
          </cell>
        </row>
        <row r="10240">
          <cell r="A10240" t="str">
            <v>10.015.0005-A</v>
          </cell>
          <cell r="B10240">
            <v>6.09</v>
          </cell>
        </row>
        <row r="10241">
          <cell r="A10241" t="str">
            <v>10.015.0010-0</v>
          </cell>
          <cell r="B10241">
            <v>8.7100000000000009</v>
          </cell>
        </row>
        <row r="10242">
          <cell r="A10242" t="str">
            <v>10.015.0010-A</v>
          </cell>
          <cell r="B10242">
            <v>8.48</v>
          </cell>
        </row>
        <row r="10243">
          <cell r="A10243" t="str">
            <v>10.015.0015-0</v>
          </cell>
          <cell r="B10243">
            <v>11.26</v>
          </cell>
        </row>
        <row r="10244">
          <cell r="A10244" t="str">
            <v>10.015.0015-A</v>
          </cell>
          <cell r="B10244">
            <v>10.98</v>
          </cell>
        </row>
        <row r="10245">
          <cell r="A10245" t="str">
            <v>10.016.0001-0</v>
          </cell>
          <cell r="B10245">
            <v>231.11</v>
          </cell>
        </row>
        <row r="10246">
          <cell r="A10246" t="str">
            <v>10.016.0001-A</v>
          </cell>
          <cell r="B10246">
            <v>216.59</v>
          </cell>
        </row>
        <row r="10247">
          <cell r="A10247" t="str">
            <v>10.017.0002-0</v>
          </cell>
          <cell r="B10247">
            <v>49.83</v>
          </cell>
        </row>
        <row r="10248">
          <cell r="A10248" t="str">
            <v>10.017.0002-A</v>
          </cell>
          <cell r="B10248">
            <v>45.41</v>
          </cell>
        </row>
        <row r="10249">
          <cell r="A10249" t="str">
            <v>10.017.0005-0</v>
          </cell>
          <cell r="B10249">
            <v>65.53</v>
          </cell>
        </row>
        <row r="10250">
          <cell r="A10250" t="str">
            <v>10.017.0005-A</v>
          </cell>
          <cell r="B10250">
            <v>59.98</v>
          </cell>
        </row>
        <row r="10251">
          <cell r="A10251" t="str">
            <v>10.017.0008-1</v>
          </cell>
          <cell r="B10251">
            <v>99.75</v>
          </cell>
        </row>
        <row r="10252">
          <cell r="A10252" t="str">
            <v>10.017.0008-B</v>
          </cell>
          <cell r="B10252">
            <v>91.34</v>
          </cell>
        </row>
        <row r="10253">
          <cell r="A10253" t="str">
            <v>10.017.0013-0</v>
          </cell>
          <cell r="B10253">
            <v>69.23</v>
          </cell>
        </row>
        <row r="10254">
          <cell r="A10254" t="str">
            <v>10.017.0013-A</v>
          </cell>
          <cell r="B10254">
            <v>63.14</v>
          </cell>
        </row>
        <row r="10255">
          <cell r="A10255" t="str">
            <v>10.017.0016-0</v>
          </cell>
          <cell r="B10255">
            <v>87.08</v>
          </cell>
        </row>
        <row r="10256">
          <cell r="A10256" t="str">
            <v>10.017.0016-A</v>
          </cell>
          <cell r="B10256">
            <v>79.92</v>
          </cell>
        </row>
        <row r="10257">
          <cell r="A10257" t="str">
            <v>10.017.0021-0</v>
          </cell>
          <cell r="B10257">
            <v>101.43</v>
          </cell>
        </row>
        <row r="10258">
          <cell r="A10258" t="str">
            <v>10.017.0021-A</v>
          </cell>
          <cell r="B10258">
            <v>93.05</v>
          </cell>
        </row>
        <row r="10259">
          <cell r="A10259" t="str">
            <v>10.028.0005-0</v>
          </cell>
          <cell r="B10259">
            <v>48.04</v>
          </cell>
        </row>
        <row r="10260">
          <cell r="A10260" t="str">
            <v>10.028.0005-A</v>
          </cell>
          <cell r="B10260">
            <v>44.37</v>
          </cell>
        </row>
        <row r="10261">
          <cell r="A10261" t="str">
            <v>10.028.0010-0</v>
          </cell>
          <cell r="B10261">
            <v>65.08</v>
          </cell>
        </row>
        <row r="10262">
          <cell r="A10262" t="str">
            <v>10.028.0010-A</v>
          </cell>
          <cell r="B10262">
            <v>60.26</v>
          </cell>
        </row>
        <row r="10263">
          <cell r="A10263" t="str">
            <v>10.028.0015-0</v>
          </cell>
          <cell r="B10263">
            <v>83.08</v>
          </cell>
        </row>
        <row r="10264">
          <cell r="A10264" t="str">
            <v>10.028.0015-A</v>
          </cell>
          <cell r="B10264">
            <v>76.900000000000006</v>
          </cell>
        </row>
        <row r="10265">
          <cell r="A10265" t="str">
            <v>10.028.0025-0</v>
          </cell>
          <cell r="B10265">
            <v>62.21</v>
          </cell>
        </row>
        <row r="10266">
          <cell r="A10266" t="str">
            <v>10.028.0025-A</v>
          </cell>
          <cell r="B10266">
            <v>57.46</v>
          </cell>
        </row>
        <row r="10267">
          <cell r="A10267" t="str">
            <v>10.028.0030-0</v>
          </cell>
          <cell r="B10267">
            <v>79.39</v>
          </cell>
        </row>
        <row r="10268">
          <cell r="A10268" t="str">
            <v>10.028.0030-A</v>
          </cell>
          <cell r="B10268">
            <v>73.87</v>
          </cell>
        </row>
        <row r="10269">
          <cell r="A10269" t="str">
            <v>10.028.0035-0</v>
          </cell>
          <cell r="B10269">
            <v>103.92</v>
          </cell>
        </row>
        <row r="10270">
          <cell r="A10270" t="str">
            <v>10.028.0035-A</v>
          </cell>
          <cell r="B10270">
            <v>97.07</v>
          </cell>
        </row>
        <row r="10271">
          <cell r="A10271" t="str">
            <v>10.028.0040-0</v>
          </cell>
          <cell r="B10271">
            <v>113.64</v>
          </cell>
        </row>
        <row r="10272">
          <cell r="A10272" t="str">
            <v>10.028.0040-A</v>
          </cell>
          <cell r="B10272">
            <v>108.98</v>
          </cell>
        </row>
        <row r="10273">
          <cell r="A10273" t="str">
            <v>10.028.0045-0</v>
          </cell>
          <cell r="B10273">
            <v>188.21</v>
          </cell>
        </row>
        <row r="10274">
          <cell r="A10274" t="str">
            <v>10.028.0045-A</v>
          </cell>
          <cell r="B10274">
            <v>181.3</v>
          </cell>
        </row>
        <row r="10275">
          <cell r="A10275" t="str">
            <v>10.028.0050-0</v>
          </cell>
          <cell r="B10275">
            <v>259.94</v>
          </cell>
        </row>
        <row r="10276">
          <cell r="A10276" t="str">
            <v>10.028.0050-A</v>
          </cell>
          <cell r="B10276">
            <v>251.45</v>
          </cell>
        </row>
        <row r="10277">
          <cell r="A10277" t="str">
            <v>10.060.0004-0</v>
          </cell>
          <cell r="B10277">
            <v>121.89</v>
          </cell>
        </row>
        <row r="10278">
          <cell r="A10278" t="str">
            <v>10.060.0004-A</v>
          </cell>
          <cell r="B10278">
            <v>109.95</v>
          </cell>
        </row>
        <row r="10279">
          <cell r="A10279" t="str">
            <v>10.065.0001-0</v>
          </cell>
          <cell r="B10279">
            <v>841.27</v>
          </cell>
        </row>
        <row r="10280">
          <cell r="A10280" t="str">
            <v>10.065.0001-A</v>
          </cell>
          <cell r="B10280">
            <v>782.49</v>
          </cell>
        </row>
        <row r="10281">
          <cell r="A10281" t="str">
            <v>10.065.0002-0</v>
          </cell>
          <cell r="B10281">
            <v>1026.28</v>
          </cell>
        </row>
        <row r="10282">
          <cell r="A10282" t="str">
            <v>10.065.0002-A</v>
          </cell>
          <cell r="B10282">
            <v>954.68</v>
          </cell>
        </row>
        <row r="10283">
          <cell r="A10283" t="str">
            <v>10.065.0003-0</v>
          </cell>
          <cell r="B10283">
            <v>1682.55</v>
          </cell>
        </row>
        <row r="10284">
          <cell r="A10284" t="str">
            <v>10.065.0003-A</v>
          </cell>
          <cell r="B10284">
            <v>1564.98</v>
          </cell>
        </row>
        <row r="10285">
          <cell r="A10285" t="str">
            <v>10.065.0004-0</v>
          </cell>
          <cell r="B10285">
            <v>2270.12</v>
          </cell>
        </row>
        <row r="10286">
          <cell r="A10286" t="str">
            <v>10.065.0004-A</v>
          </cell>
          <cell r="B10286">
            <v>2111.4</v>
          </cell>
        </row>
        <row r="10287">
          <cell r="A10287" t="str">
            <v>10.070.0001-0</v>
          </cell>
          <cell r="B10287">
            <v>9.9499999999999993</v>
          </cell>
        </row>
        <row r="10288">
          <cell r="A10288" t="str">
            <v>10.070.0001-A</v>
          </cell>
          <cell r="B10288">
            <v>9.51</v>
          </cell>
        </row>
        <row r="10289">
          <cell r="A10289" t="str">
            <v>10.080.0001-0</v>
          </cell>
          <cell r="B10289">
            <v>80.8</v>
          </cell>
        </row>
        <row r="10290">
          <cell r="A10290" t="str">
            <v>10.080.0001-A</v>
          </cell>
          <cell r="B10290">
            <v>70.040000000000006</v>
          </cell>
        </row>
        <row r="10291">
          <cell r="A10291" t="str">
            <v>11.001.0001-1</v>
          </cell>
          <cell r="B10291">
            <v>194.81</v>
          </cell>
        </row>
        <row r="10292">
          <cell r="A10292" t="str">
            <v>11.001.0001-B</v>
          </cell>
          <cell r="B10292">
            <v>194.81</v>
          </cell>
        </row>
        <row r="10293">
          <cell r="A10293" t="str">
            <v>11.001.0005-1</v>
          </cell>
          <cell r="B10293">
            <v>208.19</v>
          </cell>
        </row>
        <row r="10294">
          <cell r="A10294" t="str">
            <v>11.001.0005-B</v>
          </cell>
          <cell r="B10294">
            <v>208.19</v>
          </cell>
        </row>
        <row r="10295">
          <cell r="A10295" t="str">
            <v>11.001.0006-1</v>
          </cell>
          <cell r="B10295">
            <v>222.9</v>
          </cell>
        </row>
        <row r="10296">
          <cell r="A10296" t="str">
            <v>11.001.0006-B</v>
          </cell>
          <cell r="B10296">
            <v>222.9</v>
          </cell>
        </row>
        <row r="10297">
          <cell r="A10297" t="str">
            <v>11.001.0007-1</v>
          </cell>
          <cell r="B10297">
            <v>234.98</v>
          </cell>
        </row>
        <row r="10298">
          <cell r="A10298" t="str">
            <v>11.001.0007-B</v>
          </cell>
          <cell r="B10298">
            <v>234.98</v>
          </cell>
        </row>
        <row r="10299">
          <cell r="A10299" t="str">
            <v>11.001.0008-1</v>
          </cell>
          <cell r="B10299">
            <v>252.7</v>
          </cell>
        </row>
        <row r="10300">
          <cell r="A10300" t="str">
            <v>11.001.0008-B</v>
          </cell>
          <cell r="B10300">
            <v>252.7</v>
          </cell>
        </row>
        <row r="10301">
          <cell r="A10301" t="str">
            <v>11.001.0010-0</v>
          </cell>
          <cell r="B10301">
            <v>257.57</v>
          </cell>
        </row>
        <row r="10302">
          <cell r="A10302" t="str">
            <v>11.001.0010-A</v>
          </cell>
          <cell r="B10302">
            <v>257.57</v>
          </cell>
        </row>
        <row r="10303">
          <cell r="A10303" t="str">
            <v>11.001.0013-1</v>
          </cell>
          <cell r="B10303">
            <v>258.85000000000002</v>
          </cell>
        </row>
        <row r="10304">
          <cell r="A10304" t="str">
            <v>11.001.0013-B</v>
          </cell>
          <cell r="B10304">
            <v>258.85000000000002</v>
          </cell>
        </row>
        <row r="10305">
          <cell r="A10305" t="str">
            <v>11.001.0015-1</v>
          </cell>
          <cell r="B10305">
            <v>241.49</v>
          </cell>
        </row>
        <row r="10306">
          <cell r="A10306" t="str">
            <v>11.001.0015-B</v>
          </cell>
          <cell r="B10306">
            <v>241.49</v>
          </cell>
        </row>
        <row r="10307">
          <cell r="A10307" t="str">
            <v>11.001.0018-0</v>
          </cell>
          <cell r="B10307">
            <v>613.04999999999995</v>
          </cell>
        </row>
        <row r="10308">
          <cell r="A10308" t="str">
            <v>11.001.0018-A</v>
          </cell>
          <cell r="B10308">
            <v>613.04999999999995</v>
          </cell>
        </row>
        <row r="10309">
          <cell r="A10309" t="str">
            <v>11.001.0019-0</v>
          </cell>
          <cell r="B10309">
            <v>254.07</v>
          </cell>
        </row>
        <row r="10310">
          <cell r="A10310" t="str">
            <v>11.001.0019-A</v>
          </cell>
          <cell r="B10310">
            <v>254.07</v>
          </cell>
        </row>
        <row r="10311">
          <cell r="A10311" t="str">
            <v>11.001.0020-1</v>
          </cell>
          <cell r="B10311">
            <v>169.44</v>
          </cell>
        </row>
        <row r="10312">
          <cell r="A10312" t="str">
            <v>11.001.0020-B</v>
          </cell>
          <cell r="B10312">
            <v>169.44</v>
          </cell>
        </row>
        <row r="10313">
          <cell r="A10313" t="str">
            <v>11.001.0030-0</v>
          </cell>
          <cell r="B10313">
            <v>248.03</v>
          </cell>
        </row>
        <row r="10314">
          <cell r="A10314" t="str">
            <v>11.001.0030-A</v>
          </cell>
          <cell r="B10314">
            <v>248.03</v>
          </cell>
        </row>
        <row r="10315">
          <cell r="A10315" t="str">
            <v>11.001.0032-1</v>
          </cell>
          <cell r="B10315">
            <v>329.8</v>
          </cell>
        </row>
        <row r="10316">
          <cell r="A10316" t="str">
            <v>11.001.0032-B</v>
          </cell>
          <cell r="B10316">
            <v>329.8</v>
          </cell>
        </row>
        <row r="10317">
          <cell r="A10317" t="str">
            <v>11.001.0036-1</v>
          </cell>
          <cell r="B10317">
            <v>275.52</v>
          </cell>
        </row>
        <row r="10318">
          <cell r="A10318" t="str">
            <v>11.001.0036-B</v>
          </cell>
          <cell r="B10318">
            <v>275.52</v>
          </cell>
        </row>
        <row r="10319">
          <cell r="A10319" t="str">
            <v>11.001.0038-1</v>
          </cell>
          <cell r="B10319">
            <v>300.77999999999997</v>
          </cell>
        </row>
        <row r="10320">
          <cell r="A10320" t="str">
            <v>11.001.0038-B</v>
          </cell>
          <cell r="B10320">
            <v>300.77999999999997</v>
          </cell>
        </row>
        <row r="10321">
          <cell r="A10321" t="str">
            <v>11.001.0040-1</v>
          </cell>
          <cell r="B10321">
            <v>322.95999999999998</v>
          </cell>
        </row>
        <row r="10322">
          <cell r="A10322" t="str">
            <v>11.001.0040-B</v>
          </cell>
          <cell r="B10322">
            <v>322.95999999999998</v>
          </cell>
        </row>
        <row r="10323">
          <cell r="A10323" t="str">
            <v>11.002.0010-0</v>
          </cell>
          <cell r="B10323">
            <v>129.28</v>
          </cell>
        </row>
        <row r="10324">
          <cell r="A10324" t="str">
            <v>11.002.0010-A</v>
          </cell>
          <cell r="B10324">
            <v>112.06</v>
          </cell>
        </row>
        <row r="10325">
          <cell r="A10325" t="str">
            <v>11.002.0011-1</v>
          </cell>
          <cell r="B10325">
            <v>46.35</v>
          </cell>
        </row>
        <row r="10326">
          <cell r="A10326" t="str">
            <v>11.002.0011-B</v>
          </cell>
          <cell r="B10326">
            <v>41.4</v>
          </cell>
        </row>
        <row r="10327">
          <cell r="A10327" t="str">
            <v>11.002.0012-1</v>
          </cell>
          <cell r="B10327">
            <v>59.53</v>
          </cell>
        </row>
        <row r="10328">
          <cell r="A10328" t="str">
            <v>11.002.0012-B</v>
          </cell>
          <cell r="B10328">
            <v>52.22</v>
          </cell>
        </row>
        <row r="10329">
          <cell r="A10329" t="str">
            <v>11.002.0013-1</v>
          </cell>
          <cell r="B10329">
            <v>77.040000000000006</v>
          </cell>
        </row>
        <row r="10330">
          <cell r="A10330" t="str">
            <v>11.002.0013-B</v>
          </cell>
          <cell r="B10330">
            <v>67.349999999999994</v>
          </cell>
        </row>
        <row r="10331">
          <cell r="A10331" t="str">
            <v>11.002.0014-1</v>
          </cell>
          <cell r="B10331">
            <v>92.18</v>
          </cell>
        </row>
        <row r="10332">
          <cell r="A10332" t="str">
            <v>11.002.0014-B</v>
          </cell>
          <cell r="B10332">
            <v>80.709999999999994</v>
          </cell>
        </row>
        <row r="10333">
          <cell r="A10333" t="str">
            <v>11.002.0015-1</v>
          </cell>
          <cell r="B10333">
            <v>105.6</v>
          </cell>
        </row>
        <row r="10334">
          <cell r="A10334" t="str">
            <v>11.002.0015-B</v>
          </cell>
          <cell r="B10334">
            <v>92.68</v>
          </cell>
        </row>
        <row r="10335">
          <cell r="A10335" t="str">
            <v>11.002.0017-1</v>
          </cell>
          <cell r="B10335">
            <v>40.28</v>
          </cell>
        </row>
        <row r="10336">
          <cell r="A10336" t="str">
            <v>11.002.0017-B</v>
          </cell>
          <cell r="B10336">
            <v>37.32</v>
          </cell>
        </row>
        <row r="10337">
          <cell r="A10337" t="str">
            <v>11.002.0018-0</v>
          </cell>
          <cell r="B10337">
            <v>47.84</v>
          </cell>
        </row>
        <row r="10338">
          <cell r="A10338" t="str">
            <v>11.002.0018-A</v>
          </cell>
          <cell r="B10338">
            <v>43.69</v>
          </cell>
        </row>
        <row r="10339">
          <cell r="A10339" t="str">
            <v>11.002.0021-1</v>
          </cell>
          <cell r="B10339">
            <v>91.5</v>
          </cell>
        </row>
        <row r="10340">
          <cell r="A10340" t="str">
            <v>11.002.0021-B</v>
          </cell>
          <cell r="B10340">
            <v>79.650000000000006</v>
          </cell>
        </row>
        <row r="10341">
          <cell r="A10341" t="str">
            <v>11.002.0022-1</v>
          </cell>
          <cell r="B10341">
            <v>95.45</v>
          </cell>
        </row>
        <row r="10342">
          <cell r="A10342" t="str">
            <v>11.002.0022-B</v>
          </cell>
          <cell r="B10342">
            <v>83.16</v>
          </cell>
        </row>
        <row r="10343">
          <cell r="A10343" t="str">
            <v>11.002.0023-1</v>
          </cell>
          <cell r="B10343">
            <v>115.23</v>
          </cell>
        </row>
        <row r="10344">
          <cell r="A10344" t="str">
            <v>11.002.0023-B</v>
          </cell>
          <cell r="B10344">
            <v>100.64</v>
          </cell>
        </row>
        <row r="10345">
          <cell r="A10345" t="str">
            <v>11.002.0024-1</v>
          </cell>
          <cell r="B10345">
            <v>127.29</v>
          </cell>
        </row>
        <row r="10346">
          <cell r="A10346" t="str">
            <v>11.002.0024-B</v>
          </cell>
          <cell r="B10346">
            <v>111.17</v>
          </cell>
        </row>
        <row r="10347">
          <cell r="A10347" t="str">
            <v>11.002.0025-1</v>
          </cell>
          <cell r="B10347">
            <v>169.57</v>
          </cell>
        </row>
        <row r="10348">
          <cell r="A10348" t="str">
            <v>11.002.0025-B</v>
          </cell>
          <cell r="B10348">
            <v>147.69999999999999</v>
          </cell>
        </row>
        <row r="10349">
          <cell r="A10349" t="str">
            <v>11.002.0027-1</v>
          </cell>
          <cell r="B10349">
            <v>80.209999999999994</v>
          </cell>
        </row>
        <row r="10350">
          <cell r="A10350" t="str">
            <v>11.002.0027-B</v>
          </cell>
          <cell r="B10350">
            <v>69.849999999999994</v>
          </cell>
        </row>
        <row r="10351">
          <cell r="A10351" t="str">
            <v>11.002.0028-1</v>
          </cell>
          <cell r="B10351">
            <v>93.26</v>
          </cell>
        </row>
        <row r="10352">
          <cell r="A10352" t="str">
            <v>11.002.0028-B</v>
          </cell>
          <cell r="B10352">
            <v>81.150000000000006</v>
          </cell>
        </row>
        <row r="10353">
          <cell r="A10353" t="str">
            <v>11.002.0029-1</v>
          </cell>
          <cell r="B10353">
            <v>103.97</v>
          </cell>
        </row>
        <row r="10354">
          <cell r="A10354" t="str">
            <v>11.002.0029-B</v>
          </cell>
          <cell r="B10354">
            <v>90.88</v>
          </cell>
        </row>
        <row r="10355">
          <cell r="A10355" t="str">
            <v>11.002.0030-1</v>
          </cell>
          <cell r="B10355">
            <v>115.89</v>
          </cell>
        </row>
        <row r="10356">
          <cell r="A10356" t="str">
            <v>11.002.0030-B</v>
          </cell>
          <cell r="B10356">
            <v>101.27</v>
          </cell>
        </row>
        <row r="10357">
          <cell r="A10357" t="str">
            <v>11.002.0031-1</v>
          </cell>
          <cell r="B10357">
            <v>153.37</v>
          </cell>
        </row>
        <row r="10358">
          <cell r="A10358" t="str">
            <v>11.002.0031-B</v>
          </cell>
          <cell r="B10358">
            <v>133.63999999999999</v>
          </cell>
        </row>
        <row r="10359">
          <cell r="A10359" t="str">
            <v>11.002.0033-1</v>
          </cell>
          <cell r="B10359">
            <v>70.2</v>
          </cell>
        </row>
        <row r="10360">
          <cell r="A10360" t="str">
            <v>11.002.0033-B</v>
          </cell>
          <cell r="B10360">
            <v>60.93</v>
          </cell>
        </row>
        <row r="10361">
          <cell r="A10361" t="str">
            <v>11.002.0034-1</v>
          </cell>
          <cell r="B10361">
            <v>70.64</v>
          </cell>
        </row>
        <row r="10362">
          <cell r="A10362" t="str">
            <v>11.002.0034-B</v>
          </cell>
          <cell r="B10362">
            <v>61.29</v>
          </cell>
        </row>
        <row r="10363">
          <cell r="A10363" t="str">
            <v>11.002.0035-1</v>
          </cell>
          <cell r="B10363">
            <v>71.3</v>
          </cell>
        </row>
        <row r="10364">
          <cell r="A10364" t="str">
            <v>11.002.0035-B</v>
          </cell>
          <cell r="B10364">
            <v>61.85</v>
          </cell>
        </row>
        <row r="10365">
          <cell r="A10365" t="str">
            <v>11.002.0036-1</v>
          </cell>
          <cell r="B10365">
            <v>73.94</v>
          </cell>
        </row>
        <row r="10366">
          <cell r="A10366" t="str">
            <v>11.002.0036-B</v>
          </cell>
          <cell r="B10366">
            <v>64.13</v>
          </cell>
        </row>
        <row r="10367">
          <cell r="A10367" t="str">
            <v>11.002.0037-1</v>
          </cell>
          <cell r="B10367">
            <v>85.35</v>
          </cell>
        </row>
        <row r="10368">
          <cell r="A10368" t="str">
            <v>11.002.0037-B</v>
          </cell>
          <cell r="B10368">
            <v>73.989999999999995</v>
          </cell>
        </row>
        <row r="10369">
          <cell r="A10369" t="str">
            <v>11.002.0039-1</v>
          </cell>
          <cell r="B10369">
            <v>6.64</v>
          </cell>
        </row>
        <row r="10370">
          <cell r="A10370" t="str">
            <v>11.002.0039-B</v>
          </cell>
          <cell r="B10370">
            <v>5.75</v>
          </cell>
        </row>
        <row r="10371">
          <cell r="A10371" t="str">
            <v>11.002.0040-1</v>
          </cell>
          <cell r="B10371">
            <v>3.97</v>
          </cell>
        </row>
        <row r="10372">
          <cell r="A10372" t="str">
            <v>11.002.0040-B</v>
          </cell>
          <cell r="B10372">
            <v>3.53</v>
          </cell>
        </row>
        <row r="10373">
          <cell r="A10373" t="str">
            <v>11.002.0041-0</v>
          </cell>
          <cell r="B10373">
            <v>80.64</v>
          </cell>
        </row>
        <row r="10374">
          <cell r="A10374" t="str">
            <v>11.002.0041-A</v>
          </cell>
          <cell r="B10374">
            <v>69.989999999999995</v>
          </cell>
        </row>
        <row r="10375">
          <cell r="A10375" t="str">
            <v>11.002.0042-0</v>
          </cell>
          <cell r="B10375">
            <v>81.12</v>
          </cell>
        </row>
        <row r="10376">
          <cell r="A10376" t="str">
            <v>11.002.0042-A</v>
          </cell>
          <cell r="B10376">
            <v>70.39</v>
          </cell>
        </row>
        <row r="10377">
          <cell r="A10377" t="str">
            <v>11.002.0043-1</v>
          </cell>
          <cell r="B10377">
            <v>81.99</v>
          </cell>
        </row>
        <row r="10378">
          <cell r="A10378" t="str">
            <v>11.002.0043-B</v>
          </cell>
          <cell r="B10378">
            <v>71.13</v>
          </cell>
        </row>
        <row r="10379">
          <cell r="A10379" t="str">
            <v>11.002.0044-0</v>
          </cell>
          <cell r="B10379">
            <v>84.93</v>
          </cell>
        </row>
        <row r="10380">
          <cell r="A10380" t="str">
            <v>11.002.0044-A</v>
          </cell>
          <cell r="B10380">
            <v>73.66</v>
          </cell>
        </row>
        <row r="10381">
          <cell r="A10381" t="str">
            <v>11.002.0045-0</v>
          </cell>
          <cell r="B10381">
            <v>98.07</v>
          </cell>
        </row>
        <row r="10382">
          <cell r="A10382" t="str">
            <v>11.002.0045-A</v>
          </cell>
          <cell r="B10382">
            <v>85.02</v>
          </cell>
        </row>
        <row r="10383">
          <cell r="A10383" t="str">
            <v>11.002.0060-0</v>
          </cell>
          <cell r="B10383">
            <v>138.80000000000001</v>
          </cell>
        </row>
        <row r="10384">
          <cell r="A10384" t="str">
            <v>11.002.0060-A</v>
          </cell>
          <cell r="B10384">
            <v>121.58</v>
          </cell>
        </row>
        <row r="10385">
          <cell r="A10385" t="str">
            <v>11.003.0001-1</v>
          </cell>
          <cell r="B10385">
            <v>387.09</v>
          </cell>
        </row>
        <row r="10386">
          <cell r="A10386" t="str">
            <v>11.003.0001-B</v>
          </cell>
          <cell r="B10386">
            <v>362.81</v>
          </cell>
        </row>
        <row r="10387">
          <cell r="A10387" t="str">
            <v>11.003.0002-0</v>
          </cell>
          <cell r="B10387">
            <v>400.46</v>
          </cell>
        </row>
        <row r="10388">
          <cell r="A10388" t="str">
            <v>11.003.0002-A</v>
          </cell>
          <cell r="B10388">
            <v>376.19</v>
          </cell>
        </row>
        <row r="10389">
          <cell r="A10389" t="str">
            <v>11.003.0003-1</v>
          </cell>
          <cell r="B10389">
            <v>415.18</v>
          </cell>
        </row>
        <row r="10390">
          <cell r="A10390" t="str">
            <v>11.003.0003-B</v>
          </cell>
          <cell r="B10390">
            <v>390.91</v>
          </cell>
        </row>
        <row r="10391">
          <cell r="A10391" t="str">
            <v>11.003.0005-1</v>
          </cell>
          <cell r="B10391">
            <v>427.25</v>
          </cell>
        </row>
        <row r="10392">
          <cell r="A10392" t="str">
            <v>11.003.0005-B</v>
          </cell>
          <cell r="B10392">
            <v>402.98</v>
          </cell>
        </row>
        <row r="10393">
          <cell r="A10393" t="str">
            <v>11.003.0006-0</v>
          </cell>
          <cell r="B10393">
            <v>444.97</v>
          </cell>
        </row>
        <row r="10394">
          <cell r="A10394" t="str">
            <v>11.003.0006-A</v>
          </cell>
          <cell r="B10394">
            <v>420.7</v>
          </cell>
        </row>
        <row r="10395">
          <cell r="A10395" t="str">
            <v>11.003.0007-0</v>
          </cell>
          <cell r="B10395">
            <v>449.84</v>
          </cell>
        </row>
        <row r="10396">
          <cell r="A10396" t="str">
            <v>11.003.0007-A</v>
          </cell>
          <cell r="B10396">
            <v>425.57</v>
          </cell>
        </row>
        <row r="10397">
          <cell r="A10397" t="str">
            <v>11.003.0008-0</v>
          </cell>
          <cell r="B10397">
            <v>451.12</v>
          </cell>
        </row>
        <row r="10398">
          <cell r="A10398" t="str">
            <v>11.003.0008-A</v>
          </cell>
          <cell r="B10398">
            <v>426.85</v>
          </cell>
        </row>
        <row r="10399">
          <cell r="A10399" t="str">
            <v>11.003.0010-0</v>
          </cell>
          <cell r="B10399">
            <v>427.5</v>
          </cell>
        </row>
        <row r="10400">
          <cell r="A10400" t="str">
            <v>11.003.0010-A</v>
          </cell>
          <cell r="B10400">
            <v>403.23</v>
          </cell>
        </row>
        <row r="10401">
          <cell r="A10401" t="str">
            <v>11.003.0014-1</v>
          </cell>
          <cell r="B10401">
            <v>343.86</v>
          </cell>
        </row>
        <row r="10402">
          <cell r="A10402" t="str">
            <v>11.003.0014-B</v>
          </cell>
          <cell r="B10402">
            <v>322.93</v>
          </cell>
        </row>
        <row r="10403">
          <cell r="A10403" t="str">
            <v>11.003.0015-0</v>
          </cell>
          <cell r="B10403">
            <v>297.91000000000003</v>
          </cell>
        </row>
        <row r="10404">
          <cell r="A10404" t="str">
            <v>11.003.0015-A</v>
          </cell>
          <cell r="B10404">
            <v>276.98</v>
          </cell>
        </row>
        <row r="10405">
          <cell r="A10405" t="str">
            <v>11.003.0020-0</v>
          </cell>
          <cell r="B10405">
            <v>335.57</v>
          </cell>
        </row>
        <row r="10406">
          <cell r="A10406" t="str">
            <v>11.003.0020-A</v>
          </cell>
          <cell r="B10406">
            <v>314.27999999999997</v>
          </cell>
        </row>
        <row r="10407">
          <cell r="A10407" t="str">
            <v>11.003.0050-0</v>
          </cell>
          <cell r="B10407">
            <v>42.23</v>
          </cell>
        </row>
        <row r="10408">
          <cell r="A10408" t="str">
            <v>11.003.0050-A</v>
          </cell>
          <cell r="B10408">
            <v>38.119999999999997</v>
          </cell>
        </row>
        <row r="10409">
          <cell r="A10409" t="str">
            <v>11.003.0052-0</v>
          </cell>
          <cell r="B10409">
            <v>43.04</v>
          </cell>
        </row>
        <row r="10410">
          <cell r="A10410" t="str">
            <v>11.003.0052-A</v>
          </cell>
          <cell r="B10410">
            <v>38.93</v>
          </cell>
        </row>
        <row r="10411">
          <cell r="A10411" t="str">
            <v>11.003.0054-0</v>
          </cell>
          <cell r="B10411">
            <v>43.7</v>
          </cell>
        </row>
        <row r="10412">
          <cell r="A10412" t="str">
            <v>11.003.0054-A</v>
          </cell>
          <cell r="B10412">
            <v>39.590000000000003</v>
          </cell>
        </row>
        <row r="10413">
          <cell r="A10413" t="str">
            <v>11.003.0056-0</v>
          </cell>
          <cell r="B10413">
            <v>44.68</v>
          </cell>
        </row>
        <row r="10414">
          <cell r="A10414" t="str">
            <v>11.003.0056-A</v>
          </cell>
          <cell r="B10414">
            <v>40.57</v>
          </cell>
        </row>
        <row r="10415">
          <cell r="A10415" t="str">
            <v>11.003.0060-0</v>
          </cell>
          <cell r="B10415">
            <v>47.43</v>
          </cell>
        </row>
        <row r="10416">
          <cell r="A10416" t="str">
            <v>11.003.0060-A</v>
          </cell>
          <cell r="B10416">
            <v>43.32</v>
          </cell>
        </row>
        <row r="10417">
          <cell r="A10417" t="str">
            <v>11.003.0062-0</v>
          </cell>
          <cell r="B10417">
            <v>48.61</v>
          </cell>
        </row>
        <row r="10418">
          <cell r="A10418" t="str">
            <v>11.003.0062-A</v>
          </cell>
          <cell r="B10418">
            <v>44.5</v>
          </cell>
        </row>
        <row r="10419">
          <cell r="A10419" t="str">
            <v>11.003.0064-0</v>
          </cell>
          <cell r="B10419">
            <v>49.58</v>
          </cell>
        </row>
        <row r="10420">
          <cell r="A10420" t="str">
            <v>11.003.0064-A</v>
          </cell>
          <cell r="B10420">
            <v>45.47</v>
          </cell>
        </row>
        <row r="10421">
          <cell r="A10421" t="str">
            <v>11.003.0066-0</v>
          </cell>
          <cell r="B10421">
            <v>51</v>
          </cell>
        </row>
        <row r="10422">
          <cell r="A10422" t="str">
            <v>11.003.0066-A</v>
          </cell>
          <cell r="B10422">
            <v>46.88</v>
          </cell>
        </row>
        <row r="10423">
          <cell r="A10423" t="str">
            <v>11.003.0070-0</v>
          </cell>
          <cell r="B10423">
            <v>53.68</v>
          </cell>
        </row>
        <row r="10424">
          <cell r="A10424" t="str">
            <v>11.003.0070-A</v>
          </cell>
          <cell r="B10424">
            <v>49.57</v>
          </cell>
        </row>
        <row r="10425">
          <cell r="A10425" t="str">
            <v>11.003.0072-0</v>
          </cell>
          <cell r="B10425">
            <v>55.3</v>
          </cell>
        </row>
        <row r="10426">
          <cell r="A10426" t="str">
            <v>11.003.0072-A</v>
          </cell>
          <cell r="B10426">
            <v>51.19</v>
          </cell>
        </row>
        <row r="10427">
          <cell r="A10427" t="str">
            <v>11.003.0074-0</v>
          </cell>
          <cell r="B10427">
            <v>56.63</v>
          </cell>
        </row>
        <row r="10428">
          <cell r="A10428" t="str">
            <v>11.003.0074-A</v>
          </cell>
          <cell r="B10428">
            <v>52.52</v>
          </cell>
        </row>
        <row r="10429">
          <cell r="A10429" t="str">
            <v>11.003.0076-0</v>
          </cell>
          <cell r="B10429">
            <v>58.58</v>
          </cell>
        </row>
        <row r="10430">
          <cell r="A10430" t="str">
            <v>11.003.0076-A</v>
          </cell>
          <cell r="B10430">
            <v>54.46</v>
          </cell>
        </row>
        <row r="10431">
          <cell r="A10431" t="str">
            <v>11.004.0001-1</v>
          </cell>
          <cell r="B10431">
            <v>29.36</v>
          </cell>
        </row>
        <row r="10432">
          <cell r="A10432" t="str">
            <v>11.004.0001-B</v>
          </cell>
          <cell r="B10432">
            <v>26.14</v>
          </cell>
        </row>
        <row r="10433">
          <cell r="A10433" t="str">
            <v>11.004.0002-0</v>
          </cell>
          <cell r="B10433">
            <v>236.22</v>
          </cell>
        </row>
        <row r="10434">
          <cell r="A10434" t="str">
            <v>11.004.0002-A</v>
          </cell>
          <cell r="B10434">
            <v>209.37</v>
          </cell>
        </row>
        <row r="10435">
          <cell r="A10435" t="str">
            <v>11.004.0003-0</v>
          </cell>
          <cell r="B10435">
            <v>289.39999999999998</v>
          </cell>
        </row>
        <row r="10436">
          <cell r="A10436" t="str">
            <v>11.004.0003-A</v>
          </cell>
          <cell r="B10436">
            <v>262.55</v>
          </cell>
        </row>
        <row r="10437">
          <cell r="A10437" t="str">
            <v>11.004.0020-1</v>
          </cell>
          <cell r="B10437">
            <v>54.4</v>
          </cell>
        </row>
        <row r="10438">
          <cell r="A10438" t="str">
            <v>11.004.0020-B</v>
          </cell>
          <cell r="B10438">
            <v>48.68</v>
          </cell>
        </row>
        <row r="10439">
          <cell r="A10439" t="str">
            <v>11.004.0021-1</v>
          </cell>
          <cell r="B10439">
            <v>59.27</v>
          </cell>
        </row>
        <row r="10440">
          <cell r="A10440" t="str">
            <v>11.004.0021-B</v>
          </cell>
          <cell r="B10440">
            <v>53.55</v>
          </cell>
        </row>
        <row r="10441">
          <cell r="A10441" t="str">
            <v>11.004.0022-1</v>
          </cell>
          <cell r="B10441">
            <v>65.69</v>
          </cell>
        </row>
        <row r="10442">
          <cell r="A10442" t="str">
            <v>11.004.0022-B</v>
          </cell>
          <cell r="B10442">
            <v>59.97</v>
          </cell>
        </row>
        <row r="10443">
          <cell r="A10443" t="str">
            <v>11.004.0023-1</v>
          </cell>
          <cell r="B10443">
            <v>74.150000000000006</v>
          </cell>
        </row>
        <row r="10444">
          <cell r="A10444" t="str">
            <v>11.004.0023-B</v>
          </cell>
          <cell r="B10444">
            <v>68.44</v>
          </cell>
        </row>
        <row r="10445">
          <cell r="A10445" t="str">
            <v>11.004.0024-1</v>
          </cell>
          <cell r="B10445">
            <v>98.58</v>
          </cell>
        </row>
        <row r="10446">
          <cell r="A10446" t="str">
            <v>11.004.0024-B</v>
          </cell>
          <cell r="B10446">
            <v>89.01</v>
          </cell>
        </row>
        <row r="10447">
          <cell r="A10447" t="str">
            <v>11.004.0025-1</v>
          </cell>
          <cell r="B10447">
            <v>90.68</v>
          </cell>
        </row>
        <row r="10448">
          <cell r="A10448" t="str">
            <v>11.004.0025-B</v>
          </cell>
          <cell r="B10448">
            <v>81.099999999999994</v>
          </cell>
        </row>
        <row r="10449">
          <cell r="A10449" t="str">
            <v>11.004.0026-0</v>
          </cell>
          <cell r="B10449">
            <v>56.03</v>
          </cell>
        </row>
        <row r="10450">
          <cell r="A10450" t="str">
            <v>11.004.0026-A</v>
          </cell>
          <cell r="B10450">
            <v>50.57</v>
          </cell>
        </row>
        <row r="10451">
          <cell r="A10451" t="str">
            <v>11.004.0027-0</v>
          </cell>
          <cell r="B10451">
            <v>133.83000000000001</v>
          </cell>
        </row>
        <row r="10452">
          <cell r="A10452" t="str">
            <v>11.004.0027-A</v>
          </cell>
          <cell r="B10452">
            <v>125.48</v>
          </cell>
        </row>
        <row r="10453">
          <cell r="A10453" t="str">
            <v>11.004.0028-0</v>
          </cell>
          <cell r="B10453">
            <v>109.6</v>
          </cell>
        </row>
        <row r="10454">
          <cell r="A10454" t="str">
            <v>11.004.0028-A</v>
          </cell>
          <cell r="B10454">
            <v>100.01</v>
          </cell>
        </row>
        <row r="10455">
          <cell r="A10455" t="str">
            <v>11.004.0029-0</v>
          </cell>
          <cell r="B10455">
            <v>27.84</v>
          </cell>
        </row>
        <row r="10456">
          <cell r="A10456" t="str">
            <v>11.004.0029-A</v>
          </cell>
          <cell r="B10456">
            <v>25.25</v>
          </cell>
        </row>
        <row r="10457">
          <cell r="A10457" t="str">
            <v>11.004.0030-1</v>
          </cell>
          <cell r="B10457">
            <v>47.33</v>
          </cell>
        </row>
        <row r="10458">
          <cell r="A10458" t="str">
            <v>11.004.0030-B</v>
          </cell>
          <cell r="B10458">
            <v>43.89</v>
          </cell>
        </row>
        <row r="10459">
          <cell r="A10459" t="str">
            <v>11.004.0035-1</v>
          </cell>
          <cell r="B10459">
            <v>9.25</v>
          </cell>
        </row>
        <row r="10460">
          <cell r="A10460" t="str">
            <v>11.004.0035-B</v>
          </cell>
          <cell r="B10460">
            <v>8.3800000000000008</v>
          </cell>
        </row>
        <row r="10461">
          <cell r="A10461" t="str">
            <v>11.004.0036-0</v>
          </cell>
          <cell r="B10461">
            <v>11.56</v>
          </cell>
        </row>
        <row r="10462">
          <cell r="A10462" t="str">
            <v>11.004.0036-A</v>
          </cell>
          <cell r="B10462">
            <v>10.61</v>
          </cell>
        </row>
        <row r="10463">
          <cell r="A10463" t="str">
            <v>11.004.0037-0</v>
          </cell>
          <cell r="B10463">
            <v>13.36</v>
          </cell>
        </row>
        <row r="10464">
          <cell r="A10464" t="str">
            <v>11.004.0037-A</v>
          </cell>
          <cell r="B10464">
            <v>12.26</v>
          </cell>
        </row>
        <row r="10465">
          <cell r="A10465" t="str">
            <v>11.004.0038-1</v>
          </cell>
          <cell r="B10465">
            <v>17.8</v>
          </cell>
        </row>
        <row r="10466">
          <cell r="A10466" t="str">
            <v>11.004.0038-B</v>
          </cell>
          <cell r="B10466">
            <v>16.329999999999998</v>
          </cell>
        </row>
        <row r="10467">
          <cell r="A10467" t="str">
            <v>11.004.0053-1</v>
          </cell>
          <cell r="B10467">
            <v>71.88</v>
          </cell>
        </row>
        <row r="10468">
          <cell r="A10468" t="str">
            <v>11.004.0053-B</v>
          </cell>
          <cell r="B10468">
            <v>65.5</v>
          </cell>
        </row>
        <row r="10469">
          <cell r="A10469" t="str">
            <v>11.004.0055-0</v>
          </cell>
          <cell r="B10469">
            <v>2143</v>
          </cell>
        </row>
        <row r="10470">
          <cell r="A10470" t="str">
            <v>11.004.0055-A</v>
          </cell>
          <cell r="B10470">
            <v>2091.61</v>
          </cell>
        </row>
        <row r="10471">
          <cell r="A10471" t="str">
            <v>11.004.0060-0</v>
          </cell>
          <cell r="B10471">
            <v>128.44</v>
          </cell>
        </row>
        <row r="10472">
          <cell r="A10472" t="str">
            <v>11.004.0060-A</v>
          </cell>
          <cell r="B10472">
            <v>120.08</v>
          </cell>
        </row>
        <row r="10473">
          <cell r="A10473" t="str">
            <v>11.004.0061-0</v>
          </cell>
          <cell r="B10473">
            <v>10.79</v>
          </cell>
        </row>
        <row r="10474">
          <cell r="A10474" t="str">
            <v>11.004.0061-A</v>
          </cell>
          <cell r="B10474">
            <v>10.01</v>
          </cell>
        </row>
        <row r="10475">
          <cell r="A10475" t="str">
            <v>11.004.0063-0</v>
          </cell>
          <cell r="B10475">
            <v>10.07</v>
          </cell>
        </row>
        <row r="10476">
          <cell r="A10476" t="str">
            <v>11.004.0063-A</v>
          </cell>
          <cell r="B10476">
            <v>9.3000000000000007</v>
          </cell>
        </row>
        <row r="10477">
          <cell r="A10477" t="str">
            <v>11.004.0065-0</v>
          </cell>
          <cell r="B10477">
            <v>28.5</v>
          </cell>
        </row>
        <row r="10478">
          <cell r="A10478" t="str">
            <v>11.004.0065-A</v>
          </cell>
          <cell r="B10478">
            <v>25.93</v>
          </cell>
        </row>
        <row r="10479">
          <cell r="A10479" t="str">
            <v>11.004.0066-0</v>
          </cell>
          <cell r="B10479">
            <v>25.81</v>
          </cell>
        </row>
        <row r="10480">
          <cell r="A10480" t="str">
            <v>11.004.0066-A</v>
          </cell>
          <cell r="B10480">
            <v>23.24</v>
          </cell>
        </row>
        <row r="10481">
          <cell r="A10481" t="str">
            <v>11.004.0069-1</v>
          </cell>
          <cell r="B10481">
            <v>37.94</v>
          </cell>
        </row>
        <row r="10482">
          <cell r="A10482" t="str">
            <v>11.004.0069-B</v>
          </cell>
          <cell r="B10482">
            <v>34.340000000000003</v>
          </cell>
        </row>
        <row r="10483">
          <cell r="A10483" t="str">
            <v>11.004.0070-1</v>
          </cell>
          <cell r="B10483">
            <v>34.89</v>
          </cell>
        </row>
        <row r="10484">
          <cell r="A10484" t="str">
            <v>11.004.0070-B</v>
          </cell>
          <cell r="B10484">
            <v>31.29</v>
          </cell>
        </row>
        <row r="10485">
          <cell r="A10485" t="str">
            <v>11.004.0072-1</v>
          </cell>
          <cell r="B10485">
            <v>58.98</v>
          </cell>
        </row>
        <row r="10486">
          <cell r="A10486" t="str">
            <v>11.004.0072-B</v>
          </cell>
          <cell r="B10486">
            <v>53.32</v>
          </cell>
        </row>
        <row r="10487">
          <cell r="A10487" t="str">
            <v>11.004.0073-1</v>
          </cell>
          <cell r="B10487">
            <v>54.43</v>
          </cell>
        </row>
        <row r="10488">
          <cell r="A10488" t="str">
            <v>11.004.0073-B</v>
          </cell>
          <cell r="B10488">
            <v>48.78</v>
          </cell>
        </row>
        <row r="10489">
          <cell r="A10489" t="str">
            <v>11.004.0075-0</v>
          </cell>
          <cell r="B10489">
            <v>68.209999999999994</v>
          </cell>
        </row>
        <row r="10490">
          <cell r="A10490" t="str">
            <v>11.004.0075-A</v>
          </cell>
          <cell r="B10490">
            <v>61.53</v>
          </cell>
        </row>
        <row r="10491">
          <cell r="A10491" t="str">
            <v>11.004.0076-1</v>
          </cell>
          <cell r="B10491">
            <v>63.01</v>
          </cell>
        </row>
        <row r="10492">
          <cell r="A10492" t="str">
            <v>11.004.0076-B</v>
          </cell>
          <cell r="B10492">
            <v>56.33</v>
          </cell>
        </row>
        <row r="10493">
          <cell r="A10493" t="str">
            <v>11.004.0080-0</v>
          </cell>
          <cell r="B10493">
            <v>3.27</v>
          </cell>
        </row>
        <row r="10494">
          <cell r="A10494" t="str">
            <v>11.004.0080-A</v>
          </cell>
          <cell r="B10494">
            <v>2.94</v>
          </cell>
        </row>
        <row r="10495">
          <cell r="A10495" t="str">
            <v>11.004.0100-0</v>
          </cell>
          <cell r="B10495">
            <v>79.58</v>
          </cell>
        </row>
        <row r="10496">
          <cell r="A10496" t="str">
            <v>11.004.0100-A</v>
          </cell>
          <cell r="B10496">
            <v>76.41</v>
          </cell>
        </row>
        <row r="10497">
          <cell r="A10497" t="str">
            <v>11.004.0200-0</v>
          </cell>
          <cell r="B10497">
            <v>712.92</v>
          </cell>
        </row>
        <row r="10498">
          <cell r="A10498" t="str">
            <v>11.004.0200-A</v>
          </cell>
          <cell r="B10498">
            <v>666.68</v>
          </cell>
        </row>
        <row r="10499">
          <cell r="A10499" t="str">
            <v>11.005.0001-1</v>
          </cell>
          <cell r="B10499">
            <v>74.23</v>
          </cell>
        </row>
        <row r="10500">
          <cell r="A10500" t="str">
            <v>11.005.0001-B</v>
          </cell>
          <cell r="B10500">
            <v>65.78</v>
          </cell>
        </row>
        <row r="10501">
          <cell r="A10501" t="str">
            <v>11.005.0002-1</v>
          </cell>
          <cell r="B10501">
            <v>96.27</v>
          </cell>
        </row>
        <row r="10502">
          <cell r="A10502" t="str">
            <v>11.005.0002-B</v>
          </cell>
          <cell r="B10502">
            <v>87.82</v>
          </cell>
        </row>
        <row r="10503">
          <cell r="A10503" t="str">
            <v>11.005.0005-1</v>
          </cell>
          <cell r="B10503">
            <v>152.62</v>
          </cell>
        </row>
        <row r="10504">
          <cell r="A10504" t="str">
            <v>11.005.0005-B</v>
          </cell>
          <cell r="B10504">
            <v>140.99</v>
          </cell>
        </row>
        <row r="10505">
          <cell r="A10505" t="str">
            <v>11.005.0006-1</v>
          </cell>
          <cell r="B10505">
            <v>127.31</v>
          </cell>
        </row>
        <row r="10506">
          <cell r="A10506" t="str">
            <v>11.005.0006-B</v>
          </cell>
          <cell r="B10506">
            <v>114.91</v>
          </cell>
        </row>
        <row r="10507">
          <cell r="A10507" t="str">
            <v>11.005.0010-0</v>
          </cell>
          <cell r="B10507">
            <v>58.05</v>
          </cell>
        </row>
        <row r="10508">
          <cell r="A10508" t="str">
            <v>11.005.0010-A</v>
          </cell>
          <cell r="B10508">
            <v>51.56</v>
          </cell>
        </row>
        <row r="10509">
          <cell r="A10509" t="str">
            <v>11.005.0012-0</v>
          </cell>
          <cell r="B10509">
            <v>68.400000000000006</v>
          </cell>
        </row>
        <row r="10510">
          <cell r="A10510" t="str">
            <v>11.005.0012-A</v>
          </cell>
          <cell r="B10510">
            <v>61.9</v>
          </cell>
        </row>
        <row r="10511">
          <cell r="A10511" t="str">
            <v>11.005.0015-0</v>
          </cell>
          <cell r="B10511">
            <v>87.36</v>
          </cell>
        </row>
        <row r="10512">
          <cell r="A10512" t="str">
            <v>11.005.0015-A</v>
          </cell>
          <cell r="B10512">
            <v>78.91</v>
          </cell>
        </row>
        <row r="10513">
          <cell r="A10513" t="str">
            <v>11.005.0020-0</v>
          </cell>
          <cell r="B10513">
            <v>32.880000000000003</v>
          </cell>
        </row>
        <row r="10514">
          <cell r="A10514" t="str">
            <v>11.005.0020-A</v>
          </cell>
          <cell r="B10514">
            <v>30.31</v>
          </cell>
        </row>
        <row r="10515">
          <cell r="A10515" t="str">
            <v>11.005.0050-0</v>
          </cell>
          <cell r="B10515">
            <v>238.99</v>
          </cell>
        </row>
        <row r="10516">
          <cell r="A10516" t="str">
            <v>11.005.0050-A</v>
          </cell>
          <cell r="B10516">
            <v>214.95</v>
          </cell>
        </row>
        <row r="10517">
          <cell r="A10517" t="str">
            <v>11.005.0055-0</v>
          </cell>
          <cell r="B10517">
            <v>202.69</v>
          </cell>
        </row>
        <row r="10518">
          <cell r="A10518" t="str">
            <v>11.005.0055-A</v>
          </cell>
          <cell r="B10518">
            <v>180.47</v>
          </cell>
        </row>
        <row r="10519">
          <cell r="A10519" t="str">
            <v>11.008.0001-1</v>
          </cell>
          <cell r="B10519">
            <v>4.78</v>
          </cell>
        </row>
        <row r="10520">
          <cell r="A10520" t="str">
            <v>11.008.0001-B</v>
          </cell>
          <cell r="B10520">
            <v>4.78</v>
          </cell>
        </row>
        <row r="10521">
          <cell r="A10521" t="str">
            <v>11.008.0003-0</v>
          </cell>
          <cell r="B10521">
            <v>4.17</v>
          </cell>
        </row>
        <row r="10522">
          <cell r="A10522" t="str">
            <v>11.008.0003-A</v>
          </cell>
          <cell r="B10522">
            <v>4.17</v>
          </cell>
        </row>
        <row r="10523">
          <cell r="A10523" t="str">
            <v>11.008.0004-1</v>
          </cell>
          <cell r="B10523">
            <v>4.2300000000000004</v>
          </cell>
        </row>
        <row r="10524">
          <cell r="A10524" t="str">
            <v>11.008.0004-B</v>
          </cell>
          <cell r="B10524">
            <v>4.2300000000000004</v>
          </cell>
        </row>
        <row r="10525">
          <cell r="A10525" t="str">
            <v>11.009.0011-0</v>
          </cell>
          <cell r="B10525">
            <v>4.3</v>
          </cell>
        </row>
        <row r="10526">
          <cell r="A10526" t="str">
            <v>11.009.0011-A</v>
          </cell>
          <cell r="B10526">
            <v>4.3</v>
          </cell>
        </row>
        <row r="10527">
          <cell r="A10527" t="str">
            <v>11.009.0012-0</v>
          </cell>
          <cell r="B10527">
            <v>4.59</v>
          </cell>
        </row>
        <row r="10528">
          <cell r="A10528" t="str">
            <v>11.009.0012-A</v>
          </cell>
          <cell r="B10528">
            <v>4.59</v>
          </cell>
        </row>
        <row r="10529">
          <cell r="A10529" t="str">
            <v>11.009.0013-0</v>
          </cell>
          <cell r="B10529">
            <v>4.01</v>
          </cell>
        </row>
        <row r="10530">
          <cell r="A10530" t="str">
            <v>11.009.0013-A</v>
          </cell>
          <cell r="B10530">
            <v>4.01</v>
          </cell>
        </row>
        <row r="10531">
          <cell r="A10531" t="str">
            <v>11.009.0014-1</v>
          </cell>
          <cell r="B10531">
            <v>4.0599999999999996</v>
          </cell>
        </row>
        <row r="10532">
          <cell r="A10532" t="str">
            <v>11.009.0014-B</v>
          </cell>
          <cell r="B10532">
            <v>4.0599999999999996</v>
          </cell>
        </row>
        <row r="10533">
          <cell r="A10533" t="str">
            <v>11.009.0015-1</v>
          </cell>
          <cell r="B10533">
            <v>3.42</v>
          </cell>
        </row>
        <row r="10534">
          <cell r="A10534" t="str">
            <v>11.009.0015-B</v>
          </cell>
          <cell r="B10534">
            <v>3.42</v>
          </cell>
        </row>
        <row r="10535">
          <cell r="A10535" t="str">
            <v>11.009.0050-1</v>
          </cell>
          <cell r="B10535">
            <v>9.39</v>
          </cell>
        </row>
        <row r="10536">
          <cell r="A10536" t="str">
            <v>11.009.0050-B</v>
          </cell>
          <cell r="B10536">
            <v>8.7799999999999994</v>
          </cell>
        </row>
        <row r="10537">
          <cell r="A10537" t="str">
            <v>11.009.0052-1</v>
          </cell>
          <cell r="B10537">
            <v>8.02</v>
          </cell>
        </row>
        <row r="10538">
          <cell r="A10538" t="str">
            <v>11.009.0052-B</v>
          </cell>
          <cell r="B10538">
            <v>7.5</v>
          </cell>
        </row>
        <row r="10539">
          <cell r="A10539" t="str">
            <v>11.009.0054-1</v>
          </cell>
          <cell r="B10539">
            <v>7.3</v>
          </cell>
        </row>
        <row r="10540">
          <cell r="A10540" t="str">
            <v>11.009.0054-B</v>
          </cell>
          <cell r="B10540">
            <v>6.89</v>
          </cell>
        </row>
        <row r="10541">
          <cell r="A10541" t="str">
            <v>11.009.0060-1</v>
          </cell>
          <cell r="B10541">
            <v>8.5299999999999994</v>
          </cell>
        </row>
        <row r="10542">
          <cell r="A10542" t="str">
            <v>11.009.0060-B</v>
          </cell>
          <cell r="B10542">
            <v>7.97</v>
          </cell>
        </row>
        <row r="10543">
          <cell r="A10543" t="str">
            <v>11.009.0062-1</v>
          </cell>
          <cell r="B10543">
            <v>8.43</v>
          </cell>
        </row>
        <row r="10544">
          <cell r="A10544" t="str">
            <v>11.009.0062-B</v>
          </cell>
          <cell r="B10544">
            <v>7.92</v>
          </cell>
        </row>
        <row r="10545">
          <cell r="A10545" t="str">
            <v>11.009.0070-1</v>
          </cell>
          <cell r="B10545">
            <v>8.6300000000000008</v>
          </cell>
        </row>
        <row r="10546">
          <cell r="A10546" t="str">
            <v>11.009.0070-B</v>
          </cell>
          <cell r="B10546">
            <v>8.01</v>
          </cell>
        </row>
        <row r="10547">
          <cell r="A10547" t="str">
            <v>11.009.0072-1</v>
          </cell>
          <cell r="B10547">
            <v>8.1</v>
          </cell>
        </row>
        <row r="10548">
          <cell r="A10548" t="str">
            <v>11.009.0072-B</v>
          </cell>
          <cell r="B10548">
            <v>7.56</v>
          </cell>
        </row>
        <row r="10549">
          <cell r="A10549" t="str">
            <v>11.009.0074-1</v>
          </cell>
          <cell r="B10549">
            <v>6.88</v>
          </cell>
        </row>
        <row r="10550">
          <cell r="A10550" t="str">
            <v>11.009.0074-B</v>
          </cell>
          <cell r="B10550">
            <v>6.42</v>
          </cell>
        </row>
        <row r="10551">
          <cell r="A10551" t="str">
            <v>11.009.0100-1</v>
          </cell>
          <cell r="B10551">
            <v>9.9499999999999993</v>
          </cell>
        </row>
        <row r="10552">
          <cell r="A10552" t="str">
            <v>11.009.0100-B</v>
          </cell>
          <cell r="B10552">
            <v>9.32</v>
          </cell>
        </row>
        <row r="10553">
          <cell r="A10553" t="str">
            <v>11.009.0102-1</v>
          </cell>
          <cell r="B10553">
            <v>8.76</v>
          </cell>
        </row>
        <row r="10554">
          <cell r="A10554" t="str">
            <v>11.009.0102-B</v>
          </cell>
          <cell r="B10554">
            <v>8.2100000000000009</v>
          </cell>
        </row>
        <row r="10555">
          <cell r="A10555" t="str">
            <v>11.009.0104-1</v>
          </cell>
          <cell r="B10555">
            <v>8.25</v>
          </cell>
        </row>
        <row r="10556">
          <cell r="A10556" t="str">
            <v>11.009.0104-B</v>
          </cell>
          <cell r="B10556">
            <v>7.77</v>
          </cell>
        </row>
        <row r="10557">
          <cell r="A10557" t="str">
            <v>11.009.0110-1</v>
          </cell>
          <cell r="B10557">
            <v>9.4700000000000006</v>
          </cell>
        </row>
        <row r="10558">
          <cell r="A10558" t="str">
            <v>11.009.0110-B</v>
          </cell>
          <cell r="B10558">
            <v>8.84</v>
          </cell>
        </row>
        <row r="10559">
          <cell r="A10559" t="str">
            <v>11.009.0112-1</v>
          </cell>
          <cell r="B10559">
            <v>9.18</v>
          </cell>
        </row>
        <row r="10560">
          <cell r="A10560" t="str">
            <v>11.009.0112-B</v>
          </cell>
          <cell r="B10560">
            <v>8.6300000000000008</v>
          </cell>
        </row>
        <row r="10561">
          <cell r="A10561" t="str">
            <v>11.009.0120-1</v>
          </cell>
          <cell r="B10561">
            <v>9.19</v>
          </cell>
        </row>
        <row r="10562">
          <cell r="A10562" t="str">
            <v>11.009.0120-B</v>
          </cell>
          <cell r="B10562">
            <v>8.56</v>
          </cell>
        </row>
        <row r="10563">
          <cell r="A10563" t="str">
            <v>11.009.0122-1</v>
          </cell>
          <cell r="B10563">
            <v>8.65</v>
          </cell>
        </row>
        <row r="10564">
          <cell r="A10564" t="str">
            <v>11.009.0122-B</v>
          </cell>
          <cell r="B10564">
            <v>8.1</v>
          </cell>
        </row>
        <row r="10565">
          <cell r="A10565" t="str">
            <v>11.009.0124-1</v>
          </cell>
          <cell r="B10565">
            <v>7.44</v>
          </cell>
        </row>
        <row r="10566">
          <cell r="A10566" t="str">
            <v>11.009.0124-B</v>
          </cell>
          <cell r="B10566">
            <v>6.96</v>
          </cell>
        </row>
        <row r="10567">
          <cell r="A10567" t="str">
            <v>11.010.0008-0</v>
          </cell>
          <cell r="B10567">
            <v>9.1999999999999993</v>
          </cell>
        </row>
        <row r="10568">
          <cell r="A10568" t="str">
            <v>11.010.0008-A</v>
          </cell>
          <cell r="B10568">
            <v>9.1999999999999993</v>
          </cell>
        </row>
        <row r="10569">
          <cell r="A10569" t="str">
            <v>11.010.0028-0</v>
          </cell>
          <cell r="B10569">
            <v>20.79</v>
          </cell>
        </row>
        <row r="10570">
          <cell r="A10570" t="str">
            <v>11.010.0028-A</v>
          </cell>
          <cell r="B10570">
            <v>20.79</v>
          </cell>
        </row>
        <row r="10571">
          <cell r="A10571" t="str">
            <v>11.010.0029-0</v>
          </cell>
          <cell r="B10571">
            <v>16.93</v>
          </cell>
        </row>
        <row r="10572">
          <cell r="A10572" t="str">
            <v>11.010.0029-A</v>
          </cell>
          <cell r="B10572">
            <v>16.93</v>
          </cell>
        </row>
        <row r="10573">
          <cell r="A10573" t="str">
            <v>11.010.0030-0</v>
          </cell>
          <cell r="B10573">
            <v>16.690000000000001</v>
          </cell>
        </row>
        <row r="10574">
          <cell r="A10574" t="str">
            <v>11.010.0030-A</v>
          </cell>
          <cell r="B10574">
            <v>16.690000000000001</v>
          </cell>
        </row>
        <row r="10575">
          <cell r="A10575" t="str">
            <v>11.010.0031-0</v>
          </cell>
          <cell r="B10575">
            <v>16.05</v>
          </cell>
        </row>
        <row r="10576">
          <cell r="A10576" t="str">
            <v>11.010.0031-A</v>
          </cell>
          <cell r="B10576">
            <v>16.05</v>
          </cell>
        </row>
        <row r="10577">
          <cell r="A10577" t="str">
            <v>11.010.0032-0</v>
          </cell>
          <cell r="B10577">
            <v>15.63</v>
          </cell>
        </row>
        <row r="10578">
          <cell r="A10578" t="str">
            <v>11.010.0032-A</v>
          </cell>
          <cell r="B10578">
            <v>15.63</v>
          </cell>
        </row>
        <row r="10579">
          <cell r="A10579" t="str">
            <v>11.010.0033-0</v>
          </cell>
          <cell r="B10579">
            <v>15.11</v>
          </cell>
        </row>
        <row r="10580">
          <cell r="A10580" t="str">
            <v>11.010.0033-A</v>
          </cell>
          <cell r="B10580">
            <v>15.11</v>
          </cell>
        </row>
        <row r="10581">
          <cell r="A10581" t="str">
            <v>11.010.0034-0</v>
          </cell>
          <cell r="B10581">
            <v>13.51</v>
          </cell>
        </row>
        <row r="10582">
          <cell r="A10582" t="str">
            <v>11.010.0034-A</v>
          </cell>
          <cell r="B10582">
            <v>13.51</v>
          </cell>
        </row>
        <row r="10583">
          <cell r="A10583" t="str">
            <v>11.010.0035-0</v>
          </cell>
          <cell r="B10583">
            <v>12.32</v>
          </cell>
        </row>
        <row r="10584">
          <cell r="A10584" t="str">
            <v>11.010.0035-A</v>
          </cell>
          <cell r="B10584">
            <v>12.32</v>
          </cell>
        </row>
        <row r="10585">
          <cell r="A10585" t="str">
            <v>11.010.0036-0</v>
          </cell>
          <cell r="B10585">
            <v>12.21</v>
          </cell>
        </row>
        <row r="10586">
          <cell r="A10586" t="str">
            <v>11.010.0036-A</v>
          </cell>
          <cell r="B10586">
            <v>12.21</v>
          </cell>
        </row>
        <row r="10587">
          <cell r="A10587" t="str">
            <v>11.010.0037-0</v>
          </cell>
          <cell r="B10587">
            <v>11.71</v>
          </cell>
        </row>
        <row r="10588">
          <cell r="A10588" t="str">
            <v>11.010.0037-A</v>
          </cell>
          <cell r="B10588">
            <v>11.71</v>
          </cell>
        </row>
        <row r="10589">
          <cell r="A10589" t="str">
            <v>11.010.0038-0</v>
          </cell>
          <cell r="B10589">
            <v>11.41</v>
          </cell>
        </row>
        <row r="10590">
          <cell r="A10590" t="str">
            <v>11.010.0038-A</v>
          </cell>
          <cell r="B10590">
            <v>11.41</v>
          </cell>
        </row>
        <row r="10591">
          <cell r="A10591" t="str">
            <v>11.010.0039-0</v>
          </cell>
          <cell r="B10591">
            <v>11.15</v>
          </cell>
        </row>
        <row r="10592">
          <cell r="A10592" t="str">
            <v>11.010.0039-A</v>
          </cell>
          <cell r="B10592">
            <v>11.15</v>
          </cell>
        </row>
        <row r="10593">
          <cell r="A10593" t="str">
            <v>11.010.0060-0</v>
          </cell>
          <cell r="B10593">
            <v>8.3699999999999992</v>
          </cell>
        </row>
        <row r="10594">
          <cell r="A10594" t="str">
            <v>11.010.0060-A</v>
          </cell>
          <cell r="B10594">
            <v>8.3699999999999992</v>
          </cell>
        </row>
        <row r="10595">
          <cell r="A10595" t="str">
            <v>11.010.0081-0</v>
          </cell>
          <cell r="B10595">
            <v>19.23</v>
          </cell>
        </row>
        <row r="10596">
          <cell r="A10596" t="str">
            <v>11.010.0081-A</v>
          </cell>
          <cell r="B10596">
            <v>19.23</v>
          </cell>
        </row>
        <row r="10597">
          <cell r="A10597" t="str">
            <v>11.010.0082-0</v>
          </cell>
          <cell r="B10597">
            <v>16.48</v>
          </cell>
        </row>
        <row r="10598">
          <cell r="A10598" t="str">
            <v>11.010.0082-A</v>
          </cell>
          <cell r="B10598">
            <v>16.48</v>
          </cell>
        </row>
        <row r="10599">
          <cell r="A10599" t="str">
            <v>11.010.0083-0</v>
          </cell>
          <cell r="B10599">
            <v>15.1</v>
          </cell>
        </row>
        <row r="10600">
          <cell r="A10600" t="str">
            <v>11.010.0083-A</v>
          </cell>
          <cell r="B10600">
            <v>15.1</v>
          </cell>
        </row>
        <row r="10601">
          <cell r="A10601" t="str">
            <v>11.010.0084-0</v>
          </cell>
          <cell r="B10601">
            <v>13.87</v>
          </cell>
        </row>
        <row r="10602">
          <cell r="A10602" t="str">
            <v>11.010.0084-A</v>
          </cell>
          <cell r="B10602">
            <v>13.87</v>
          </cell>
        </row>
        <row r="10603">
          <cell r="A10603" t="str">
            <v>11.010.0085-0</v>
          </cell>
          <cell r="B10603">
            <v>14.24</v>
          </cell>
        </row>
        <row r="10604">
          <cell r="A10604" t="str">
            <v>11.010.0085-A</v>
          </cell>
          <cell r="B10604">
            <v>14.24</v>
          </cell>
        </row>
        <row r="10605">
          <cell r="A10605" t="str">
            <v>11.010.0086-0</v>
          </cell>
          <cell r="B10605">
            <v>13.46</v>
          </cell>
        </row>
        <row r="10606">
          <cell r="A10606" t="str">
            <v>11.010.0086-A</v>
          </cell>
          <cell r="B10606">
            <v>13.46</v>
          </cell>
        </row>
        <row r="10607">
          <cell r="A10607" t="str">
            <v>11.010.0087-0</v>
          </cell>
          <cell r="B10607">
            <v>11.66</v>
          </cell>
        </row>
        <row r="10608">
          <cell r="A10608" t="str">
            <v>11.010.0087-A</v>
          </cell>
          <cell r="B10608">
            <v>11.66</v>
          </cell>
        </row>
        <row r="10609">
          <cell r="A10609" t="str">
            <v>11.010.0088-0</v>
          </cell>
          <cell r="B10609">
            <v>10.72</v>
          </cell>
        </row>
        <row r="10610">
          <cell r="A10610" t="str">
            <v>11.010.0088-A</v>
          </cell>
          <cell r="B10610">
            <v>10.72</v>
          </cell>
        </row>
        <row r="10611">
          <cell r="A10611" t="str">
            <v>11.010.0089-0</v>
          </cell>
          <cell r="B10611">
            <v>10.37</v>
          </cell>
        </row>
        <row r="10612">
          <cell r="A10612" t="str">
            <v>11.010.0089-A</v>
          </cell>
          <cell r="B10612">
            <v>10.37</v>
          </cell>
        </row>
        <row r="10613">
          <cell r="A10613" t="str">
            <v>11.010.0090-0</v>
          </cell>
          <cell r="B10613">
            <v>10.52</v>
          </cell>
        </row>
        <row r="10614">
          <cell r="A10614" t="str">
            <v>11.010.0090-A</v>
          </cell>
          <cell r="B10614">
            <v>10.52</v>
          </cell>
        </row>
        <row r="10615">
          <cell r="A10615" t="str">
            <v>11.010.0091-0</v>
          </cell>
          <cell r="B10615">
            <v>10.26</v>
          </cell>
        </row>
        <row r="10616">
          <cell r="A10616" t="str">
            <v>11.010.0091-A</v>
          </cell>
          <cell r="B10616">
            <v>10.26</v>
          </cell>
        </row>
        <row r="10617">
          <cell r="A10617" t="str">
            <v>11.010.0092-0</v>
          </cell>
          <cell r="B10617">
            <v>9.74</v>
          </cell>
        </row>
        <row r="10618">
          <cell r="A10618" t="str">
            <v>11.010.0092-A</v>
          </cell>
          <cell r="B10618">
            <v>9.74</v>
          </cell>
        </row>
        <row r="10619">
          <cell r="A10619" t="str">
            <v>11.011.0010-0</v>
          </cell>
          <cell r="B10619">
            <v>3.25</v>
          </cell>
        </row>
        <row r="10620">
          <cell r="A10620" t="str">
            <v>11.011.0010-A</v>
          </cell>
          <cell r="B10620">
            <v>3.02</v>
          </cell>
        </row>
        <row r="10621">
          <cell r="A10621" t="str">
            <v>11.011.0011-0</v>
          </cell>
          <cell r="B10621">
            <v>3.41</v>
          </cell>
        </row>
        <row r="10622">
          <cell r="A10622" t="str">
            <v>11.011.0011-A</v>
          </cell>
          <cell r="B10622">
            <v>3.16</v>
          </cell>
        </row>
        <row r="10623">
          <cell r="A10623" t="str">
            <v>11.011.0012-0</v>
          </cell>
          <cell r="B10623">
            <v>3.61</v>
          </cell>
        </row>
        <row r="10624">
          <cell r="A10624" t="str">
            <v>11.011.0012-A</v>
          </cell>
          <cell r="B10624">
            <v>3.33</v>
          </cell>
        </row>
        <row r="10625">
          <cell r="A10625" t="str">
            <v>11.011.0013-0</v>
          </cell>
          <cell r="B10625">
            <v>3.77</v>
          </cell>
        </row>
        <row r="10626">
          <cell r="A10626" t="str">
            <v>11.011.0013-A</v>
          </cell>
          <cell r="B10626">
            <v>3.47</v>
          </cell>
        </row>
        <row r="10627">
          <cell r="A10627" t="str">
            <v>11.011.0014-0</v>
          </cell>
          <cell r="B10627">
            <v>3.86</v>
          </cell>
        </row>
        <row r="10628">
          <cell r="A10628" t="str">
            <v>11.011.0014-A</v>
          </cell>
          <cell r="B10628">
            <v>3.55</v>
          </cell>
        </row>
        <row r="10629">
          <cell r="A10629" t="str">
            <v>11.011.0015-0</v>
          </cell>
          <cell r="B10629">
            <v>3.95</v>
          </cell>
        </row>
        <row r="10630">
          <cell r="A10630" t="str">
            <v>11.011.0015-A</v>
          </cell>
          <cell r="B10630">
            <v>3.63</v>
          </cell>
        </row>
        <row r="10631">
          <cell r="A10631" t="str">
            <v>11.011.0016-0</v>
          </cell>
          <cell r="B10631">
            <v>4.01</v>
          </cell>
        </row>
        <row r="10632">
          <cell r="A10632" t="str">
            <v>11.011.0016-A</v>
          </cell>
          <cell r="B10632">
            <v>3.68</v>
          </cell>
        </row>
        <row r="10633">
          <cell r="A10633" t="str">
            <v>11.011.0017-1</v>
          </cell>
          <cell r="B10633">
            <v>4.3899999999999997</v>
          </cell>
        </row>
        <row r="10634">
          <cell r="A10634" t="str">
            <v>11.011.0017-B</v>
          </cell>
          <cell r="B10634">
            <v>4.0199999999999996</v>
          </cell>
        </row>
        <row r="10635">
          <cell r="A10635" t="str">
            <v>11.011.0018-0</v>
          </cell>
          <cell r="B10635">
            <v>4.71</v>
          </cell>
        </row>
        <row r="10636">
          <cell r="A10636" t="str">
            <v>11.011.0018-A</v>
          </cell>
          <cell r="B10636">
            <v>4.3</v>
          </cell>
        </row>
        <row r="10637">
          <cell r="A10637" t="str">
            <v>11.011.0019-0</v>
          </cell>
          <cell r="B10637">
            <v>4.8899999999999997</v>
          </cell>
        </row>
        <row r="10638">
          <cell r="A10638" t="str">
            <v>11.011.0019-A</v>
          </cell>
          <cell r="B10638">
            <v>4.45</v>
          </cell>
        </row>
        <row r="10639">
          <cell r="A10639" t="str">
            <v>11.011.0020-0</v>
          </cell>
          <cell r="B10639">
            <v>5.2</v>
          </cell>
        </row>
        <row r="10640">
          <cell r="A10640" t="str">
            <v>11.011.0020-A</v>
          </cell>
          <cell r="B10640">
            <v>4.72</v>
          </cell>
        </row>
        <row r="10641">
          <cell r="A10641" t="str">
            <v>11.011.0021-0</v>
          </cell>
          <cell r="B10641">
            <v>5.35</v>
          </cell>
        </row>
        <row r="10642">
          <cell r="A10642" t="str">
            <v>11.011.0021-A</v>
          </cell>
          <cell r="B10642">
            <v>4.84</v>
          </cell>
        </row>
        <row r="10643">
          <cell r="A10643" t="str">
            <v>11.011.0022-0</v>
          </cell>
          <cell r="B10643">
            <v>5.72</v>
          </cell>
        </row>
        <row r="10644">
          <cell r="A10644" t="str">
            <v>11.011.0022-A</v>
          </cell>
          <cell r="B10644">
            <v>5.17</v>
          </cell>
        </row>
        <row r="10645">
          <cell r="A10645" t="str">
            <v>11.011.0023-1</v>
          </cell>
          <cell r="B10645">
            <v>4.6100000000000003</v>
          </cell>
        </row>
        <row r="10646">
          <cell r="A10646" t="str">
            <v>11.011.0023-B</v>
          </cell>
          <cell r="B10646">
            <v>4</v>
          </cell>
        </row>
        <row r="10647">
          <cell r="A10647" t="str">
            <v>11.011.0024-1</v>
          </cell>
          <cell r="B10647">
            <v>3.84</v>
          </cell>
        </row>
        <row r="10648">
          <cell r="A10648" t="str">
            <v>11.011.0024-B</v>
          </cell>
          <cell r="B10648">
            <v>3.33</v>
          </cell>
        </row>
        <row r="10649">
          <cell r="A10649" t="str">
            <v>11.011.0025-1</v>
          </cell>
          <cell r="B10649">
            <v>3.07</v>
          </cell>
        </row>
        <row r="10650">
          <cell r="A10650" t="str">
            <v>11.011.0025-B</v>
          </cell>
          <cell r="B10650">
            <v>2.66</v>
          </cell>
        </row>
        <row r="10651">
          <cell r="A10651" t="str">
            <v>11.011.0027-0</v>
          </cell>
          <cell r="B10651">
            <v>4.2300000000000004</v>
          </cell>
        </row>
        <row r="10652">
          <cell r="A10652" t="str">
            <v>11.011.0027-A</v>
          </cell>
          <cell r="B10652">
            <v>3.66</v>
          </cell>
        </row>
        <row r="10653">
          <cell r="A10653" t="str">
            <v>11.011.0028-0</v>
          </cell>
          <cell r="B10653">
            <v>3.84</v>
          </cell>
        </row>
        <row r="10654">
          <cell r="A10654" t="str">
            <v>11.011.0028-A</v>
          </cell>
          <cell r="B10654">
            <v>3.33</v>
          </cell>
        </row>
        <row r="10655">
          <cell r="A10655" t="str">
            <v>11.011.0029-0</v>
          </cell>
          <cell r="B10655">
            <v>4.6100000000000003</v>
          </cell>
        </row>
        <row r="10656">
          <cell r="A10656" t="str">
            <v>11.011.0029-A</v>
          </cell>
          <cell r="B10656">
            <v>4</v>
          </cell>
        </row>
        <row r="10657">
          <cell r="A10657" t="str">
            <v>11.011.0030-1</v>
          </cell>
          <cell r="B10657">
            <v>4.04</v>
          </cell>
        </row>
        <row r="10658">
          <cell r="A10658" t="str">
            <v>11.011.0030-B</v>
          </cell>
          <cell r="B10658">
            <v>3.5</v>
          </cell>
        </row>
        <row r="10659">
          <cell r="A10659" t="str">
            <v>11.011.0031-1</v>
          </cell>
          <cell r="B10659">
            <v>3.46</v>
          </cell>
        </row>
        <row r="10660">
          <cell r="A10660" t="str">
            <v>11.011.0031-B</v>
          </cell>
          <cell r="B10660">
            <v>3</v>
          </cell>
        </row>
        <row r="10661">
          <cell r="A10661" t="str">
            <v>11.011.0035-0</v>
          </cell>
          <cell r="B10661">
            <v>5.17</v>
          </cell>
        </row>
        <row r="10662">
          <cell r="A10662" t="str">
            <v>11.011.0035-A</v>
          </cell>
          <cell r="B10662">
            <v>4.54</v>
          </cell>
        </row>
        <row r="10663">
          <cell r="A10663" t="str">
            <v>11.011.0036-0</v>
          </cell>
          <cell r="B10663">
            <v>4.59</v>
          </cell>
        </row>
        <row r="10664">
          <cell r="A10664" t="str">
            <v>11.011.0036-A</v>
          </cell>
          <cell r="B10664">
            <v>4.04</v>
          </cell>
        </row>
        <row r="10665">
          <cell r="A10665" t="str">
            <v>11.011.0037-0</v>
          </cell>
          <cell r="B10665">
            <v>4.01</v>
          </cell>
        </row>
        <row r="10666">
          <cell r="A10666" t="str">
            <v>11.011.0037-A</v>
          </cell>
          <cell r="B10666">
            <v>3.54</v>
          </cell>
        </row>
        <row r="10667">
          <cell r="A10667" t="str">
            <v>11.011.0040-0</v>
          </cell>
          <cell r="B10667">
            <v>1.92</v>
          </cell>
        </row>
        <row r="10668">
          <cell r="A10668" t="str">
            <v>11.011.0040-A</v>
          </cell>
          <cell r="B10668">
            <v>1.66</v>
          </cell>
        </row>
        <row r="10669">
          <cell r="A10669" t="str">
            <v>11.012.0015-0</v>
          </cell>
          <cell r="B10669">
            <v>350.93</v>
          </cell>
        </row>
        <row r="10670">
          <cell r="A10670" t="str">
            <v>11.012.0015-A</v>
          </cell>
          <cell r="B10670">
            <v>344.94</v>
          </cell>
        </row>
        <row r="10671">
          <cell r="A10671" t="str">
            <v>11.012.0016-0</v>
          </cell>
          <cell r="B10671">
            <v>521.58000000000004</v>
          </cell>
        </row>
        <row r="10672">
          <cell r="A10672" t="str">
            <v>11.012.0016-A</v>
          </cell>
          <cell r="B10672">
            <v>509.39</v>
          </cell>
        </row>
        <row r="10673">
          <cell r="A10673" t="str">
            <v>11.012.0017-0</v>
          </cell>
          <cell r="B10673">
            <v>667.95</v>
          </cell>
        </row>
        <row r="10674">
          <cell r="A10674" t="str">
            <v>11.012.0017-A</v>
          </cell>
          <cell r="B10674">
            <v>649.77</v>
          </cell>
        </row>
        <row r="10675">
          <cell r="A10675" t="str">
            <v>11.012.0018-0</v>
          </cell>
          <cell r="B10675">
            <v>777.91</v>
          </cell>
        </row>
        <row r="10676">
          <cell r="A10676" t="str">
            <v>11.012.0018-A</v>
          </cell>
          <cell r="B10676">
            <v>753.98</v>
          </cell>
        </row>
        <row r="10677">
          <cell r="A10677" t="str">
            <v>11.012.0019-0</v>
          </cell>
          <cell r="B10677">
            <v>913.14</v>
          </cell>
        </row>
        <row r="10678">
          <cell r="A10678" t="str">
            <v>11.012.0019-A</v>
          </cell>
          <cell r="B10678">
            <v>888.1</v>
          </cell>
        </row>
        <row r="10679">
          <cell r="A10679" t="str">
            <v>11.012.0020-0</v>
          </cell>
          <cell r="B10679">
            <v>938.72</v>
          </cell>
        </row>
        <row r="10680">
          <cell r="A10680" t="str">
            <v>11.012.0020-A</v>
          </cell>
          <cell r="B10680">
            <v>912.71</v>
          </cell>
        </row>
        <row r="10681">
          <cell r="A10681" t="str">
            <v>11.012.0021-0</v>
          </cell>
          <cell r="B10681">
            <v>979.73</v>
          </cell>
        </row>
        <row r="10682">
          <cell r="A10682" t="str">
            <v>11.012.0021-A</v>
          </cell>
          <cell r="B10682">
            <v>952.87</v>
          </cell>
        </row>
        <row r="10683">
          <cell r="A10683" t="str">
            <v>11.012.0025-1</v>
          </cell>
          <cell r="B10683">
            <v>1307.0899999999999</v>
          </cell>
        </row>
        <row r="10684">
          <cell r="A10684" t="str">
            <v>11.012.0025-B</v>
          </cell>
          <cell r="B10684">
            <v>1277.4100000000001</v>
          </cell>
        </row>
        <row r="10685">
          <cell r="A10685" t="str">
            <v>11.012.0030-0</v>
          </cell>
          <cell r="B10685">
            <v>2279.52</v>
          </cell>
        </row>
        <row r="10686">
          <cell r="A10686" t="str">
            <v>11.012.0030-A</v>
          </cell>
          <cell r="B10686">
            <v>2244.2399999999998</v>
          </cell>
        </row>
        <row r="10687">
          <cell r="A10687" t="str">
            <v>11.012.0035-0</v>
          </cell>
          <cell r="B10687">
            <v>3268.19</v>
          </cell>
        </row>
        <row r="10688">
          <cell r="A10688" t="str">
            <v>11.012.0035-A</v>
          </cell>
          <cell r="B10688">
            <v>3229.06</v>
          </cell>
        </row>
        <row r="10689">
          <cell r="A10689" t="str">
            <v>11.012.0040-0</v>
          </cell>
          <cell r="B10689">
            <v>4536.58</v>
          </cell>
        </row>
        <row r="10690">
          <cell r="A10690" t="str">
            <v>11.012.0040-A</v>
          </cell>
          <cell r="B10690">
            <v>4494.55</v>
          </cell>
        </row>
        <row r="10691">
          <cell r="A10691" t="str">
            <v>11.012.0045-0</v>
          </cell>
          <cell r="B10691">
            <v>5502.3</v>
          </cell>
        </row>
        <row r="10692">
          <cell r="A10692" t="str">
            <v>11.012.0045-A</v>
          </cell>
          <cell r="B10692">
            <v>5457.67</v>
          </cell>
        </row>
        <row r="10693">
          <cell r="A10693" t="str">
            <v>11.012.0050-0</v>
          </cell>
          <cell r="B10693">
            <v>8088.96</v>
          </cell>
        </row>
        <row r="10694">
          <cell r="A10694" t="str">
            <v>11.012.0050-A</v>
          </cell>
          <cell r="B10694">
            <v>8038.46</v>
          </cell>
        </row>
        <row r="10695">
          <cell r="A10695" t="str">
            <v>11.012.0060-0</v>
          </cell>
          <cell r="B10695">
            <v>365.93</v>
          </cell>
        </row>
        <row r="10696">
          <cell r="A10696" t="str">
            <v>11.012.0060-A</v>
          </cell>
          <cell r="B10696">
            <v>359.94</v>
          </cell>
        </row>
        <row r="10697">
          <cell r="A10697" t="str">
            <v>11.012.0061-0</v>
          </cell>
          <cell r="B10697">
            <v>598.08000000000004</v>
          </cell>
        </row>
        <row r="10698">
          <cell r="A10698" t="str">
            <v>11.012.0061-A</v>
          </cell>
          <cell r="B10698">
            <v>585.89</v>
          </cell>
        </row>
        <row r="10699">
          <cell r="A10699" t="str">
            <v>11.012.0062-0</v>
          </cell>
          <cell r="B10699">
            <v>708.45</v>
          </cell>
        </row>
        <row r="10700">
          <cell r="A10700" t="str">
            <v>11.012.0062-A</v>
          </cell>
          <cell r="B10700">
            <v>690.27</v>
          </cell>
        </row>
        <row r="10701">
          <cell r="A10701" t="str">
            <v>11.012.0063-0</v>
          </cell>
          <cell r="B10701">
            <v>827.91</v>
          </cell>
        </row>
        <row r="10702">
          <cell r="A10702" t="str">
            <v>11.012.0063-A</v>
          </cell>
          <cell r="B10702">
            <v>803.98</v>
          </cell>
        </row>
        <row r="10703">
          <cell r="A10703" t="str">
            <v>11.012.0064-0</v>
          </cell>
          <cell r="B10703">
            <v>1069.74</v>
          </cell>
        </row>
        <row r="10704">
          <cell r="A10704" t="str">
            <v>11.012.0064-A</v>
          </cell>
          <cell r="B10704">
            <v>1044.7</v>
          </cell>
        </row>
        <row r="10705">
          <cell r="A10705" t="str">
            <v>11.012.0065-0</v>
          </cell>
          <cell r="B10705">
            <v>1091.92</v>
          </cell>
        </row>
        <row r="10706">
          <cell r="A10706" t="str">
            <v>11.012.0065-A</v>
          </cell>
          <cell r="B10706">
            <v>1065.9100000000001</v>
          </cell>
        </row>
        <row r="10707">
          <cell r="A10707" t="str">
            <v>11.012.0066-0</v>
          </cell>
          <cell r="B10707">
            <v>1124.43</v>
          </cell>
        </row>
        <row r="10708">
          <cell r="A10708" t="str">
            <v>11.012.0066-A</v>
          </cell>
          <cell r="B10708">
            <v>1097.57</v>
          </cell>
        </row>
        <row r="10709">
          <cell r="A10709" t="str">
            <v>11.012.0070-0</v>
          </cell>
          <cell r="B10709">
            <v>1776.19</v>
          </cell>
        </row>
        <row r="10710">
          <cell r="A10710" t="str">
            <v>11.012.0070-A</v>
          </cell>
          <cell r="B10710">
            <v>1746.51</v>
          </cell>
        </row>
        <row r="10711">
          <cell r="A10711" t="str">
            <v>11.012.0075-0</v>
          </cell>
          <cell r="B10711">
            <v>3179.9</v>
          </cell>
        </row>
        <row r="10712">
          <cell r="A10712" t="str">
            <v>11.012.0075-A</v>
          </cell>
          <cell r="B10712">
            <v>3144.62</v>
          </cell>
        </row>
        <row r="10713">
          <cell r="A10713" t="str">
            <v>11.012.0080-0</v>
          </cell>
          <cell r="B10713">
            <v>3897.99</v>
          </cell>
        </row>
        <row r="10714">
          <cell r="A10714" t="str">
            <v>11.012.0080-A</v>
          </cell>
          <cell r="B10714">
            <v>3858.86</v>
          </cell>
        </row>
        <row r="10715">
          <cell r="A10715" t="str">
            <v>11.012.0085-0</v>
          </cell>
          <cell r="B10715">
            <v>5621.28</v>
          </cell>
        </row>
        <row r="10716">
          <cell r="A10716" t="str">
            <v>11.012.0085-A</v>
          </cell>
          <cell r="B10716">
            <v>5579.25</v>
          </cell>
        </row>
        <row r="10717">
          <cell r="A10717" t="str">
            <v>11.012.0090-0</v>
          </cell>
          <cell r="B10717">
            <v>6486.6</v>
          </cell>
        </row>
        <row r="10718">
          <cell r="A10718" t="str">
            <v>11.012.0090-A</v>
          </cell>
          <cell r="B10718">
            <v>6441.97</v>
          </cell>
        </row>
        <row r="10719">
          <cell r="A10719" t="str">
            <v>11.012.0095-0</v>
          </cell>
          <cell r="B10719">
            <v>7649.61</v>
          </cell>
        </row>
        <row r="10720">
          <cell r="A10720" t="str">
            <v>11.012.0095-A</v>
          </cell>
          <cell r="B10720">
            <v>7599.12</v>
          </cell>
        </row>
        <row r="10721">
          <cell r="A10721" t="str">
            <v>11.013.0003-1</v>
          </cell>
          <cell r="B10721">
            <v>1618.23</v>
          </cell>
        </row>
        <row r="10722">
          <cell r="A10722" t="str">
            <v>11.013.0003-B</v>
          </cell>
          <cell r="B10722">
            <v>1478.97</v>
          </cell>
        </row>
        <row r="10723">
          <cell r="A10723" t="str">
            <v>11.013.0005-0</v>
          </cell>
          <cell r="B10723">
            <v>253.42</v>
          </cell>
        </row>
        <row r="10724">
          <cell r="A10724" t="str">
            <v>11.013.0005-A</v>
          </cell>
          <cell r="B10724">
            <v>232.87</v>
          </cell>
        </row>
        <row r="10725">
          <cell r="A10725" t="str">
            <v>11.013.0006-0</v>
          </cell>
          <cell r="B10725">
            <v>25.27</v>
          </cell>
        </row>
        <row r="10726">
          <cell r="A10726" t="str">
            <v>11.013.0006-A</v>
          </cell>
          <cell r="B10726">
            <v>23.02</v>
          </cell>
        </row>
        <row r="10727">
          <cell r="A10727" t="str">
            <v>11.013.0009-0</v>
          </cell>
          <cell r="B10727">
            <v>33.270000000000003</v>
          </cell>
        </row>
        <row r="10728">
          <cell r="A10728" t="str">
            <v>11.013.0009-A</v>
          </cell>
          <cell r="B10728">
            <v>30.82</v>
          </cell>
        </row>
        <row r="10729">
          <cell r="A10729" t="str">
            <v>11.013.0014-0</v>
          </cell>
          <cell r="B10729">
            <v>1968.31</v>
          </cell>
        </row>
        <row r="10730">
          <cell r="A10730" t="str">
            <v>11.013.0014-A</v>
          </cell>
          <cell r="B10730">
            <v>1829.71</v>
          </cell>
        </row>
        <row r="10731">
          <cell r="A10731" t="str">
            <v>11.013.0015-0</v>
          </cell>
          <cell r="B10731">
            <v>1988.31</v>
          </cell>
        </row>
        <row r="10732">
          <cell r="A10732" t="str">
            <v>11.013.0015-A</v>
          </cell>
          <cell r="B10732">
            <v>1849.71</v>
          </cell>
        </row>
        <row r="10733">
          <cell r="A10733" t="str">
            <v>11.013.0016-0</v>
          </cell>
          <cell r="B10733">
            <v>1996.74</v>
          </cell>
        </row>
        <row r="10734">
          <cell r="A10734" t="str">
            <v>11.013.0016-A</v>
          </cell>
          <cell r="B10734">
            <v>1858.14</v>
          </cell>
        </row>
        <row r="10735">
          <cell r="A10735" t="str">
            <v>11.013.0059-0</v>
          </cell>
          <cell r="B10735">
            <v>148.47</v>
          </cell>
        </row>
        <row r="10736">
          <cell r="A10736" t="str">
            <v>11.013.0059-A</v>
          </cell>
          <cell r="B10736">
            <v>135.5</v>
          </cell>
        </row>
        <row r="10737">
          <cell r="A10737" t="str">
            <v>11.013.0060-0</v>
          </cell>
          <cell r="B10737">
            <v>175.92</v>
          </cell>
        </row>
        <row r="10738">
          <cell r="A10738" t="str">
            <v>11.013.0060-A</v>
          </cell>
          <cell r="B10738">
            <v>163.92</v>
          </cell>
        </row>
        <row r="10739">
          <cell r="A10739" t="str">
            <v>11.013.0061-0</v>
          </cell>
          <cell r="B10739">
            <v>169.22</v>
          </cell>
        </row>
        <row r="10740">
          <cell r="A10740" t="str">
            <v>11.013.0061-A</v>
          </cell>
          <cell r="B10740">
            <v>154.94</v>
          </cell>
        </row>
        <row r="10741">
          <cell r="A10741" t="str">
            <v>11.013.0062-0</v>
          </cell>
          <cell r="B10741">
            <v>206.55</v>
          </cell>
        </row>
        <row r="10742">
          <cell r="A10742" t="str">
            <v>11.013.0062-A</v>
          </cell>
          <cell r="B10742">
            <v>192.62</v>
          </cell>
        </row>
        <row r="10743">
          <cell r="A10743" t="str">
            <v>11.013.0063-0</v>
          </cell>
          <cell r="B10743">
            <v>199.19</v>
          </cell>
        </row>
        <row r="10744">
          <cell r="A10744" t="str">
            <v>11.013.0063-A</v>
          </cell>
          <cell r="B10744">
            <v>182.56</v>
          </cell>
        </row>
        <row r="10745">
          <cell r="A10745" t="str">
            <v>11.013.0064-0</v>
          </cell>
          <cell r="B10745">
            <v>229.84</v>
          </cell>
        </row>
        <row r="10746">
          <cell r="A10746" t="str">
            <v>11.013.0064-A</v>
          </cell>
          <cell r="B10746">
            <v>214.28</v>
          </cell>
        </row>
        <row r="10747">
          <cell r="A10747" t="str">
            <v>11.013.0065-0</v>
          </cell>
          <cell r="B10747">
            <v>594.28</v>
          </cell>
        </row>
        <row r="10748">
          <cell r="A10748" t="str">
            <v>11.013.0065-A</v>
          </cell>
          <cell r="B10748">
            <v>532.98</v>
          </cell>
        </row>
        <row r="10749">
          <cell r="A10749" t="str">
            <v>11.013.0066-0</v>
          </cell>
          <cell r="B10749">
            <v>226.49</v>
          </cell>
        </row>
        <row r="10750">
          <cell r="A10750" t="str">
            <v>11.013.0066-A</v>
          </cell>
          <cell r="B10750">
            <v>210.59</v>
          </cell>
        </row>
        <row r="10751">
          <cell r="A10751" t="str">
            <v>11.013.0067-0</v>
          </cell>
          <cell r="B10751">
            <v>594.44000000000005</v>
          </cell>
        </row>
        <row r="10752">
          <cell r="A10752" t="str">
            <v>11.013.0067-A</v>
          </cell>
          <cell r="B10752">
            <v>532.79999999999995</v>
          </cell>
        </row>
        <row r="10753">
          <cell r="A10753" t="str">
            <v>11.013.0068-0</v>
          </cell>
          <cell r="B10753">
            <v>259.64</v>
          </cell>
        </row>
        <row r="10754">
          <cell r="A10754" t="str">
            <v>11.013.0068-A</v>
          </cell>
          <cell r="B10754">
            <v>241.47</v>
          </cell>
        </row>
        <row r="10755">
          <cell r="A10755" t="str">
            <v>11.013.0069-0</v>
          </cell>
          <cell r="B10755">
            <v>632.79999999999995</v>
          </cell>
        </row>
        <row r="10756">
          <cell r="A10756" t="str">
            <v>11.013.0069-A</v>
          </cell>
          <cell r="B10756">
            <v>568.89</v>
          </cell>
        </row>
        <row r="10757">
          <cell r="A10757" t="str">
            <v>11.013.0070-1</v>
          </cell>
          <cell r="B10757">
            <v>2035.96</v>
          </cell>
        </row>
        <row r="10758">
          <cell r="A10758" t="str">
            <v>11.013.0070-B</v>
          </cell>
          <cell r="B10758">
            <v>1892.81</v>
          </cell>
        </row>
        <row r="10759">
          <cell r="A10759" t="str">
            <v>11.013.0075-0</v>
          </cell>
          <cell r="B10759">
            <v>2055.96</v>
          </cell>
        </row>
        <row r="10760">
          <cell r="A10760" t="str">
            <v>11.013.0075-A</v>
          </cell>
          <cell r="B10760">
            <v>1912.81</v>
          </cell>
        </row>
        <row r="10761">
          <cell r="A10761" t="str">
            <v>11.013.0080-0</v>
          </cell>
          <cell r="B10761">
            <v>2064.39</v>
          </cell>
        </row>
        <row r="10762">
          <cell r="A10762" t="str">
            <v>11.013.0080-A</v>
          </cell>
          <cell r="B10762">
            <v>1921.24</v>
          </cell>
        </row>
        <row r="10763">
          <cell r="A10763" t="str">
            <v>11.013.0100-0</v>
          </cell>
          <cell r="B10763">
            <v>2089.9699999999998</v>
          </cell>
        </row>
        <row r="10764">
          <cell r="A10764" t="str">
            <v>11.013.0100-A</v>
          </cell>
          <cell r="B10764">
            <v>1945.1</v>
          </cell>
        </row>
        <row r="10765">
          <cell r="A10765" t="str">
            <v>11.013.0105-0</v>
          </cell>
          <cell r="B10765">
            <v>2060.21</v>
          </cell>
        </row>
        <row r="10766">
          <cell r="A10766" t="str">
            <v>11.013.0105-A</v>
          </cell>
          <cell r="B10766">
            <v>1921.99</v>
          </cell>
        </row>
        <row r="10767">
          <cell r="A10767" t="str">
            <v>11.013.0110-0</v>
          </cell>
          <cell r="B10767">
            <v>2070.89</v>
          </cell>
        </row>
        <row r="10768">
          <cell r="A10768" t="str">
            <v>11.013.0110-A</v>
          </cell>
          <cell r="B10768">
            <v>1932.66</v>
          </cell>
        </row>
        <row r="10769">
          <cell r="A10769" t="str">
            <v>11.013.0130-0</v>
          </cell>
          <cell r="B10769">
            <v>1671.35</v>
          </cell>
        </row>
        <row r="10770">
          <cell r="A10770" t="str">
            <v>11.013.0130-A</v>
          </cell>
          <cell r="B10770">
            <v>1561.66</v>
          </cell>
        </row>
        <row r="10771">
          <cell r="A10771" t="str">
            <v>11.013.0135-0</v>
          </cell>
          <cell r="B10771">
            <v>1691.35</v>
          </cell>
        </row>
        <row r="10772">
          <cell r="A10772" t="str">
            <v>11.013.0135-A</v>
          </cell>
          <cell r="B10772">
            <v>1581.66</v>
          </cell>
        </row>
        <row r="10773">
          <cell r="A10773" t="str">
            <v>11.013.0140-0</v>
          </cell>
          <cell r="B10773">
            <v>1699.78</v>
          </cell>
        </row>
        <row r="10774">
          <cell r="A10774" t="str">
            <v>11.013.0140-A</v>
          </cell>
          <cell r="B10774">
            <v>1590.09</v>
          </cell>
        </row>
        <row r="10775">
          <cell r="A10775" t="str">
            <v>11.015.0001-0</v>
          </cell>
          <cell r="B10775">
            <v>4.84</v>
          </cell>
        </row>
        <row r="10776">
          <cell r="A10776" t="str">
            <v>11.015.0001-A</v>
          </cell>
          <cell r="B10776">
            <v>4.84</v>
          </cell>
        </row>
        <row r="10777">
          <cell r="A10777" t="str">
            <v>11.015.0003-0</v>
          </cell>
          <cell r="B10777">
            <v>3.52</v>
          </cell>
        </row>
        <row r="10778">
          <cell r="A10778" t="str">
            <v>11.015.0003-A</v>
          </cell>
          <cell r="B10778">
            <v>3.52</v>
          </cell>
        </row>
        <row r="10779">
          <cell r="A10779" t="str">
            <v>11.015.0004-0</v>
          </cell>
          <cell r="B10779">
            <v>3.16</v>
          </cell>
        </row>
        <row r="10780">
          <cell r="A10780" t="str">
            <v>11.015.0004-A</v>
          </cell>
          <cell r="B10780">
            <v>3.16</v>
          </cell>
        </row>
        <row r="10781">
          <cell r="A10781" t="str">
            <v>11.015.0019-0</v>
          </cell>
          <cell r="B10781">
            <v>2154.9699999999998</v>
          </cell>
        </row>
        <row r="10782">
          <cell r="A10782" t="str">
            <v>11.015.0019-A</v>
          </cell>
          <cell r="B10782">
            <v>2122.33</v>
          </cell>
        </row>
        <row r="10783">
          <cell r="A10783" t="str">
            <v>11.015.0020-0</v>
          </cell>
          <cell r="B10783">
            <v>1957.93</v>
          </cell>
        </row>
        <row r="10784">
          <cell r="A10784" t="str">
            <v>11.015.0020-A</v>
          </cell>
          <cell r="B10784">
            <v>1925.29</v>
          </cell>
        </row>
        <row r="10785">
          <cell r="A10785" t="str">
            <v>11.015.0021-0</v>
          </cell>
          <cell r="B10785">
            <v>12.63</v>
          </cell>
        </row>
        <row r="10786">
          <cell r="A10786" t="str">
            <v>11.015.0021-A</v>
          </cell>
          <cell r="B10786">
            <v>11.14</v>
          </cell>
        </row>
        <row r="10787">
          <cell r="A10787" t="str">
            <v>11.015.0022-0</v>
          </cell>
          <cell r="B10787">
            <v>24.33</v>
          </cell>
        </row>
        <row r="10788">
          <cell r="A10788" t="str">
            <v>11.015.0022-A</v>
          </cell>
          <cell r="B10788">
            <v>21.34</v>
          </cell>
        </row>
        <row r="10789">
          <cell r="A10789" t="str">
            <v>11.015.0030-0</v>
          </cell>
          <cell r="B10789">
            <v>54.88</v>
          </cell>
        </row>
        <row r="10790">
          <cell r="A10790" t="str">
            <v>11.015.0030-A</v>
          </cell>
          <cell r="B10790">
            <v>53.8</v>
          </cell>
        </row>
        <row r="10791">
          <cell r="A10791" t="str">
            <v>11.016.0001-0</v>
          </cell>
          <cell r="B10791">
            <v>11.51</v>
          </cell>
        </row>
        <row r="10792">
          <cell r="A10792" t="str">
            <v>11.016.0001-A</v>
          </cell>
          <cell r="B10792">
            <v>10.8</v>
          </cell>
        </row>
        <row r="10793">
          <cell r="A10793" t="str">
            <v>11.016.0002-1</v>
          </cell>
          <cell r="B10793">
            <v>17316.099999999999</v>
          </cell>
        </row>
        <row r="10794">
          <cell r="A10794" t="str">
            <v>11.016.0002-B</v>
          </cell>
          <cell r="B10794">
            <v>15867.42</v>
          </cell>
        </row>
        <row r="10795">
          <cell r="A10795" t="str">
            <v>11.016.0003-0</v>
          </cell>
          <cell r="B10795">
            <v>143.97999999999999</v>
          </cell>
        </row>
        <row r="10796">
          <cell r="A10796" t="str">
            <v>11.016.0003-A</v>
          </cell>
          <cell r="B10796">
            <v>135.06</v>
          </cell>
        </row>
        <row r="10797">
          <cell r="A10797" t="str">
            <v>11.016.0004-0</v>
          </cell>
          <cell r="B10797">
            <v>155.97</v>
          </cell>
        </row>
        <row r="10798">
          <cell r="A10798" t="str">
            <v>11.016.0004-A</v>
          </cell>
          <cell r="B10798">
            <v>146.30000000000001</v>
          </cell>
        </row>
        <row r="10799">
          <cell r="A10799" t="str">
            <v>11.016.0005-0</v>
          </cell>
          <cell r="B10799">
            <v>197.51</v>
          </cell>
        </row>
        <row r="10800">
          <cell r="A10800" t="str">
            <v>11.016.0005-A</v>
          </cell>
          <cell r="B10800">
            <v>185.27</v>
          </cell>
        </row>
        <row r="10801">
          <cell r="A10801" t="str">
            <v>11.016.0006-0</v>
          </cell>
          <cell r="B10801">
            <v>253.4</v>
          </cell>
        </row>
        <row r="10802">
          <cell r="A10802" t="str">
            <v>11.016.0006-A</v>
          </cell>
          <cell r="B10802">
            <v>237.69</v>
          </cell>
        </row>
        <row r="10803">
          <cell r="A10803" t="str">
            <v>11.016.0007-0</v>
          </cell>
          <cell r="B10803">
            <v>10.71</v>
          </cell>
        </row>
        <row r="10804">
          <cell r="A10804" t="str">
            <v>11.016.0007-A</v>
          </cell>
          <cell r="B10804">
            <v>10.1</v>
          </cell>
        </row>
        <row r="10805">
          <cell r="A10805" t="str">
            <v>11.016.0020-0</v>
          </cell>
          <cell r="B10805">
            <v>7.51</v>
          </cell>
        </row>
        <row r="10806">
          <cell r="A10806" t="str">
            <v>11.016.0020-A</v>
          </cell>
          <cell r="B10806">
            <v>7.28</v>
          </cell>
        </row>
        <row r="10807">
          <cell r="A10807" t="str">
            <v>11.016.0022-0</v>
          </cell>
          <cell r="B10807">
            <v>10.72</v>
          </cell>
        </row>
        <row r="10808">
          <cell r="A10808" t="str">
            <v>11.016.0022-A</v>
          </cell>
          <cell r="B10808">
            <v>10.07</v>
          </cell>
        </row>
        <row r="10809">
          <cell r="A10809" t="str">
            <v>11.016.0030-0</v>
          </cell>
          <cell r="B10809">
            <v>17.510000000000002</v>
          </cell>
        </row>
        <row r="10810">
          <cell r="A10810" t="str">
            <v>11.016.0030-A</v>
          </cell>
          <cell r="B10810">
            <v>16.16</v>
          </cell>
        </row>
        <row r="10811">
          <cell r="A10811" t="str">
            <v>11.016.0040-0</v>
          </cell>
          <cell r="B10811">
            <v>547.65</v>
          </cell>
        </row>
        <row r="10812">
          <cell r="A10812" t="str">
            <v>11.016.0040-A</v>
          </cell>
          <cell r="B10812">
            <v>518.29999999999995</v>
          </cell>
        </row>
        <row r="10813">
          <cell r="A10813" t="str">
            <v>11.016.0045-0</v>
          </cell>
          <cell r="B10813">
            <v>284.52999999999997</v>
          </cell>
        </row>
        <row r="10814">
          <cell r="A10814" t="str">
            <v>11.016.0045-A</v>
          </cell>
          <cell r="B10814">
            <v>284.12</v>
          </cell>
        </row>
        <row r="10815">
          <cell r="A10815" t="str">
            <v>11.016.0047-0</v>
          </cell>
          <cell r="B10815">
            <v>265.58999999999997</v>
          </cell>
        </row>
        <row r="10816">
          <cell r="A10816" t="str">
            <v>11.016.0047-A</v>
          </cell>
          <cell r="B10816">
            <v>236.59</v>
          </cell>
        </row>
        <row r="10817">
          <cell r="A10817" t="str">
            <v>11.016.0100-0</v>
          </cell>
          <cell r="B10817">
            <v>18.27</v>
          </cell>
        </row>
        <row r="10818">
          <cell r="A10818" t="str">
            <v>11.016.0100-A</v>
          </cell>
          <cell r="B10818">
            <v>16.850000000000001</v>
          </cell>
        </row>
        <row r="10819">
          <cell r="A10819" t="str">
            <v>11.016.0101-0</v>
          </cell>
          <cell r="B10819">
            <v>12.21</v>
          </cell>
        </row>
        <row r="10820">
          <cell r="A10820" t="str">
            <v>11.016.0101-A</v>
          </cell>
          <cell r="B10820">
            <v>10.87</v>
          </cell>
        </row>
        <row r="10821">
          <cell r="A10821" t="str">
            <v>11.016.0102-0</v>
          </cell>
          <cell r="B10821">
            <v>5.98</v>
          </cell>
        </row>
        <row r="10822">
          <cell r="A10822" t="str">
            <v>11.016.0102-A</v>
          </cell>
          <cell r="B10822">
            <v>5.98</v>
          </cell>
        </row>
        <row r="10823">
          <cell r="A10823" t="str">
            <v>11.016.0200-0</v>
          </cell>
          <cell r="B10823">
            <v>5.43</v>
          </cell>
        </row>
        <row r="10824">
          <cell r="A10824" t="str">
            <v>11.016.0200-A</v>
          </cell>
          <cell r="B10824">
            <v>5.43</v>
          </cell>
        </row>
        <row r="10825">
          <cell r="A10825" t="str">
            <v>11.016.0201-0</v>
          </cell>
          <cell r="B10825">
            <v>14.78</v>
          </cell>
        </row>
        <row r="10826">
          <cell r="A10826" t="str">
            <v>11.016.0201-A</v>
          </cell>
          <cell r="B10826">
            <v>12.88</v>
          </cell>
        </row>
        <row r="10827">
          <cell r="A10827" t="str">
            <v>11.016.0505-1</v>
          </cell>
          <cell r="B10827">
            <v>11.55</v>
          </cell>
        </row>
        <row r="10828">
          <cell r="A10828" t="str">
            <v>11.016.0505-B</v>
          </cell>
          <cell r="B10828">
            <v>10.99</v>
          </cell>
        </row>
        <row r="10829">
          <cell r="A10829" t="str">
            <v>11.018.0020-0</v>
          </cell>
          <cell r="B10829">
            <v>101.01</v>
          </cell>
        </row>
        <row r="10830">
          <cell r="A10830" t="str">
            <v>11.018.0020-A</v>
          </cell>
          <cell r="B10830">
            <v>101.01</v>
          </cell>
        </row>
        <row r="10831">
          <cell r="A10831" t="str">
            <v>11.018.0021-0</v>
          </cell>
          <cell r="B10831">
            <v>389.19</v>
          </cell>
        </row>
        <row r="10832">
          <cell r="A10832" t="str">
            <v>11.018.0021-A</v>
          </cell>
          <cell r="B10832">
            <v>373.54</v>
          </cell>
        </row>
        <row r="10833">
          <cell r="A10833" t="str">
            <v>11.018.0025-0</v>
          </cell>
          <cell r="B10833">
            <v>107.83</v>
          </cell>
        </row>
        <row r="10834">
          <cell r="A10834" t="str">
            <v>11.018.0025-A</v>
          </cell>
          <cell r="B10834">
            <v>107.83</v>
          </cell>
        </row>
        <row r="10835">
          <cell r="A10835" t="str">
            <v>11.018.0026-0</v>
          </cell>
          <cell r="B10835">
            <v>396.01</v>
          </cell>
        </row>
        <row r="10836">
          <cell r="A10836" t="str">
            <v>11.018.0026-A</v>
          </cell>
          <cell r="B10836">
            <v>380.37</v>
          </cell>
        </row>
        <row r="10837">
          <cell r="A10837" t="str">
            <v>11.018.0030-0</v>
          </cell>
          <cell r="B10837">
            <v>121.48</v>
          </cell>
        </row>
        <row r="10838">
          <cell r="A10838" t="str">
            <v>11.018.0030-A</v>
          </cell>
          <cell r="B10838">
            <v>121.48</v>
          </cell>
        </row>
        <row r="10839">
          <cell r="A10839" t="str">
            <v>11.018.0031-0</v>
          </cell>
          <cell r="B10839">
            <v>409.66</v>
          </cell>
        </row>
        <row r="10840">
          <cell r="A10840" t="str">
            <v>11.018.0031-A</v>
          </cell>
          <cell r="B10840">
            <v>394.02</v>
          </cell>
        </row>
        <row r="10841">
          <cell r="A10841" t="str">
            <v>11.018.0050-0</v>
          </cell>
          <cell r="B10841">
            <v>141.96</v>
          </cell>
        </row>
        <row r="10842">
          <cell r="A10842" t="str">
            <v>11.018.0050-A</v>
          </cell>
          <cell r="B10842">
            <v>141.96</v>
          </cell>
        </row>
        <row r="10843">
          <cell r="A10843" t="str">
            <v>11.018.0051-0</v>
          </cell>
          <cell r="B10843">
            <v>180.18</v>
          </cell>
        </row>
        <row r="10844">
          <cell r="A10844" t="str">
            <v>11.018.0051-A</v>
          </cell>
          <cell r="B10844">
            <v>180.18</v>
          </cell>
        </row>
        <row r="10845">
          <cell r="A10845" t="str">
            <v>11.018.0052-0</v>
          </cell>
          <cell r="B10845">
            <v>88.72</v>
          </cell>
        </row>
        <row r="10846">
          <cell r="A10846" t="str">
            <v>11.018.0052-A</v>
          </cell>
          <cell r="B10846">
            <v>88.72</v>
          </cell>
        </row>
        <row r="10847">
          <cell r="A10847" t="str">
            <v>11.018.0053-0</v>
          </cell>
          <cell r="B10847">
            <v>202.02</v>
          </cell>
        </row>
        <row r="10848">
          <cell r="A10848" t="str">
            <v>11.018.0053-A</v>
          </cell>
          <cell r="B10848">
            <v>202.02</v>
          </cell>
        </row>
        <row r="10849">
          <cell r="A10849" t="str">
            <v>11.018.0054-0</v>
          </cell>
          <cell r="B10849">
            <v>189.73</v>
          </cell>
        </row>
        <row r="10850">
          <cell r="A10850" t="str">
            <v>11.018.0054-A</v>
          </cell>
          <cell r="B10850">
            <v>189.73</v>
          </cell>
        </row>
        <row r="10851">
          <cell r="A10851" t="str">
            <v>11.018.0060-0</v>
          </cell>
          <cell r="B10851">
            <v>74.680000000000007</v>
          </cell>
        </row>
        <row r="10852">
          <cell r="A10852" t="str">
            <v>11.018.0060-A</v>
          </cell>
          <cell r="B10852">
            <v>74.680000000000007</v>
          </cell>
        </row>
        <row r="10853">
          <cell r="A10853" t="str">
            <v>11.018.0075-0</v>
          </cell>
          <cell r="B10853">
            <v>23.73</v>
          </cell>
        </row>
        <row r="10854">
          <cell r="A10854" t="str">
            <v>11.018.0075-A</v>
          </cell>
          <cell r="B10854">
            <v>21.16</v>
          </cell>
        </row>
        <row r="10855">
          <cell r="A10855" t="str">
            <v>11.018.0080-0</v>
          </cell>
          <cell r="B10855">
            <v>26.05</v>
          </cell>
        </row>
        <row r="10856">
          <cell r="A10856" t="str">
            <v>11.018.0080-A</v>
          </cell>
          <cell r="B10856">
            <v>23.48</v>
          </cell>
        </row>
        <row r="10857">
          <cell r="A10857" t="str">
            <v>11.018.0085-0</v>
          </cell>
          <cell r="B10857">
            <v>28.68</v>
          </cell>
        </row>
        <row r="10858">
          <cell r="A10858" t="str">
            <v>11.018.0085-A</v>
          </cell>
          <cell r="B10858">
            <v>26.11</v>
          </cell>
        </row>
        <row r="10859">
          <cell r="A10859" t="str">
            <v>11.018.0090-0</v>
          </cell>
          <cell r="B10859">
            <v>32.299999999999997</v>
          </cell>
        </row>
        <row r="10860">
          <cell r="A10860" t="str">
            <v>11.018.0090-A</v>
          </cell>
          <cell r="B10860">
            <v>29.73</v>
          </cell>
        </row>
        <row r="10861">
          <cell r="A10861" t="str">
            <v>11.019.0001-0</v>
          </cell>
          <cell r="B10861">
            <v>57.47</v>
          </cell>
        </row>
        <row r="10862">
          <cell r="A10862" t="str">
            <v>11.019.0001-A</v>
          </cell>
          <cell r="B10862">
            <v>54.67</v>
          </cell>
        </row>
        <row r="10863">
          <cell r="A10863" t="str">
            <v>11.019.0005-0</v>
          </cell>
          <cell r="B10863">
            <v>546.84</v>
          </cell>
        </row>
        <row r="10864">
          <cell r="A10864" t="str">
            <v>11.019.0005-A</v>
          </cell>
          <cell r="B10864">
            <v>546.84</v>
          </cell>
        </row>
        <row r="10865">
          <cell r="A10865" t="str">
            <v>11.019.0010-0</v>
          </cell>
          <cell r="B10865">
            <v>616.84</v>
          </cell>
        </row>
        <row r="10866">
          <cell r="A10866" t="str">
            <v>11.019.0010-A</v>
          </cell>
          <cell r="B10866">
            <v>616.84</v>
          </cell>
        </row>
        <row r="10867">
          <cell r="A10867" t="str">
            <v>11.019.0015-0</v>
          </cell>
          <cell r="B10867">
            <v>701.84</v>
          </cell>
        </row>
        <row r="10868">
          <cell r="A10868" t="str">
            <v>11.019.0015-A</v>
          </cell>
          <cell r="B10868">
            <v>701.84</v>
          </cell>
        </row>
        <row r="10869">
          <cell r="A10869" t="str">
            <v>11.020.0001-0</v>
          </cell>
          <cell r="B10869">
            <v>37.79</v>
          </cell>
        </row>
        <row r="10870">
          <cell r="A10870" t="str">
            <v>11.020.0001-A</v>
          </cell>
          <cell r="B10870">
            <v>34.159999999999997</v>
          </cell>
        </row>
        <row r="10871">
          <cell r="A10871" t="str">
            <v>11.020.0002-0</v>
          </cell>
          <cell r="B10871">
            <v>21.2</v>
          </cell>
        </row>
        <row r="10872">
          <cell r="A10872" t="str">
            <v>11.020.0002-A</v>
          </cell>
          <cell r="B10872">
            <v>19.3</v>
          </cell>
        </row>
        <row r="10873">
          <cell r="A10873" t="str">
            <v>11.020.0003-0</v>
          </cell>
          <cell r="B10873">
            <v>79.42</v>
          </cell>
        </row>
        <row r="10874">
          <cell r="A10874" t="str">
            <v>11.020.0003-A</v>
          </cell>
          <cell r="B10874">
            <v>73.45</v>
          </cell>
        </row>
        <row r="10875">
          <cell r="A10875" t="str">
            <v>11.020.0006-0</v>
          </cell>
          <cell r="B10875">
            <v>133.91999999999999</v>
          </cell>
        </row>
        <row r="10876">
          <cell r="A10876" t="str">
            <v>11.020.0006-A</v>
          </cell>
          <cell r="B10876">
            <v>124.41</v>
          </cell>
        </row>
        <row r="10877">
          <cell r="A10877" t="str">
            <v>11.020.0007-1</v>
          </cell>
          <cell r="B10877">
            <v>61.09</v>
          </cell>
        </row>
        <row r="10878">
          <cell r="A10878" t="str">
            <v>11.020.0007-B</v>
          </cell>
          <cell r="B10878">
            <v>56.5</v>
          </cell>
        </row>
        <row r="10879">
          <cell r="A10879" t="str">
            <v>11.020.0011-1</v>
          </cell>
          <cell r="B10879">
            <v>103.02</v>
          </cell>
        </row>
        <row r="10880">
          <cell r="A10880" t="str">
            <v>11.020.0011-B</v>
          </cell>
          <cell r="B10880">
            <v>95.7</v>
          </cell>
        </row>
        <row r="10881">
          <cell r="A10881" t="str">
            <v>11.020.0012-0</v>
          </cell>
          <cell r="B10881">
            <v>51.93</v>
          </cell>
        </row>
        <row r="10882">
          <cell r="A10882" t="str">
            <v>11.020.0012-A</v>
          </cell>
          <cell r="B10882">
            <v>48.02</v>
          </cell>
        </row>
        <row r="10883">
          <cell r="A10883" t="str">
            <v>11.020.0015-0</v>
          </cell>
          <cell r="B10883">
            <v>87.56</v>
          </cell>
        </row>
        <row r="10884">
          <cell r="A10884" t="str">
            <v>11.020.0015-A</v>
          </cell>
          <cell r="B10884">
            <v>81.34</v>
          </cell>
        </row>
        <row r="10885">
          <cell r="A10885" t="str">
            <v>11.020.0020-0</v>
          </cell>
          <cell r="B10885">
            <v>23.74</v>
          </cell>
        </row>
        <row r="10886">
          <cell r="A10886" t="str">
            <v>11.020.0020-A</v>
          </cell>
          <cell r="B10886">
            <v>20.58</v>
          </cell>
        </row>
        <row r="10887">
          <cell r="A10887" t="str">
            <v>11.021.0010-1</v>
          </cell>
          <cell r="B10887">
            <v>31.81</v>
          </cell>
        </row>
        <row r="10888">
          <cell r="A10888" t="str">
            <v>11.021.0010-B</v>
          </cell>
          <cell r="B10888">
            <v>30.73</v>
          </cell>
        </row>
        <row r="10889">
          <cell r="A10889" t="str">
            <v>11.023.0001-0</v>
          </cell>
          <cell r="B10889">
            <v>4.84</v>
          </cell>
        </row>
        <row r="10890">
          <cell r="A10890" t="str">
            <v>11.023.0001-A</v>
          </cell>
          <cell r="B10890">
            <v>4.84</v>
          </cell>
        </row>
        <row r="10891">
          <cell r="A10891" t="str">
            <v>11.023.0002-0</v>
          </cell>
          <cell r="B10891">
            <v>3.55</v>
          </cell>
        </row>
        <row r="10892">
          <cell r="A10892" t="str">
            <v>11.023.0002-A</v>
          </cell>
          <cell r="B10892">
            <v>3.55</v>
          </cell>
        </row>
        <row r="10893">
          <cell r="A10893" t="str">
            <v>11.023.0003-0</v>
          </cell>
          <cell r="B10893">
            <v>4.16</v>
          </cell>
        </row>
        <row r="10894">
          <cell r="A10894" t="str">
            <v>11.023.0003-A</v>
          </cell>
          <cell r="B10894">
            <v>4.16</v>
          </cell>
        </row>
        <row r="10895">
          <cell r="A10895" t="str">
            <v>11.023.0004-0</v>
          </cell>
          <cell r="B10895">
            <v>4.3899999999999997</v>
          </cell>
        </row>
        <row r="10896">
          <cell r="A10896" t="str">
            <v>11.023.0004-A</v>
          </cell>
          <cell r="B10896">
            <v>4.3899999999999997</v>
          </cell>
        </row>
        <row r="10897">
          <cell r="A10897" t="str">
            <v>11.023.0005-0</v>
          </cell>
          <cell r="B10897">
            <v>3.74</v>
          </cell>
        </row>
        <row r="10898">
          <cell r="A10898" t="str">
            <v>11.023.0005-A</v>
          </cell>
          <cell r="B10898">
            <v>3.74</v>
          </cell>
        </row>
        <row r="10899">
          <cell r="A10899" t="str">
            <v>11.023.0006-0</v>
          </cell>
          <cell r="B10899">
            <v>12.65</v>
          </cell>
        </row>
        <row r="10900">
          <cell r="A10900" t="str">
            <v>11.023.0006-A</v>
          </cell>
          <cell r="B10900">
            <v>12.65</v>
          </cell>
        </row>
        <row r="10901">
          <cell r="A10901" t="str">
            <v>11.023.0007-0</v>
          </cell>
          <cell r="B10901">
            <v>12.88</v>
          </cell>
        </row>
        <row r="10902">
          <cell r="A10902" t="str">
            <v>11.023.0007-A</v>
          </cell>
          <cell r="B10902">
            <v>12.88</v>
          </cell>
        </row>
        <row r="10903">
          <cell r="A10903" t="str">
            <v>11.023.0008-0</v>
          </cell>
          <cell r="B10903">
            <v>22.52</v>
          </cell>
        </row>
        <row r="10904">
          <cell r="A10904" t="str">
            <v>11.023.0008-A</v>
          </cell>
          <cell r="B10904">
            <v>22.52</v>
          </cell>
        </row>
        <row r="10905">
          <cell r="A10905" t="str">
            <v>11.023.0009-0</v>
          </cell>
          <cell r="B10905">
            <v>20.59</v>
          </cell>
        </row>
        <row r="10906">
          <cell r="A10906" t="str">
            <v>11.023.0009-A</v>
          </cell>
          <cell r="B10906">
            <v>20.59</v>
          </cell>
        </row>
        <row r="10907">
          <cell r="A10907" t="str">
            <v>11.023.0010-0</v>
          </cell>
          <cell r="B10907">
            <v>33.770000000000003</v>
          </cell>
        </row>
        <row r="10908">
          <cell r="A10908" t="str">
            <v>11.023.0010-A</v>
          </cell>
          <cell r="B10908">
            <v>33.770000000000003</v>
          </cell>
        </row>
        <row r="10909">
          <cell r="A10909" t="str">
            <v>11.023.0011-0</v>
          </cell>
          <cell r="B10909">
            <v>28.29</v>
          </cell>
        </row>
        <row r="10910">
          <cell r="A10910" t="str">
            <v>11.023.0011-A</v>
          </cell>
          <cell r="B10910">
            <v>28.29</v>
          </cell>
        </row>
        <row r="10911">
          <cell r="A10911" t="str">
            <v>11.023.0012-0</v>
          </cell>
          <cell r="B10911">
            <v>25.92</v>
          </cell>
        </row>
        <row r="10912">
          <cell r="A10912" t="str">
            <v>11.023.0012-A</v>
          </cell>
          <cell r="B10912">
            <v>25.92</v>
          </cell>
        </row>
        <row r="10913">
          <cell r="A10913" t="str">
            <v>11.023.0013-0</v>
          </cell>
          <cell r="B10913">
            <v>32.119999999999997</v>
          </cell>
        </row>
        <row r="10914">
          <cell r="A10914" t="str">
            <v>11.023.0013-A</v>
          </cell>
          <cell r="B10914">
            <v>32.119999999999997</v>
          </cell>
        </row>
        <row r="10915">
          <cell r="A10915" t="str">
            <v>11.023.0014-0</v>
          </cell>
          <cell r="B10915">
            <v>41.41</v>
          </cell>
        </row>
        <row r="10916">
          <cell r="A10916" t="str">
            <v>11.023.0014-A</v>
          </cell>
          <cell r="B10916">
            <v>41.41</v>
          </cell>
        </row>
        <row r="10917">
          <cell r="A10917" t="str">
            <v>11.024.0001-1</v>
          </cell>
          <cell r="B10917">
            <v>1072.82</v>
          </cell>
        </row>
        <row r="10918">
          <cell r="A10918" t="str">
            <v>11.024.0001-B</v>
          </cell>
          <cell r="B10918">
            <v>1035.04</v>
          </cell>
        </row>
        <row r="10919">
          <cell r="A10919" t="str">
            <v>11.024.0002-0</v>
          </cell>
          <cell r="B10919">
            <v>858.26</v>
          </cell>
        </row>
        <row r="10920">
          <cell r="A10920" t="str">
            <v>11.024.0002-A</v>
          </cell>
          <cell r="B10920">
            <v>828.03</v>
          </cell>
        </row>
        <row r="10921">
          <cell r="A10921" t="str">
            <v>11.024.0005-0</v>
          </cell>
          <cell r="B10921">
            <v>750.97</v>
          </cell>
        </row>
        <row r="10922">
          <cell r="A10922" t="str">
            <v>11.024.0005-A</v>
          </cell>
          <cell r="B10922">
            <v>724.53</v>
          </cell>
        </row>
        <row r="10923">
          <cell r="A10923" t="str">
            <v>11.024.0008-0</v>
          </cell>
          <cell r="B10923">
            <v>600.78</v>
          </cell>
        </row>
        <row r="10924">
          <cell r="A10924" t="str">
            <v>11.024.0008-A</v>
          </cell>
          <cell r="B10924">
            <v>579.62</v>
          </cell>
        </row>
        <row r="10925">
          <cell r="A10925" t="str">
            <v>11.024.0010-1</v>
          </cell>
          <cell r="B10925">
            <v>1389.03</v>
          </cell>
        </row>
        <row r="10926">
          <cell r="A10926" t="str">
            <v>11.024.0010-B</v>
          </cell>
          <cell r="B10926">
            <v>1351.25</v>
          </cell>
        </row>
        <row r="10927">
          <cell r="A10927" t="str">
            <v>11.024.0012-0</v>
          </cell>
          <cell r="B10927">
            <v>1111.22</v>
          </cell>
        </row>
        <row r="10928">
          <cell r="A10928" t="str">
            <v>11.024.0012-A</v>
          </cell>
          <cell r="B10928">
            <v>1081</v>
          </cell>
        </row>
        <row r="10929">
          <cell r="A10929" t="str">
            <v>11.024.0015-0</v>
          </cell>
          <cell r="B10929">
            <v>972.32</v>
          </cell>
        </row>
        <row r="10930">
          <cell r="A10930" t="str">
            <v>11.024.0015-A</v>
          </cell>
          <cell r="B10930">
            <v>945.87</v>
          </cell>
        </row>
        <row r="10931">
          <cell r="A10931" t="str">
            <v>11.024.0018-0</v>
          </cell>
          <cell r="B10931">
            <v>777.85</v>
          </cell>
        </row>
        <row r="10932">
          <cell r="A10932" t="str">
            <v>11.024.0018-A</v>
          </cell>
          <cell r="B10932">
            <v>756.7</v>
          </cell>
        </row>
        <row r="10933">
          <cell r="A10933" t="str">
            <v>11.025.0002-0</v>
          </cell>
          <cell r="B10933">
            <v>409.57</v>
          </cell>
        </row>
        <row r="10934">
          <cell r="A10934" t="str">
            <v>11.025.0002-A</v>
          </cell>
          <cell r="B10934">
            <v>400.67</v>
          </cell>
        </row>
        <row r="10935">
          <cell r="A10935" t="str">
            <v>11.025.0006-0</v>
          </cell>
          <cell r="B10935">
            <v>414.83</v>
          </cell>
        </row>
        <row r="10936">
          <cell r="A10936" t="str">
            <v>11.025.0006-A</v>
          </cell>
          <cell r="B10936">
            <v>405.93</v>
          </cell>
        </row>
        <row r="10937">
          <cell r="A10937" t="str">
            <v>11.025.0009-0</v>
          </cell>
          <cell r="B10937">
            <v>425.33</v>
          </cell>
        </row>
        <row r="10938">
          <cell r="A10938" t="str">
            <v>11.025.0009-A</v>
          </cell>
          <cell r="B10938">
            <v>416.43</v>
          </cell>
        </row>
        <row r="10939">
          <cell r="A10939" t="str">
            <v>11.025.0012-0</v>
          </cell>
          <cell r="B10939">
            <v>439.13</v>
          </cell>
        </row>
        <row r="10940">
          <cell r="A10940" t="str">
            <v>11.025.0012-A</v>
          </cell>
          <cell r="B10940">
            <v>430.23</v>
          </cell>
        </row>
        <row r="10941">
          <cell r="A10941" t="str">
            <v>11.025.0013-0</v>
          </cell>
          <cell r="B10941">
            <v>455.29</v>
          </cell>
        </row>
        <row r="10942">
          <cell r="A10942" t="str">
            <v>11.025.0013-A</v>
          </cell>
          <cell r="B10942">
            <v>446.39</v>
          </cell>
        </row>
        <row r="10943">
          <cell r="A10943" t="str">
            <v>11.025.0014-0</v>
          </cell>
          <cell r="B10943">
            <v>478.08</v>
          </cell>
        </row>
        <row r="10944">
          <cell r="A10944" t="str">
            <v>11.025.0014-A</v>
          </cell>
          <cell r="B10944">
            <v>469.17</v>
          </cell>
        </row>
        <row r="10945">
          <cell r="A10945" t="str">
            <v>11.026.0010-0</v>
          </cell>
          <cell r="B10945">
            <v>49.12</v>
          </cell>
        </row>
        <row r="10946">
          <cell r="A10946" t="str">
            <v>11.026.0010-A</v>
          </cell>
          <cell r="B10946">
            <v>45.1</v>
          </cell>
        </row>
        <row r="10947">
          <cell r="A10947" t="str">
            <v>11.026.0015-0</v>
          </cell>
          <cell r="B10947">
            <v>2.74</v>
          </cell>
        </row>
        <row r="10948">
          <cell r="A10948" t="str">
            <v>11.026.0015-A</v>
          </cell>
          <cell r="B10948">
            <v>2.38</v>
          </cell>
        </row>
        <row r="10949">
          <cell r="A10949" t="str">
            <v>11.026.0016-0</v>
          </cell>
          <cell r="B10949">
            <v>11.64</v>
          </cell>
        </row>
        <row r="10950">
          <cell r="A10950" t="str">
            <v>11.026.0016-A</v>
          </cell>
          <cell r="B10950">
            <v>10.1</v>
          </cell>
        </row>
        <row r="10951">
          <cell r="A10951" t="str">
            <v>11.026.0020-0</v>
          </cell>
          <cell r="B10951">
            <v>125.42</v>
          </cell>
        </row>
        <row r="10952">
          <cell r="A10952" t="str">
            <v>11.026.0020-A</v>
          </cell>
          <cell r="B10952">
            <v>111.74</v>
          </cell>
        </row>
        <row r="10953">
          <cell r="A10953" t="str">
            <v>11.026.0025-0</v>
          </cell>
          <cell r="B10953">
            <v>123.92</v>
          </cell>
        </row>
        <row r="10954">
          <cell r="A10954" t="str">
            <v>11.026.0025-A</v>
          </cell>
          <cell r="B10954">
            <v>110.52</v>
          </cell>
        </row>
        <row r="10955">
          <cell r="A10955" t="str">
            <v>11.026.0030-0</v>
          </cell>
          <cell r="B10955">
            <v>192.75</v>
          </cell>
        </row>
        <row r="10956">
          <cell r="A10956" t="str">
            <v>11.026.0030-A</v>
          </cell>
          <cell r="B10956">
            <v>185.15</v>
          </cell>
        </row>
        <row r="10957">
          <cell r="A10957" t="str">
            <v>11.026.0032-0</v>
          </cell>
          <cell r="B10957">
            <v>498.1</v>
          </cell>
        </row>
        <row r="10958">
          <cell r="A10958" t="str">
            <v>11.026.0032-A</v>
          </cell>
          <cell r="B10958">
            <v>487.16</v>
          </cell>
        </row>
        <row r="10959">
          <cell r="A10959" t="str">
            <v>11.026.0033-0</v>
          </cell>
          <cell r="B10959">
            <v>472.82</v>
          </cell>
        </row>
        <row r="10960">
          <cell r="A10960" t="str">
            <v>11.026.0033-A</v>
          </cell>
          <cell r="B10960">
            <v>461.88</v>
          </cell>
        </row>
        <row r="10961">
          <cell r="A10961" t="str">
            <v>11.026.0035-0</v>
          </cell>
          <cell r="B10961">
            <v>44.48</v>
          </cell>
        </row>
        <row r="10962">
          <cell r="A10962" t="str">
            <v>11.026.0035-A</v>
          </cell>
          <cell r="B10962">
            <v>41.76</v>
          </cell>
        </row>
        <row r="10963">
          <cell r="A10963" t="str">
            <v>11.030.0020-0</v>
          </cell>
          <cell r="B10963">
            <v>106.31</v>
          </cell>
        </row>
        <row r="10964">
          <cell r="A10964" t="str">
            <v>11.030.0020-A</v>
          </cell>
          <cell r="B10964">
            <v>101.81</v>
          </cell>
        </row>
        <row r="10965">
          <cell r="A10965" t="str">
            <v>11.030.0025-0</v>
          </cell>
          <cell r="B10965">
            <v>107.01</v>
          </cell>
        </row>
        <row r="10966">
          <cell r="A10966" t="str">
            <v>11.030.0025-A</v>
          </cell>
          <cell r="B10966">
            <v>102.51</v>
          </cell>
        </row>
        <row r="10967">
          <cell r="A10967" t="str">
            <v>11.030.0030-0</v>
          </cell>
          <cell r="B10967">
            <v>107.31</v>
          </cell>
        </row>
        <row r="10968">
          <cell r="A10968" t="str">
            <v>11.030.0030-A</v>
          </cell>
          <cell r="B10968">
            <v>102.8</v>
          </cell>
        </row>
        <row r="10969">
          <cell r="A10969" t="str">
            <v>11.030.0050-0</v>
          </cell>
          <cell r="B10969">
            <v>98.79</v>
          </cell>
        </row>
        <row r="10970">
          <cell r="A10970" t="str">
            <v>11.030.0050-A</v>
          </cell>
          <cell r="B10970">
            <v>93.84</v>
          </cell>
        </row>
        <row r="10971">
          <cell r="A10971" t="str">
            <v>11.030.0055-0</v>
          </cell>
          <cell r="B10971">
            <v>99.69</v>
          </cell>
        </row>
        <row r="10972">
          <cell r="A10972" t="str">
            <v>11.030.0055-A</v>
          </cell>
          <cell r="B10972">
            <v>94.74</v>
          </cell>
        </row>
        <row r="10973">
          <cell r="A10973" t="str">
            <v>11.030.0060-0</v>
          </cell>
          <cell r="B10973">
            <v>100.07</v>
          </cell>
        </row>
        <row r="10974">
          <cell r="A10974" t="str">
            <v>11.030.0060-A</v>
          </cell>
          <cell r="B10974">
            <v>95.12</v>
          </cell>
        </row>
        <row r="10975">
          <cell r="A10975" t="str">
            <v>11.030.0080-0</v>
          </cell>
          <cell r="B10975">
            <v>129.72999999999999</v>
          </cell>
        </row>
        <row r="10976">
          <cell r="A10976" t="str">
            <v>11.030.0080-A</v>
          </cell>
          <cell r="B10976">
            <v>124.34</v>
          </cell>
        </row>
        <row r="10977">
          <cell r="A10977" t="str">
            <v>11.030.0085-0</v>
          </cell>
          <cell r="B10977">
            <v>130.63</v>
          </cell>
        </row>
        <row r="10978">
          <cell r="A10978" t="str">
            <v>11.030.0085-A</v>
          </cell>
          <cell r="B10978">
            <v>125.24</v>
          </cell>
        </row>
        <row r="10979">
          <cell r="A10979" t="str">
            <v>11.030.0090-0</v>
          </cell>
          <cell r="B10979">
            <v>131</v>
          </cell>
        </row>
        <row r="10980">
          <cell r="A10980" t="str">
            <v>11.030.0090-A</v>
          </cell>
          <cell r="B10980">
            <v>125.62</v>
          </cell>
        </row>
        <row r="10981">
          <cell r="A10981" t="str">
            <v>11.030.0110-0</v>
          </cell>
          <cell r="B10981">
            <v>136.65</v>
          </cell>
        </row>
        <row r="10982">
          <cell r="A10982" t="str">
            <v>11.030.0110-A</v>
          </cell>
          <cell r="B10982">
            <v>131.12</v>
          </cell>
        </row>
        <row r="10983">
          <cell r="A10983" t="str">
            <v>11.030.0115-0</v>
          </cell>
          <cell r="B10983">
            <v>137.55000000000001</v>
          </cell>
        </row>
        <row r="10984">
          <cell r="A10984" t="str">
            <v>11.030.0115-A</v>
          </cell>
          <cell r="B10984">
            <v>132.02000000000001</v>
          </cell>
        </row>
        <row r="10985">
          <cell r="A10985" t="str">
            <v>11.030.0120-0</v>
          </cell>
          <cell r="B10985">
            <v>137.93</v>
          </cell>
        </row>
        <row r="10986">
          <cell r="A10986" t="str">
            <v>11.030.0120-A</v>
          </cell>
          <cell r="B10986">
            <v>132.4</v>
          </cell>
        </row>
        <row r="10987">
          <cell r="A10987" t="str">
            <v>11.031.0005-0</v>
          </cell>
          <cell r="B10987">
            <v>259.02999999999997</v>
          </cell>
        </row>
        <row r="10988">
          <cell r="A10988" t="str">
            <v>11.031.0005-A</v>
          </cell>
          <cell r="B10988">
            <v>252.27</v>
          </cell>
        </row>
        <row r="10989">
          <cell r="A10989" t="str">
            <v>11.031.0006-0</v>
          </cell>
          <cell r="B10989">
            <v>138.87</v>
          </cell>
        </row>
        <row r="10990">
          <cell r="A10990" t="str">
            <v>11.031.0006-A</v>
          </cell>
          <cell r="B10990">
            <v>134.6</v>
          </cell>
        </row>
        <row r="10991">
          <cell r="A10991" t="str">
            <v>11.031.0010-0</v>
          </cell>
          <cell r="B10991">
            <v>251.28</v>
          </cell>
        </row>
        <row r="10992">
          <cell r="A10992" t="str">
            <v>11.031.0010-A</v>
          </cell>
          <cell r="B10992">
            <v>244.52</v>
          </cell>
        </row>
        <row r="10993">
          <cell r="A10993" t="str">
            <v>11.031.0011-0</v>
          </cell>
          <cell r="B10993">
            <v>131.12</v>
          </cell>
        </row>
        <row r="10994">
          <cell r="A10994" t="str">
            <v>11.031.0011-A</v>
          </cell>
          <cell r="B10994">
            <v>126.86</v>
          </cell>
        </row>
        <row r="10995">
          <cell r="A10995" t="str">
            <v>11.031.0050-0</v>
          </cell>
          <cell r="B10995">
            <v>154.9</v>
          </cell>
        </row>
        <row r="10996">
          <cell r="A10996" t="str">
            <v>11.031.0050-A</v>
          </cell>
          <cell r="B10996">
            <v>150.96</v>
          </cell>
        </row>
        <row r="10997">
          <cell r="A10997" t="str">
            <v>11.031.0051-0</v>
          </cell>
          <cell r="B10997">
            <v>110.31</v>
          </cell>
        </row>
        <row r="10998">
          <cell r="A10998" t="str">
            <v>11.031.0051-A</v>
          </cell>
          <cell r="B10998">
            <v>107.43</v>
          </cell>
        </row>
        <row r="10999">
          <cell r="A10999" t="str">
            <v>11.032.0005-0</v>
          </cell>
          <cell r="B10999">
            <v>274.52</v>
          </cell>
        </row>
        <row r="11000">
          <cell r="A11000" t="str">
            <v>11.032.0005-A</v>
          </cell>
          <cell r="B11000">
            <v>269.08</v>
          </cell>
        </row>
        <row r="11001">
          <cell r="A11001" t="str">
            <v>11.034.0005-0</v>
          </cell>
          <cell r="B11001">
            <v>106.63</v>
          </cell>
        </row>
        <row r="11002">
          <cell r="A11002" t="str">
            <v>11.034.0005-A</v>
          </cell>
          <cell r="B11002">
            <v>103.47</v>
          </cell>
        </row>
        <row r="11003">
          <cell r="A11003" t="str">
            <v>11.034.0010-0</v>
          </cell>
          <cell r="B11003">
            <v>128.09</v>
          </cell>
        </row>
        <row r="11004">
          <cell r="A11004" t="str">
            <v>11.034.0010-A</v>
          </cell>
          <cell r="B11004">
            <v>124.54</v>
          </cell>
        </row>
        <row r="11005">
          <cell r="A11005" t="str">
            <v>11.035.0001-1</v>
          </cell>
          <cell r="B11005">
            <v>12.99</v>
          </cell>
        </row>
        <row r="11006">
          <cell r="A11006" t="str">
            <v>11.035.0001-B</v>
          </cell>
          <cell r="B11006">
            <v>11.68</v>
          </cell>
        </row>
        <row r="11007">
          <cell r="A11007" t="str">
            <v>11.035.0002-1</v>
          </cell>
          <cell r="B11007">
            <v>11.69</v>
          </cell>
        </row>
        <row r="11008">
          <cell r="A11008" t="str">
            <v>11.035.0002-B</v>
          </cell>
          <cell r="B11008">
            <v>10.38</v>
          </cell>
        </row>
        <row r="11009">
          <cell r="A11009" t="str">
            <v>11.035.0005-0</v>
          </cell>
          <cell r="B11009">
            <v>87.92</v>
          </cell>
        </row>
        <row r="11010">
          <cell r="A11010" t="str">
            <v>11.035.0005-A</v>
          </cell>
          <cell r="B11010">
            <v>86.86</v>
          </cell>
        </row>
        <row r="11011">
          <cell r="A11011" t="str">
            <v>11.035.0010-0</v>
          </cell>
          <cell r="B11011">
            <v>74.680000000000007</v>
          </cell>
        </row>
        <row r="11012">
          <cell r="A11012" t="str">
            <v>11.035.0010-A</v>
          </cell>
          <cell r="B11012">
            <v>73.33</v>
          </cell>
        </row>
        <row r="11013">
          <cell r="A11013" t="str">
            <v>11.035.0015-0</v>
          </cell>
          <cell r="B11013">
            <v>88.6</v>
          </cell>
        </row>
        <row r="11014">
          <cell r="A11014" t="str">
            <v>11.035.0015-A</v>
          </cell>
          <cell r="B11014">
            <v>86.95</v>
          </cell>
        </row>
        <row r="11015">
          <cell r="A11015" t="str">
            <v>11.035.0020-0</v>
          </cell>
          <cell r="B11015">
            <v>108.42</v>
          </cell>
        </row>
        <row r="11016">
          <cell r="A11016" t="str">
            <v>11.035.0020-A</v>
          </cell>
          <cell r="B11016">
            <v>106.47</v>
          </cell>
        </row>
        <row r="11017">
          <cell r="A11017" t="str">
            <v>11.036.0001-1</v>
          </cell>
          <cell r="B11017">
            <v>63.88</v>
          </cell>
        </row>
        <row r="11018">
          <cell r="A11018" t="str">
            <v>11.036.0001-B</v>
          </cell>
          <cell r="B11018">
            <v>63.55</v>
          </cell>
        </row>
        <row r="11019">
          <cell r="A11019" t="str">
            <v>11.036.0002-1</v>
          </cell>
          <cell r="B11019">
            <v>83.88</v>
          </cell>
        </row>
        <row r="11020">
          <cell r="A11020" t="str">
            <v>11.036.0002-B</v>
          </cell>
          <cell r="B11020">
            <v>83.55</v>
          </cell>
        </row>
        <row r="11021">
          <cell r="A11021" t="str">
            <v>11.037.0001-0</v>
          </cell>
          <cell r="B11021">
            <v>58.2</v>
          </cell>
        </row>
        <row r="11022">
          <cell r="A11022" t="str">
            <v>11.037.0001-A</v>
          </cell>
          <cell r="B11022">
            <v>54.5</v>
          </cell>
        </row>
        <row r="11023">
          <cell r="A11023" t="str">
            <v>11.038.0001-0</v>
          </cell>
          <cell r="B11023">
            <v>11.89</v>
          </cell>
        </row>
        <row r="11024">
          <cell r="A11024" t="str">
            <v>11.038.0001-A</v>
          </cell>
          <cell r="B11024">
            <v>10.49</v>
          </cell>
        </row>
        <row r="11025">
          <cell r="A11025" t="str">
            <v>11.039.0001-0</v>
          </cell>
          <cell r="B11025">
            <v>120369.13</v>
          </cell>
        </row>
        <row r="11026">
          <cell r="A11026" t="str">
            <v>11.039.0001-A</v>
          </cell>
          <cell r="B11026">
            <v>113080.15</v>
          </cell>
        </row>
        <row r="11027">
          <cell r="A11027" t="str">
            <v>11.040.0100-0</v>
          </cell>
          <cell r="B11027">
            <v>2536.71</v>
          </cell>
        </row>
        <row r="11028">
          <cell r="A11028" t="str">
            <v>11.040.0100-A</v>
          </cell>
          <cell r="B11028">
            <v>2477.52</v>
          </cell>
        </row>
        <row r="11029">
          <cell r="A11029" t="str">
            <v>11.040.0105-0</v>
          </cell>
          <cell r="B11029">
            <v>3215.32</v>
          </cell>
        </row>
        <row r="11030">
          <cell r="A11030" t="str">
            <v>11.040.0105-A</v>
          </cell>
          <cell r="B11030">
            <v>3156.13</v>
          </cell>
        </row>
        <row r="11031">
          <cell r="A11031" t="str">
            <v>11.040.0120-0</v>
          </cell>
          <cell r="B11031">
            <v>785.32</v>
          </cell>
        </row>
        <row r="11032">
          <cell r="A11032" t="str">
            <v>11.040.0120-A</v>
          </cell>
          <cell r="B11032">
            <v>727.74</v>
          </cell>
        </row>
        <row r="11033">
          <cell r="A11033" t="str">
            <v>11.040.0130-0</v>
          </cell>
          <cell r="B11033">
            <v>1035.29</v>
          </cell>
        </row>
        <row r="11034">
          <cell r="A11034" t="str">
            <v>11.040.0130-A</v>
          </cell>
          <cell r="B11034">
            <v>977.72</v>
          </cell>
        </row>
        <row r="11035">
          <cell r="A11035" t="str">
            <v>11.043.0002-0</v>
          </cell>
          <cell r="B11035">
            <v>57.7</v>
          </cell>
        </row>
        <row r="11036">
          <cell r="A11036" t="str">
            <v>11.043.0002-A</v>
          </cell>
          <cell r="B11036">
            <v>54.15</v>
          </cell>
        </row>
        <row r="11037">
          <cell r="A11037" t="str">
            <v>11.043.0003-0</v>
          </cell>
          <cell r="B11037">
            <v>68.09</v>
          </cell>
        </row>
        <row r="11038">
          <cell r="A11038" t="str">
            <v>11.043.0003-A</v>
          </cell>
          <cell r="B11038">
            <v>64.55</v>
          </cell>
        </row>
        <row r="11039">
          <cell r="A11039" t="str">
            <v>11.043.0004-0</v>
          </cell>
          <cell r="B11039">
            <v>78.489999999999995</v>
          </cell>
        </row>
        <row r="11040">
          <cell r="A11040" t="str">
            <v>11.043.0004-A</v>
          </cell>
          <cell r="B11040">
            <v>74.95</v>
          </cell>
        </row>
        <row r="11041">
          <cell r="A11041" t="str">
            <v>11.043.0005-0</v>
          </cell>
          <cell r="B11041">
            <v>88.89</v>
          </cell>
        </row>
        <row r="11042">
          <cell r="A11042" t="str">
            <v>11.043.0005-A</v>
          </cell>
          <cell r="B11042">
            <v>85.34</v>
          </cell>
        </row>
        <row r="11043">
          <cell r="A11043" t="str">
            <v>11.043.0006-0</v>
          </cell>
          <cell r="B11043">
            <v>75.67</v>
          </cell>
        </row>
        <row r="11044">
          <cell r="A11044" t="str">
            <v>11.043.0006-A</v>
          </cell>
          <cell r="B11044">
            <v>71.010000000000005</v>
          </cell>
        </row>
        <row r="11045">
          <cell r="A11045" t="str">
            <v>11.043.0007-0</v>
          </cell>
          <cell r="B11045">
            <v>96.08</v>
          </cell>
        </row>
        <row r="11046">
          <cell r="A11046" t="str">
            <v>11.043.0007-A</v>
          </cell>
          <cell r="B11046">
            <v>91.41</v>
          </cell>
        </row>
        <row r="11047">
          <cell r="A11047" t="str">
            <v>11.043.0008-0</v>
          </cell>
          <cell r="B11047">
            <v>116.48</v>
          </cell>
        </row>
        <row r="11048">
          <cell r="A11048" t="str">
            <v>11.043.0008-A</v>
          </cell>
          <cell r="B11048">
            <v>111.81</v>
          </cell>
        </row>
        <row r="11049">
          <cell r="A11049" t="str">
            <v>11.043.0009-0</v>
          </cell>
          <cell r="B11049">
            <v>136.88</v>
          </cell>
        </row>
        <row r="11050">
          <cell r="A11050" t="str">
            <v>11.043.0009-A</v>
          </cell>
          <cell r="B11050">
            <v>132.21</v>
          </cell>
        </row>
        <row r="11051">
          <cell r="A11051" t="str">
            <v>11.043.0010-0</v>
          </cell>
          <cell r="B11051">
            <v>157.28</v>
          </cell>
        </row>
        <row r="11052">
          <cell r="A11052" t="str">
            <v>11.043.0010-A</v>
          </cell>
          <cell r="B11052">
            <v>152.61000000000001</v>
          </cell>
        </row>
        <row r="11053">
          <cell r="A11053" t="str">
            <v>11.043.0011-0</v>
          </cell>
          <cell r="B11053">
            <v>67.680000000000007</v>
          </cell>
        </row>
        <row r="11054">
          <cell r="A11054" t="str">
            <v>11.043.0011-A</v>
          </cell>
          <cell r="B11054">
            <v>63.2</v>
          </cell>
        </row>
        <row r="11055">
          <cell r="A11055" t="str">
            <v>11.043.0012-0</v>
          </cell>
          <cell r="B11055">
            <v>78.08</v>
          </cell>
        </row>
        <row r="11056">
          <cell r="A11056" t="str">
            <v>11.043.0012-A</v>
          </cell>
          <cell r="B11056">
            <v>73.599999999999994</v>
          </cell>
        </row>
        <row r="11057">
          <cell r="A11057" t="str">
            <v>11.043.0013-0</v>
          </cell>
          <cell r="B11057">
            <v>88.47</v>
          </cell>
        </row>
        <row r="11058">
          <cell r="A11058" t="str">
            <v>11.043.0013-A</v>
          </cell>
          <cell r="B11058">
            <v>83.99</v>
          </cell>
        </row>
        <row r="11059">
          <cell r="A11059" t="str">
            <v>11.043.0014-1</v>
          </cell>
          <cell r="B11059">
            <v>98.87</v>
          </cell>
        </row>
        <row r="11060">
          <cell r="A11060" t="str">
            <v>11.043.0014-B</v>
          </cell>
          <cell r="B11060">
            <v>94.39</v>
          </cell>
        </row>
        <row r="11061">
          <cell r="A11061" t="str">
            <v>11.043.0015-0</v>
          </cell>
          <cell r="B11061">
            <v>120.97</v>
          </cell>
        </row>
        <row r="11062">
          <cell r="A11062" t="str">
            <v>11.043.0015-A</v>
          </cell>
          <cell r="B11062">
            <v>116.49</v>
          </cell>
        </row>
        <row r="11063">
          <cell r="A11063" t="str">
            <v>11.043.0016-0</v>
          </cell>
          <cell r="B11063">
            <v>80.08</v>
          </cell>
        </row>
        <row r="11064">
          <cell r="A11064" t="str">
            <v>11.043.0016-A</v>
          </cell>
          <cell r="B11064">
            <v>75.22</v>
          </cell>
        </row>
        <row r="11065">
          <cell r="A11065" t="str">
            <v>11.043.0017-0</v>
          </cell>
          <cell r="B11065">
            <v>100.48</v>
          </cell>
        </row>
        <row r="11066">
          <cell r="A11066" t="str">
            <v>11.043.0017-A</v>
          </cell>
          <cell r="B11066">
            <v>95.62</v>
          </cell>
        </row>
        <row r="11067">
          <cell r="A11067" t="str">
            <v>11.043.0018-0</v>
          </cell>
          <cell r="B11067">
            <v>120.88</v>
          </cell>
        </row>
        <row r="11068">
          <cell r="A11068" t="str">
            <v>11.043.0018-A</v>
          </cell>
          <cell r="B11068">
            <v>116.03</v>
          </cell>
        </row>
        <row r="11069">
          <cell r="A11069" t="str">
            <v>11.043.0019-1</v>
          </cell>
          <cell r="B11069">
            <v>146.86000000000001</v>
          </cell>
        </row>
        <row r="11070">
          <cell r="A11070" t="str">
            <v>11.043.0019-B</v>
          </cell>
          <cell r="B11070">
            <v>141.26</v>
          </cell>
        </row>
        <row r="11071">
          <cell r="A11071" t="str">
            <v>11.043.0020-0</v>
          </cell>
          <cell r="B11071">
            <v>167.26</v>
          </cell>
        </row>
        <row r="11072">
          <cell r="A11072" t="str">
            <v>11.043.0020-A</v>
          </cell>
          <cell r="B11072">
            <v>161.66</v>
          </cell>
        </row>
        <row r="11073">
          <cell r="A11073" t="str">
            <v>11.043.0021-0</v>
          </cell>
          <cell r="B11073">
            <v>124.98</v>
          </cell>
        </row>
        <row r="11074">
          <cell r="A11074" t="str">
            <v>11.043.0021-A</v>
          </cell>
          <cell r="B11074">
            <v>113.03</v>
          </cell>
        </row>
        <row r="11075">
          <cell r="A11075" t="str">
            <v>11.043.0022-0</v>
          </cell>
          <cell r="B11075">
            <v>135.38</v>
          </cell>
        </row>
        <row r="11076">
          <cell r="A11076" t="str">
            <v>11.043.0022-A</v>
          </cell>
          <cell r="B11076">
            <v>123.43</v>
          </cell>
        </row>
        <row r="11077">
          <cell r="A11077" t="str">
            <v>11.043.0023-0</v>
          </cell>
          <cell r="B11077">
            <v>145.78</v>
          </cell>
        </row>
        <row r="11078">
          <cell r="A11078" t="str">
            <v>11.043.0023-A</v>
          </cell>
          <cell r="B11078">
            <v>133.83000000000001</v>
          </cell>
        </row>
        <row r="11079">
          <cell r="A11079" t="str">
            <v>11.043.0024-1</v>
          </cell>
          <cell r="B11079">
            <v>156.18</v>
          </cell>
        </row>
        <row r="11080">
          <cell r="A11080" t="str">
            <v>11.043.0024-B</v>
          </cell>
          <cell r="B11080">
            <v>144.22999999999999</v>
          </cell>
        </row>
        <row r="11081">
          <cell r="A11081" t="str">
            <v>11.043.0025-0</v>
          </cell>
          <cell r="B11081">
            <v>178.27</v>
          </cell>
        </row>
        <row r="11082">
          <cell r="A11082" t="str">
            <v>11.043.0025-A</v>
          </cell>
          <cell r="B11082">
            <v>166.33</v>
          </cell>
        </row>
        <row r="11083">
          <cell r="A11083" t="str">
            <v>11.043.0026-0</v>
          </cell>
          <cell r="B11083">
            <v>137.38</v>
          </cell>
        </row>
        <row r="11084">
          <cell r="A11084" t="str">
            <v>11.043.0026-A</v>
          </cell>
          <cell r="B11084">
            <v>125.06</v>
          </cell>
        </row>
        <row r="11085">
          <cell r="A11085" t="str">
            <v>11.043.0027-0</v>
          </cell>
          <cell r="B11085">
            <v>157.78</v>
          </cell>
        </row>
        <row r="11086">
          <cell r="A11086" t="str">
            <v>11.043.0027-A</v>
          </cell>
          <cell r="B11086">
            <v>145.46</v>
          </cell>
        </row>
        <row r="11087">
          <cell r="A11087" t="str">
            <v>11.043.0028-0</v>
          </cell>
          <cell r="B11087">
            <v>178.18</v>
          </cell>
        </row>
        <row r="11088">
          <cell r="A11088" t="str">
            <v>11.043.0028-A</v>
          </cell>
          <cell r="B11088">
            <v>165.86</v>
          </cell>
        </row>
        <row r="11089">
          <cell r="A11089" t="str">
            <v>11.043.0029-1</v>
          </cell>
          <cell r="B11089">
            <v>218.11</v>
          </cell>
        </row>
        <row r="11090">
          <cell r="A11090" t="str">
            <v>11.043.0029-B</v>
          </cell>
          <cell r="B11090">
            <v>203.18</v>
          </cell>
        </row>
        <row r="11091">
          <cell r="A11091" t="str">
            <v>11.043.0030-0</v>
          </cell>
          <cell r="B11091">
            <v>238.52</v>
          </cell>
        </row>
        <row r="11092">
          <cell r="A11092" t="str">
            <v>11.043.0030-A</v>
          </cell>
          <cell r="B11092">
            <v>223.58</v>
          </cell>
        </row>
        <row r="11093">
          <cell r="A11093" t="str">
            <v>11.044.0006-0</v>
          </cell>
          <cell r="B11093">
            <v>2370.7199999999998</v>
          </cell>
        </row>
        <row r="11094">
          <cell r="A11094" t="str">
            <v>11.044.0006-A</v>
          </cell>
          <cell r="B11094">
            <v>2172.81</v>
          </cell>
        </row>
        <row r="11095">
          <cell r="A11095" t="str">
            <v>11.044.0007-0</v>
          </cell>
          <cell r="B11095">
            <v>2852.69</v>
          </cell>
        </row>
        <row r="11096">
          <cell r="A11096" t="str">
            <v>11.044.0007-A</v>
          </cell>
          <cell r="B11096">
            <v>2621.79</v>
          </cell>
        </row>
        <row r="11097">
          <cell r="A11097" t="str">
            <v>11.044.0008-0</v>
          </cell>
          <cell r="B11097">
            <v>3597.57</v>
          </cell>
        </row>
        <row r="11098">
          <cell r="A11098" t="str">
            <v>11.044.0008-A</v>
          </cell>
          <cell r="B11098">
            <v>3345.97</v>
          </cell>
        </row>
        <row r="11099">
          <cell r="A11099" t="str">
            <v>11.044.0009-0</v>
          </cell>
          <cell r="B11099">
            <v>4248.51</v>
          </cell>
        </row>
        <row r="11100">
          <cell r="A11100" t="str">
            <v>11.044.0009-A</v>
          </cell>
          <cell r="B11100">
            <v>3910.13</v>
          </cell>
        </row>
        <row r="11101">
          <cell r="A11101" t="str">
            <v>11.044.0010-0</v>
          </cell>
          <cell r="B11101">
            <v>4988.24</v>
          </cell>
        </row>
        <row r="11102">
          <cell r="A11102" t="str">
            <v>11.044.0010-A</v>
          </cell>
          <cell r="B11102">
            <v>4551.0600000000004</v>
          </cell>
        </row>
        <row r="11103">
          <cell r="A11103" t="str">
            <v>11.044.0056-0</v>
          </cell>
          <cell r="B11103">
            <v>785.17</v>
          </cell>
        </row>
        <row r="11104">
          <cell r="A11104" t="str">
            <v>11.044.0056-A</v>
          </cell>
          <cell r="B11104">
            <v>702.81</v>
          </cell>
        </row>
        <row r="11105">
          <cell r="A11105" t="str">
            <v>11.044.0058-0</v>
          </cell>
          <cell r="B11105">
            <v>916.25</v>
          </cell>
        </row>
        <row r="11106">
          <cell r="A11106" t="str">
            <v>11.044.0058-A</v>
          </cell>
          <cell r="B11106">
            <v>820.15</v>
          </cell>
        </row>
        <row r="11107">
          <cell r="A11107" t="str">
            <v>11.044.0060-0</v>
          </cell>
          <cell r="B11107">
            <v>1251.79</v>
          </cell>
        </row>
        <row r="11108">
          <cell r="A11108" t="str">
            <v>11.044.0060-A</v>
          </cell>
          <cell r="B11108">
            <v>1110.96</v>
          </cell>
        </row>
        <row r="11109">
          <cell r="A11109" t="str">
            <v>11.045.0006-0</v>
          </cell>
          <cell r="B11109">
            <v>2432.5100000000002</v>
          </cell>
        </row>
        <row r="11110">
          <cell r="A11110" t="str">
            <v>11.045.0006-A</v>
          </cell>
          <cell r="B11110">
            <v>2226.36</v>
          </cell>
        </row>
        <row r="11111">
          <cell r="A11111" t="str">
            <v>11.045.0007-0</v>
          </cell>
          <cell r="B11111">
            <v>2924.81</v>
          </cell>
        </row>
        <row r="11112">
          <cell r="A11112" t="str">
            <v>11.045.0007-A</v>
          </cell>
          <cell r="B11112">
            <v>2684.28</v>
          </cell>
        </row>
        <row r="11113">
          <cell r="A11113" t="str">
            <v>11.045.0008-0</v>
          </cell>
          <cell r="B11113">
            <v>3676.15</v>
          </cell>
        </row>
        <row r="11114">
          <cell r="A11114" t="str">
            <v>11.045.0008-A</v>
          </cell>
          <cell r="B11114">
            <v>3414.07</v>
          </cell>
        </row>
        <row r="11115">
          <cell r="A11115" t="str">
            <v>11.045.0009-0</v>
          </cell>
          <cell r="B11115">
            <v>4354.22</v>
          </cell>
        </row>
        <row r="11116">
          <cell r="A11116" t="str">
            <v>11.045.0009-A</v>
          </cell>
          <cell r="B11116">
            <v>4001.74</v>
          </cell>
        </row>
        <row r="11117">
          <cell r="A11117" t="str">
            <v>11.045.0010-0</v>
          </cell>
          <cell r="B11117">
            <v>5124.7700000000004</v>
          </cell>
        </row>
        <row r="11118">
          <cell r="A11118" t="str">
            <v>11.045.0010-A</v>
          </cell>
          <cell r="B11118">
            <v>4669.37</v>
          </cell>
        </row>
        <row r="11119">
          <cell r="A11119" t="str">
            <v>11.046.0001-0</v>
          </cell>
          <cell r="B11119">
            <v>241.47</v>
          </cell>
        </row>
        <row r="11120">
          <cell r="A11120" t="str">
            <v>11.046.0001-A</v>
          </cell>
          <cell r="B11120">
            <v>241.47</v>
          </cell>
        </row>
        <row r="11121">
          <cell r="A11121" t="str">
            <v>11.046.0004-0</v>
          </cell>
          <cell r="B11121">
            <v>270</v>
          </cell>
        </row>
        <row r="11122">
          <cell r="A11122" t="str">
            <v>11.046.0004-A</v>
          </cell>
          <cell r="B11122">
            <v>270</v>
          </cell>
        </row>
        <row r="11123">
          <cell r="A11123" t="str">
            <v>11.046.0007-0</v>
          </cell>
          <cell r="B11123">
            <v>280</v>
          </cell>
        </row>
        <row r="11124">
          <cell r="A11124" t="str">
            <v>11.046.0007-A</v>
          </cell>
          <cell r="B11124">
            <v>280</v>
          </cell>
        </row>
        <row r="11125">
          <cell r="A11125" t="str">
            <v>11.046.0010-0</v>
          </cell>
          <cell r="B11125">
            <v>300</v>
          </cell>
        </row>
        <row r="11126">
          <cell r="A11126" t="str">
            <v>11.046.0010-A</v>
          </cell>
          <cell r="B11126">
            <v>300</v>
          </cell>
        </row>
        <row r="11127">
          <cell r="A11127" t="str">
            <v>11.046.0013-0</v>
          </cell>
          <cell r="B11127">
            <v>308.43</v>
          </cell>
        </row>
        <row r="11128">
          <cell r="A11128" t="str">
            <v>11.046.0013-A</v>
          </cell>
          <cell r="B11128">
            <v>308.43</v>
          </cell>
        </row>
        <row r="11129">
          <cell r="A11129" t="str">
            <v>11.046.0014-0</v>
          </cell>
          <cell r="B11129">
            <v>310.14999999999998</v>
          </cell>
        </row>
        <row r="11130">
          <cell r="A11130" t="str">
            <v>11.046.0014-A</v>
          </cell>
          <cell r="B11130">
            <v>310.14999999999998</v>
          </cell>
        </row>
        <row r="11131">
          <cell r="A11131" t="str">
            <v>11.046.0015-0</v>
          </cell>
          <cell r="B11131">
            <v>320</v>
          </cell>
        </row>
        <row r="11132">
          <cell r="A11132" t="str">
            <v>11.046.0015-A</v>
          </cell>
          <cell r="B11132">
            <v>320</v>
          </cell>
        </row>
        <row r="11133">
          <cell r="A11133" t="str">
            <v>11.046.0060-0</v>
          </cell>
          <cell r="B11133">
            <v>315.60000000000002</v>
          </cell>
        </row>
        <row r="11134">
          <cell r="A11134" t="str">
            <v>11.046.0060-A</v>
          </cell>
          <cell r="B11134">
            <v>315.60000000000002</v>
          </cell>
        </row>
        <row r="11135">
          <cell r="A11135" t="str">
            <v>11.046.0080-1</v>
          </cell>
          <cell r="B11135">
            <v>434.93</v>
          </cell>
        </row>
        <row r="11136">
          <cell r="A11136" t="str">
            <v>11.046.0080-B</v>
          </cell>
          <cell r="B11136">
            <v>413.41</v>
          </cell>
        </row>
        <row r="11137">
          <cell r="A11137" t="str">
            <v>11.046.0105-0</v>
          </cell>
          <cell r="B11137">
            <v>468.96</v>
          </cell>
        </row>
        <row r="11138">
          <cell r="A11138" t="str">
            <v>11.046.0105-A</v>
          </cell>
          <cell r="B11138">
            <v>447.44</v>
          </cell>
        </row>
        <row r="11139">
          <cell r="A11139" t="str">
            <v>11.046.0110-0</v>
          </cell>
          <cell r="B11139">
            <v>494.22</v>
          </cell>
        </row>
        <row r="11140">
          <cell r="A11140" t="str">
            <v>11.046.0110-A</v>
          </cell>
          <cell r="B11140">
            <v>472.7</v>
          </cell>
        </row>
        <row r="11141">
          <cell r="A11141" t="str">
            <v>11.046.0115-0</v>
          </cell>
          <cell r="B11141">
            <v>516.4</v>
          </cell>
        </row>
        <row r="11142">
          <cell r="A11142" t="str">
            <v>11.046.0115-A</v>
          </cell>
          <cell r="B11142">
            <v>494.88</v>
          </cell>
        </row>
        <row r="11143">
          <cell r="A11143" t="str">
            <v>11.046.0180-0</v>
          </cell>
          <cell r="B11143">
            <v>30</v>
          </cell>
        </row>
        <row r="11144">
          <cell r="A11144" t="str">
            <v>11.046.0180-A</v>
          </cell>
          <cell r="B11144">
            <v>30</v>
          </cell>
        </row>
        <row r="11145">
          <cell r="A11145" t="str">
            <v>11.047.0010-1</v>
          </cell>
          <cell r="B11145">
            <v>232.44</v>
          </cell>
        </row>
        <row r="11146">
          <cell r="A11146" t="str">
            <v>11.047.0010-B</v>
          </cell>
          <cell r="B11146">
            <v>222.14</v>
          </cell>
        </row>
        <row r="11147">
          <cell r="A11147" t="str">
            <v>11.047.0011-1</v>
          </cell>
          <cell r="B11147">
            <v>1608.37</v>
          </cell>
        </row>
        <row r="11148">
          <cell r="A11148" t="str">
            <v>11.047.0011-B</v>
          </cell>
          <cell r="B11148">
            <v>1517.92</v>
          </cell>
        </row>
        <row r="11149">
          <cell r="A11149" t="str">
            <v>11.047.0012-0</v>
          </cell>
          <cell r="B11149">
            <v>240.61</v>
          </cell>
        </row>
        <row r="11150">
          <cell r="A11150" t="str">
            <v>11.047.0012-A</v>
          </cell>
          <cell r="B11150">
            <v>230.31</v>
          </cell>
        </row>
        <row r="11151">
          <cell r="A11151" t="str">
            <v>11.047.0015-0</v>
          </cell>
          <cell r="B11151">
            <v>144</v>
          </cell>
        </row>
        <row r="11152">
          <cell r="A11152" t="str">
            <v>11.047.0015-A</v>
          </cell>
          <cell r="B11152">
            <v>139.18</v>
          </cell>
        </row>
        <row r="11153">
          <cell r="A11153" t="str">
            <v>11.047.0016-0</v>
          </cell>
          <cell r="B11153">
            <v>1262.67</v>
          </cell>
        </row>
        <row r="11154">
          <cell r="A11154" t="str">
            <v>11.047.0016-A</v>
          </cell>
          <cell r="B11154">
            <v>1172.22</v>
          </cell>
        </row>
        <row r="11155">
          <cell r="A11155" t="str">
            <v>11.047.0050-0</v>
          </cell>
          <cell r="B11155">
            <v>358.17</v>
          </cell>
        </row>
        <row r="11156">
          <cell r="A11156" t="str">
            <v>11.047.0050-A</v>
          </cell>
          <cell r="B11156">
            <v>323.87</v>
          </cell>
        </row>
        <row r="11157">
          <cell r="A11157" t="str">
            <v>11.048.0010-1</v>
          </cell>
          <cell r="B11157">
            <v>312.83999999999997</v>
          </cell>
        </row>
        <row r="11158">
          <cell r="A11158" t="str">
            <v>11.048.0010-B</v>
          </cell>
          <cell r="B11158">
            <v>303.39999999999998</v>
          </cell>
        </row>
        <row r="11159">
          <cell r="A11159" t="str">
            <v>11.048.0015-1</v>
          </cell>
          <cell r="B11159">
            <v>341.37</v>
          </cell>
        </row>
        <row r="11160">
          <cell r="A11160" t="str">
            <v>11.048.0015-B</v>
          </cell>
          <cell r="B11160">
            <v>331.93</v>
          </cell>
        </row>
        <row r="11161">
          <cell r="A11161" t="str">
            <v>11.048.0020-1</v>
          </cell>
          <cell r="B11161">
            <v>351.37</v>
          </cell>
        </row>
        <row r="11162">
          <cell r="A11162" t="str">
            <v>11.048.0020-B</v>
          </cell>
          <cell r="B11162">
            <v>341.93</v>
          </cell>
        </row>
        <row r="11163">
          <cell r="A11163" t="str">
            <v>11.048.0025-1</v>
          </cell>
          <cell r="B11163">
            <v>371.37</v>
          </cell>
        </row>
        <row r="11164">
          <cell r="A11164" t="str">
            <v>11.048.0025-B</v>
          </cell>
          <cell r="B11164">
            <v>361.93</v>
          </cell>
        </row>
        <row r="11165">
          <cell r="A11165" t="str">
            <v>11.048.0030-1</v>
          </cell>
          <cell r="B11165">
            <v>379.8</v>
          </cell>
        </row>
        <row r="11166">
          <cell r="A11166" t="str">
            <v>11.048.0030-B</v>
          </cell>
          <cell r="B11166">
            <v>370.36</v>
          </cell>
        </row>
        <row r="11167">
          <cell r="A11167" t="str">
            <v>11.048.0035-1</v>
          </cell>
          <cell r="B11167">
            <v>381.52</v>
          </cell>
        </row>
        <row r="11168">
          <cell r="A11168" t="str">
            <v>11.048.0035-B</v>
          </cell>
          <cell r="B11168">
            <v>372.08</v>
          </cell>
        </row>
        <row r="11169">
          <cell r="A11169" t="str">
            <v>11.048.0040-1</v>
          </cell>
          <cell r="B11169">
            <v>391.37</v>
          </cell>
        </row>
        <row r="11170">
          <cell r="A11170" t="str">
            <v>11.048.0040-B</v>
          </cell>
          <cell r="B11170">
            <v>381.93</v>
          </cell>
        </row>
        <row r="11171">
          <cell r="A11171" t="str">
            <v>11.048.0050-0</v>
          </cell>
          <cell r="B11171">
            <v>134.27000000000001</v>
          </cell>
        </row>
        <row r="11172">
          <cell r="A11172" t="str">
            <v>11.048.0050-A</v>
          </cell>
          <cell r="B11172">
            <v>128.25</v>
          </cell>
        </row>
        <row r="11173">
          <cell r="A11173" t="str">
            <v>11.048.0055-0</v>
          </cell>
          <cell r="B11173">
            <v>142.96</v>
          </cell>
        </row>
        <row r="11174">
          <cell r="A11174" t="str">
            <v>11.048.0055-A</v>
          </cell>
          <cell r="B11174">
            <v>136.52000000000001</v>
          </cell>
        </row>
        <row r="11175">
          <cell r="A11175" t="str">
            <v>11.048.0060-0</v>
          </cell>
          <cell r="B11175">
            <v>151.66</v>
          </cell>
        </row>
        <row r="11176">
          <cell r="A11176" t="str">
            <v>11.048.0060-A</v>
          </cell>
          <cell r="B11176">
            <v>144.79</v>
          </cell>
        </row>
        <row r="11177">
          <cell r="A11177" t="str">
            <v>11.050.0001-1</v>
          </cell>
          <cell r="B11177">
            <v>8.0500000000000007</v>
          </cell>
        </row>
        <row r="11178">
          <cell r="A11178" t="str">
            <v>11.050.0001-B</v>
          </cell>
          <cell r="B11178">
            <v>8.0500000000000007</v>
          </cell>
        </row>
        <row r="11179">
          <cell r="A11179" t="str">
            <v>11.050.0002-0</v>
          </cell>
          <cell r="B11179">
            <v>1.61</v>
          </cell>
        </row>
        <row r="11180">
          <cell r="A11180" t="str">
            <v>11.050.0002-A</v>
          </cell>
          <cell r="B11180">
            <v>1.61</v>
          </cell>
        </row>
        <row r="11181">
          <cell r="A11181" t="str">
            <v>11.050.0010-0</v>
          </cell>
          <cell r="B11181">
            <v>4.5</v>
          </cell>
        </row>
        <row r="11182">
          <cell r="A11182" t="str">
            <v>11.050.0010-A</v>
          </cell>
          <cell r="B11182">
            <v>4.5</v>
          </cell>
        </row>
        <row r="11183">
          <cell r="A11183" t="str">
            <v>11.055.0001-1</v>
          </cell>
          <cell r="B11183">
            <v>19.47</v>
          </cell>
        </row>
        <row r="11184">
          <cell r="A11184" t="str">
            <v>11.055.0001-B</v>
          </cell>
          <cell r="B11184">
            <v>17.059999999999999</v>
          </cell>
        </row>
        <row r="11185">
          <cell r="A11185" t="str">
            <v>11.055.0002-0</v>
          </cell>
          <cell r="B11185">
            <v>4.54</v>
          </cell>
        </row>
        <row r="11186">
          <cell r="A11186" t="str">
            <v>11.055.0002-A</v>
          </cell>
          <cell r="B11186">
            <v>3.97</v>
          </cell>
        </row>
        <row r="11187">
          <cell r="A11187" t="str">
            <v>11.055.0010-0</v>
          </cell>
          <cell r="B11187">
            <v>10.77</v>
          </cell>
        </row>
        <row r="11188">
          <cell r="A11188" t="str">
            <v>11.055.0010-A</v>
          </cell>
          <cell r="B11188">
            <v>9.52</v>
          </cell>
        </row>
        <row r="11189">
          <cell r="A11189" t="str">
            <v>11.060.0160-0</v>
          </cell>
          <cell r="B11189">
            <v>14411.55</v>
          </cell>
        </row>
        <row r="11190">
          <cell r="A11190" t="str">
            <v>11.060.0160-A</v>
          </cell>
          <cell r="B11190">
            <v>13055.97</v>
          </cell>
        </row>
        <row r="11191">
          <cell r="A11191" t="str">
            <v>11.060.0165-0</v>
          </cell>
          <cell r="B11191">
            <v>26705.86</v>
          </cell>
        </row>
        <row r="11192">
          <cell r="A11192" t="str">
            <v>11.060.0165-A</v>
          </cell>
          <cell r="B11192">
            <v>24316.38</v>
          </cell>
        </row>
        <row r="11193">
          <cell r="A11193" t="str">
            <v>11.060.0170-0</v>
          </cell>
          <cell r="B11193">
            <v>16507.599999999999</v>
          </cell>
        </row>
        <row r="11194">
          <cell r="A11194" t="str">
            <v>11.060.0170-A</v>
          </cell>
          <cell r="B11194">
            <v>14906.67</v>
          </cell>
        </row>
        <row r="11195">
          <cell r="A11195" t="str">
            <v>11.060.0175-0</v>
          </cell>
          <cell r="B11195">
            <v>30091.46</v>
          </cell>
        </row>
        <row r="11196">
          <cell r="A11196" t="str">
            <v>11.060.0175-A</v>
          </cell>
          <cell r="B11196">
            <v>27451.41</v>
          </cell>
        </row>
        <row r="11197">
          <cell r="A11197" t="str">
            <v>11.060.0180-0</v>
          </cell>
          <cell r="B11197">
            <v>34671.19</v>
          </cell>
        </row>
        <row r="11198">
          <cell r="A11198" t="str">
            <v>11.060.0180-A</v>
          </cell>
          <cell r="B11198">
            <v>31530.85</v>
          </cell>
        </row>
        <row r="11199">
          <cell r="A11199" t="str">
            <v>11.060.0185-0</v>
          </cell>
          <cell r="B11199">
            <v>30358.17</v>
          </cell>
        </row>
        <row r="11200">
          <cell r="A11200" t="str">
            <v>11.060.0185-A</v>
          </cell>
          <cell r="B11200">
            <v>27597.13</v>
          </cell>
        </row>
        <row r="11201">
          <cell r="A11201" t="str">
            <v>11.060.0190-0</v>
          </cell>
          <cell r="B11201">
            <v>35376.25</v>
          </cell>
        </row>
        <row r="11202">
          <cell r="A11202" t="str">
            <v>11.060.0190-A</v>
          </cell>
          <cell r="B11202">
            <v>32232.12</v>
          </cell>
        </row>
        <row r="11203">
          <cell r="A11203" t="str">
            <v>11.060.0195-0</v>
          </cell>
          <cell r="B11203">
            <v>39408.019999999997</v>
          </cell>
        </row>
        <row r="11204">
          <cell r="A11204" t="str">
            <v>11.060.0195-A</v>
          </cell>
          <cell r="B11204">
            <v>35985.949999999997</v>
          </cell>
        </row>
        <row r="11205">
          <cell r="A11205" t="str">
            <v>11.060.0200-0</v>
          </cell>
          <cell r="B11205">
            <v>6342.76</v>
          </cell>
        </row>
        <row r="11206">
          <cell r="A11206" t="str">
            <v>11.060.0200-A</v>
          </cell>
          <cell r="B11206">
            <v>5820.9</v>
          </cell>
        </row>
        <row r="11207">
          <cell r="A11207" t="str">
            <v>11.060.0205-0</v>
          </cell>
          <cell r="B11207">
            <v>10319.209999999999</v>
          </cell>
        </row>
        <row r="11208">
          <cell r="A11208" t="str">
            <v>11.060.0205-A</v>
          </cell>
          <cell r="B11208">
            <v>10319.209999999999</v>
          </cell>
        </row>
        <row r="11209">
          <cell r="A11209" t="str">
            <v>11.060.0410-0</v>
          </cell>
          <cell r="B11209">
            <v>384.08</v>
          </cell>
        </row>
        <row r="11210">
          <cell r="A11210" t="str">
            <v>11.060.0410-A</v>
          </cell>
          <cell r="B11210">
            <v>366.92</v>
          </cell>
        </row>
        <row r="11211">
          <cell r="A11211" t="str">
            <v>11.060.0415-0</v>
          </cell>
          <cell r="B11211">
            <v>140.79</v>
          </cell>
        </row>
        <row r="11212">
          <cell r="A11212" t="str">
            <v>11.060.0415-A</v>
          </cell>
          <cell r="B11212">
            <v>127.51</v>
          </cell>
        </row>
        <row r="11213">
          <cell r="A11213" t="str">
            <v>11.061.0001-0</v>
          </cell>
          <cell r="B11213">
            <v>260.47000000000003</v>
          </cell>
        </row>
        <row r="11214">
          <cell r="A11214" t="str">
            <v>11.061.0001-A</v>
          </cell>
          <cell r="B11214">
            <v>242.62</v>
          </cell>
        </row>
        <row r="11215">
          <cell r="A11215" t="str">
            <v>11.061.0002-0</v>
          </cell>
          <cell r="B11215">
            <v>133.71</v>
          </cell>
        </row>
        <row r="11216">
          <cell r="A11216" t="str">
            <v>11.061.0002-A</v>
          </cell>
          <cell r="B11216">
            <v>115.86</v>
          </cell>
        </row>
        <row r="11217">
          <cell r="A11217" t="str">
            <v>11.080.0010-0</v>
          </cell>
          <cell r="B11217">
            <v>53.28</v>
          </cell>
        </row>
        <row r="11218">
          <cell r="A11218" t="str">
            <v>11.080.0010-A</v>
          </cell>
          <cell r="B11218">
            <v>50.71</v>
          </cell>
        </row>
        <row r="11219">
          <cell r="A11219" t="str">
            <v>11.090.0500-0</v>
          </cell>
          <cell r="B11219">
            <v>39.5</v>
          </cell>
        </row>
        <row r="11220">
          <cell r="A11220" t="str">
            <v>11.090.0500-A</v>
          </cell>
          <cell r="B11220">
            <v>35.76</v>
          </cell>
        </row>
        <row r="11221">
          <cell r="A11221" t="str">
            <v>11.090.0505-0</v>
          </cell>
          <cell r="B11221">
            <v>77.78</v>
          </cell>
        </row>
        <row r="11222">
          <cell r="A11222" t="str">
            <v>11.090.0505-A</v>
          </cell>
          <cell r="B11222">
            <v>74.16</v>
          </cell>
        </row>
        <row r="11223">
          <cell r="A11223" t="str">
            <v>11.090.0510-0</v>
          </cell>
          <cell r="B11223">
            <v>24.34</v>
          </cell>
        </row>
        <row r="11224">
          <cell r="A11224" t="str">
            <v>11.090.0510-A</v>
          </cell>
          <cell r="B11224">
            <v>21.77</v>
          </cell>
        </row>
        <row r="11225">
          <cell r="A11225" t="str">
            <v>11.090.0515-0</v>
          </cell>
          <cell r="B11225">
            <v>38.049999999999997</v>
          </cell>
        </row>
        <row r="11226">
          <cell r="A11226" t="str">
            <v>11.090.0515-A</v>
          </cell>
          <cell r="B11226">
            <v>35.9</v>
          </cell>
        </row>
        <row r="11227">
          <cell r="A11227" t="str">
            <v>11.090.0520-0</v>
          </cell>
          <cell r="B11227">
            <v>397.55</v>
          </cell>
        </row>
        <row r="11228">
          <cell r="A11228" t="str">
            <v>11.090.0520-A</v>
          </cell>
          <cell r="B11228">
            <v>382.13</v>
          </cell>
        </row>
        <row r="11229">
          <cell r="A11229" t="str">
            <v>11.090.0530-0</v>
          </cell>
          <cell r="B11229">
            <v>148.51</v>
          </cell>
        </row>
        <row r="11230">
          <cell r="A11230" t="str">
            <v>11.090.0530-A</v>
          </cell>
          <cell r="B11230">
            <v>145.96</v>
          </cell>
        </row>
        <row r="11231">
          <cell r="A11231" t="str">
            <v>11.090.0535-0</v>
          </cell>
          <cell r="B11231">
            <v>55.09</v>
          </cell>
        </row>
        <row r="11232">
          <cell r="A11232" t="str">
            <v>11.090.0535-A</v>
          </cell>
          <cell r="B11232">
            <v>53.47</v>
          </cell>
        </row>
        <row r="11233">
          <cell r="A11233" t="str">
            <v>11.090.0600-0</v>
          </cell>
          <cell r="B11233">
            <v>3227.84</v>
          </cell>
        </row>
        <row r="11234">
          <cell r="A11234" t="str">
            <v>11.090.0600-A</v>
          </cell>
          <cell r="B11234">
            <v>3186.72</v>
          </cell>
        </row>
        <row r="11235">
          <cell r="A11235" t="str">
            <v>11.090.0610-0</v>
          </cell>
          <cell r="B11235">
            <v>1534.44</v>
          </cell>
        </row>
        <row r="11236">
          <cell r="A11236" t="str">
            <v>11.090.0610-A</v>
          </cell>
          <cell r="B11236">
            <v>1497.62</v>
          </cell>
        </row>
        <row r="11237">
          <cell r="A11237" t="str">
            <v>11.090.0611-0</v>
          </cell>
          <cell r="B11237">
            <v>21.47</v>
          </cell>
        </row>
        <row r="11238">
          <cell r="A11238" t="str">
            <v>11.090.0611-A</v>
          </cell>
          <cell r="B11238">
            <v>18.600000000000001</v>
          </cell>
        </row>
        <row r="11239">
          <cell r="A11239" t="str">
            <v>11.090.0620-0</v>
          </cell>
          <cell r="B11239">
            <v>10.02</v>
          </cell>
        </row>
        <row r="11240">
          <cell r="A11240" t="str">
            <v>11.090.0620-A</v>
          </cell>
          <cell r="B11240">
            <v>8.76</v>
          </cell>
        </row>
        <row r="11241">
          <cell r="A11241" t="str">
            <v>11.091.0001-0</v>
          </cell>
          <cell r="B11241">
            <v>997.99</v>
          </cell>
        </row>
        <row r="11242">
          <cell r="A11242" t="str">
            <v>11.091.0001-A</v>
          </cell>
          <cell r="B11242">
            <v>888.9</v>
          </cell>
        </row>
        <row r="11243">
          <cell r="A11243" t="str">
            <v>11.092.0001-0</v>
          </cell>
          <cell r="B11243">
            <v>524.89</v>
          </cell>
        </row>
        <row r="11244">
          <cell r="A11244" t="str">
            <v>11.092.0001-A</v>
          </cell>
          <cell r="B11244">
            <v>499.97</v>
          </cell>
        </row>
        <row r="11245">
          <cell r="A11245" t="str">
            <v>12.001.0010-0</v>
          </cell>
          <cell r="B11245">
            <v>400.36</v>
          </cell>
        </row>
        <row r="11246">
          <cell r="A11246" t="str">
            <v>12.001.0010-A</v>
          </cell>
          <cell r="B11246">
            <v>363.4</v>
          </cell>
        </row>
        <row r="11247">
          <cell r="A11247" t="str">
            <v>12.001.0015-0</v>
          </cell>
          <cell r="B11247">
            <v>490.01</v>
          </cell>
        </row>
        <row r="11248">
          <cell r="A11248" t="str">
            <v>12.001.0015-A</v>
          </cell>
          <cell r="B11248">
            <v>442.32</v>
          </cell>
        </row>
        <row r="11249">
          <cell r="A11249" t="str">
            <v>12.001.0020-0</v>
          </cell>
          <cell r="B11249">
            <v>345.72</v>
          </cell>
        </row>
        <row r="11250">
          <cell r="A11250" t="str">
            <v>12.001.0020-A</v>
          </cell>
          <cell r="B11250">
            <v>316.06</v>
          </cell>
        </row>
        <row r="11251">
          <cell r="A11251" t="str">
            <v>12.001.0025-0</v>
          </cell>
          <cell r="B11251">
            <v>434.8</v>
          </cell>
        </row>
        <row r="11252">
          <cell r="A11252" t="str">
            <v>12.001.0025-A</v>
          </cell>
          <cell r="B11252">
            <v>393.24</v>
          </cell>
        </row>
        <row r="11253">
          <cell r="A11253" t="str">
            <v>12.001.0030-0</v>
          </cell>
          <cell r="B11253">
            <v>531.96</v>
          </cell>
        </row>
        <row r="11254">
          <cell r="A11254" t="str">
            <v>12.001.0030-A</v>
          </cell>
          <cell r="B11254">
            <v>477.44</v>
          </cell>
        </row>
        <row r="11255">
          <cell r="A11255" t="str">
            <v>12.001.0035-0</v>
          </cell>
          <cell r="B11255">
            <v>631.54999999999995</v>
          </cell>
        </row>
        <row r="11256">
          <cell r="A11256" t="str">
            <v>12.001.0035-A</v>
          </cell>
          <cell r="B11256">
            <v>563.73</v>
          </cell>
        </row>
        <row r="11257">
          <cell r="A11257" t="str">
            <v>12.001.0040-0</v>
          </cell>
          <cell r="B11257">
            <v>76.13</v>
          </cell>
        </row>
        <row r="11258">
          <cell r="A11258" t="str">
            <v>12.001.0040-A</v>
          </cell>
          <cell r="B11258">
            <v>66.2</v>
          </cell>
        </row>
        <row r="11259">
          <cell r="A11259" t="str">
            <v>12.001.0045-0</v>
          </cell>
          <cell r="B11259">
            <v>152.27000000000001</v>
          </cell>
        </row>
        <row r="11260">
          <cell r="A11260" t="str">
            <v>12.001.0045-A</v>
          </cell>
          <cell r="B11260">
            <v>132.4</v>
          </cell>
        </row>
        <row r="11261">
          <cell r="A11261" t="str">
            <v>12.001.0070-0</v>
          </cell>
          <cell r="B11261">
            <v>239.59</v>
          </cell>
        </row>
        <row r="11262">
          <cell r="A11262" t="str">
            <v>12.001.0070-A</v>
          </cell>
          <cell r="B11262">
            <v>220.09</v>
          </cell>
        </row>
        <row r="11263">
          <cell r="A11263" t="str">
            <v>12.001.0075-0</v>
          </cell>
          <cell r="B11263">
            <v>309.36</v>
          </cell>
        </row>
        <row r="11264">
          <cell r="A11264" t="str">
            <v>12.001.0075-A</v>
          </cell>
          <cell r="B11264">
            <v>281.51</v>
          </cell>
        </row>
        <row r="11265">
          <cell r="A11265" t="str">
            <v>12.001.0090-0</v>
          </cell>
          <cell r="B11265">
            <v>567.64</v>
          </cell>
        </row>
        <row r="11266">
          <cell r="A11266" t="str">
            <v>12.001.0090-A</v>
          </cell>
          <cell r="B11266">
            <v>509.29</v>
          </cell>
        </row>
        <row r="11267">
          <cell r="A11267" t="str">
            <v>12.001.0095-0</v>
          </cell>
          <cell r="B11267">
            <v>683.08</v>
          </cell>
        </row>
        <row r="11268">
          <cell r="A11268" t="str">
            <v>12.001.0095-A</v>
          </cell>
          <cell r="B11268">
            <v>609.32000000000005</v>
          </cell>
        </row>
        <row r="11269">
          <cell r="A11269" t="str">
            <v>12.001.0100-0</v>
          </cell>
          <cell r="B11269">
            <v>789.44</v>
          </cell>
        </row>
        <row r="11270">
          <cell r="A11270" t="str">
            <v>12.001.0100-A</v>
          </cell>
          <cell r="B11270">
            <v>700.7</v>
          </cell>
        </row>
        <row r="11271">
          <cell r="A11271" t="str">
            <v>12.001.0105-0</v>
          </cell>
          <cell r="B11271">
            <v>943.36</v>
          </cell>
        </row>
        <row r="11272">
          <cell r="A11272" t="str">
            <v>12.001.0105-A</v>
          </cell>
          <cell r="B11272">
            <v>834.07</v>
          </cell>
        </row>
        <row r="11273">
          <cell r="A11273" t="str">
            <v>12.001.0115-0</v>
          </cell>
          <cell r="B11273">
            <v>133.85</v>
          </cell>
        </row>
        <row r="11274">
          <cell r="A11274" t="str">
            <v>12.001.0115-A</v>
          </cell>
          <cell r="B11274">
            <v>116.21</v>
          </cell>
        </row>
        <row r="11275">
          <cell r="A11275" t="str">
            <v>12.002.0010-0</v>
          </cell>
          <cell r="B11275">
            <v>1149.04</v>
          </cell>
        </row>
        <row r="11276">
          <cell r="A11276" t="str">
            <v>12.002.0010-A</v>
          </cell>
          <cell r="B11276">
            <v>1086.48</v>
          </cell>
        </row>
        <row r="11277">
          <cell r="A11277" t="str">
            <v>12.002.0011-0</v>
          </cell>
          <cell r="B11277">
            <v>1124.72</v>
          </cell>
        </row>
        <row r="11278">
          <cell r="A11278" t="str">
            <v>12.002.0011-A</v>
          </cell>
          <cell r="B11278">
            <v>1065.4100000000001</v>
          </cell>
        </row>
        <row r="11279">
          <cell r="A11279" t="str">
            <v>12.002.0015-0</v>
          </cell>
          <cell r="B11279">
            <v>215.82</v>
          </cell>
        </row>
        <row r="11280">
          <cell r="A11280" t="str">
            <v>12.002.0015-A</v>
          </cell>
          <cell r="B11280">
            <v>205.18</v>
          </cell>
        </row>
        <row r="11281">
          <cell r="A11281" t="str">
            <v>12.002.0016-0</v>
          </cell>
          <cell r="B11281">
            <v>212.17</v>
          </cell>
        </row>
        <row r="11282">
          <cell r="A11282" t="str">
            <v>12.002.0016-A</v>
          </cell>
          <cell r="B11282">
            <v>202.02</v>
          </cell>
        </row>
        <row r="11283">
          <cell r="A11283" t="str">
            <v>12.002.0020-0</v>
          </cell>
          <cell r="B11283">
            <v>237.45</v>
          </cell>
        </row>
        <row r="11284">
          <cell r="A11284" t="str">
            <v>12.002.0020-A</v>
          </cell>
          <cell r="B11284">
            <v>224.66</v>
          </cell>
        </row>
        <row r="11285">
          <cell r="A11285" t="str">
            <v>12.002.0025-0</v>
          </cell>
          <cell r="B11285">
            <v>271.16000000000003</v>
          </cell>
        </row>
        <row r="11286">
          <cell r="A11286" t="str">
            <v>12.002.0025-A</v>
          </cell>
          <cell r="B11286">
            <v>253.13</v>
          </cell>
        </row>
        <row r="11287">
          <cell r="A11287" t="str">
            <v>12.002.0030-0</v>
          </cell>
          <cell r="B11287">
            <v>301.77</v>
          </cell>
        </row>
        <row r="11288">
          <cell r="A11288" t="str">
            <v>12.002.0030-A</v>
          </cell>
          <cell r="B11288">
            <v>280.39999999999998</v>
          </cell>
        </row>
        <row r="11289">
          <cell r="A11289" t="str">
            <v>12.002.0035-1</v>
          </cell>
          <cell r="B11289">
            <v>113.02</v>
          </cell>
        </row>
        <row r="11290">
          <cell r="A11290" t="str">
            <v>12.002.0035-B</v>
          </cell>
          <cell r="B11290">
            <v>106.86</v>
          </cell>
        </row>
        <row r="11291">
          <cell r="A11291" t="str">
            <v>12.002.0036-0</v>
          </cell>
          <cell r="B11291">
            <v>110.59</v>
          </cell>
        </row>
        <row r="11292">
          <cell r="A11292" t="str">
            <v>12.002.0036-A</v>
          </cell>
          <cell r="B11292">
            <v>104.76</v>
          </cell>
        </row>
        <row r="11293">
          <cell r="A11293" t="str">
            <v>12.002.0040-0</v>
          </cell>
          <cell r="B11293">
            <v>121.69</v>
          </cell>
        </row>
        <row r="11294">
          <cell r="A11294" t="str">
            <v>12.002.0040-A</v>
          </cell>
          <cell r="B11294">
            <v>114.8</v>
          </cell>
        </row>
        <row r="11295">
          <cell r="A11295" t="str">
            <v>12.002.0045-0</v>
          </cell>
          <cell r="B11295">
            <v>142.35</v>
          </cell>
        </row>
        <row r="11296">
          <cell r="A11296" t="str">
            <v>12.002.0045-A</v>
          </cell>
          <cell r="B11296">
            <v>132.29</v>
          </cell>
        </row>
        <row r="11297">
          <cell r="A11297" t="str">
            <v>12.002.0050-0</v>
          </cell>
          <cell r="B11297">
            <v>159.02000000000001</v>
          </cell>
        </row>
        <row r="11298">
          <cell r="A11298" t="str">
            <v>12.002.0050-A</v>
          </cell>
          <cell r="B11298">
            <v>147.15</v>
          </cell>
        </row>
        <row r="11299">
          <cell r="A11299" t="str">
            <v>12.002.0060-1</v>
          </cell>
          <cell r="B11299">
            <v>121.77</v>
          </cell>
        </row>
        <row r="11300">
          <cell r="A11300" t="str">
            <v>12.002.0060-B</v>
          </cell>
          <cell r="B11300">
            <v>114.85</v>
          </cell>
        </row>
        <row r="11301">
          <cell r="A11301" t="str">
            <v>12.002.0065-1</v>
          </cell>
          <cell r="B11301">
            <v>237.16</v>
          </cell>
        </row>
        <row r="11302">
          <cell r="A11302" t="str">
            <v>12.002.0065-B</v>
          </cell>
          <cell r="B11302">
            <v>224.71</v>
          </cell>
        </row>
        <row r="11303">
          <cell r="A11303" t="str">
            <v>12.002.0070-1</v>
          </cell>
          <cell r="B11303">
            <v>261.33999999999997</v>
          </cell>
        </row>
        <row r="11304">
          <cell r="A11304" t="str">
            <v>12.002.0070-B</v>
          </cell>
          <cell r="B11304">
            <v>246.72</v>
          </cell>
        </row>
        <row r="11305">
          <cell r="A11305" t="str">
            <v>12.002.0080-0</v>
          </cell>
          <cell r="B11305">
            <v>46.32</v>
          </cell>
        </row>
        <row r="11306">
          <cell r="A11306" t="str">
            <v>12.002.0080-A</v>
          </cell>
          <cell r="B11306">
            <v>43.96</v>
          </cell>
        </row>
        <row r="11307">
          <cell r="A11307" t="str">
            <v>12.002.0085-0</v>
          </cell>
          <cell r="B11307">
            <v>27.78</v>
          </cell>
        </row>
        <row r="11308">
          <cell r="A11308" t="str">
            <v>12.002.0085-A</v>
          </cell>
          <cell r="B11308">
            <v>25.98</v>
          </cell>
        </row>
        <row r="11309">
          <cell r="A11309" t="str">
            <v>12.002.0100-0</v>
          </cell>
          <cell r="B11309">
            <v>688.36</v>
          </cell>
        </row>
        <row r="11310">
          <cell r="A11310" t="str">
            <v>12.002.0100-A</v>
          </cell>
          <cell r="B11310">
            <v>652.38</v>
          </cell>
        </row>
        <row r="11311">
          <cell r="A11311" t="str">
            <v>12.003.0055-0</v>
          </cell>
          <cell r="B11311">
            <v>97.23</v>
          </cell>
        </row>
        <row r="11312">
          <cell r="A11312" t="str">
            <v>12.003.0055-A</v>
          </cell>
          <cell r="B11312">
            <v>88.26</v>
          </cell>
        </row>
        <row r="11313">
          <cell r="A11313" t="str">
            <v>12.003.0056-0</v>
          </cell>
          <cell r="B11313">
            <v>94.19</v>
          </cell>
        </row>
        <row r="11314">
          <cell r="A11314" t="str">
            <v>12.003.0056-A</v>
          </cell>
          <cell r="B11314">
            <v>85.63</v>
          </cell>
        </row>
        <row r="11315">
          <cell r="A11315" t="str">
            <v>12.003.0060-0</v>
          </cell>
          <cell r="B11315">
            <v>110.74</v>
          </cell>
        </row>
        <row r="11316">
          <cell r="A11316" t="str">
            <v>12.003.0060-A</v>
          </cell>
          <cell r="B11316">
            <v>100.15</v>
          </cell>
        </row>
        <row r="11317">
          <cell r="A11317" t="str">
            <v>12.003.0065-0</v>
          </cell>
          <cell r="B11317">
            <v>140.81</v>
          </cell>
        </row>
        <row r="11318">
          <cell r="A11318" t="str">
            <v>12.003.0065-A</v>
          </cell>
          <cell r="B11318">
            <v>126.03</v>
          </cell>
        </row>
        <row r="11319">
          <cell r="A11319" t="str">
            <v>12.003.0070-0</v>
          </cell>
          <cell r="B11319">
            <v>165.25</v>
          </cell>
        </row>
        <row r="11320">
          <cell r="A11320" t="str">
            <v>12.003.0070-A</v>
          </cell>
          <cell r="B11320">
            <v>147.38</v>
          </cell>
        </row>
        <row r="11321">
          <cell r="A11321" t="str">
            <v>12.003.0075-1</v>
          </cell>
          <cell r="B11321">
            <v>49.83</v>
          </cell>
        </row>
        <row r="11322">
          <cell r="A11322" t="str">
            <v>12.003.0075-B</v>
          </cell>
          <cell r="B11322">
            <v>45.07</v>
          </cell>
        </row>
        <row r="11323">
          <cell r="A11323" t="str">
            <v>12.003.0076-0</v>
          </cell>
          <cell r="B11323">
            <v>47.84</v>
          </cell>
        </row>
        <row r="11324">
          <cell r="A11324" t="str">
            <v>12.003.0076-A</v>
          </cell>
          <cell r="B11324">
            <v>43.35</v>
          </cell>
        </row>
        <row r="11325">
          <cell r="A11325" t="str">
            <v>12.003.0080-0</v>
          </cell>
          <cell r="B11325">
            <v>56.58</v>
          </cell>
        </row>
        <row r="11326">
          <cell r="A11326" t="str">
            <v>12.003.0080-A</v>
          </cell>
          <cell r="B11326">
            <v>50.92</v>
          </cell>
        </row>
        <row r="11327">
          <cell r="A11327" t="str">
            <v>12.003.0085-0</v>
          </cell>
          <cell r="B11327">
            <v>75.260000000000005</v>
          </cell>
        </row>
        <row r="11328">
          <cell r="A11328" t="str">
            <v>12.003.0085-A</v>
          </cell>
          <cell r="B11328">
            <v>67.11</v>
          </cell>
        </row>
        <row r="11329">
          <cell r="A11329" t="str">
            <v>12.003.0090-0</v>
          </cell>
          <cell r="B11329">
            <v>88.73</v>
          </cell>
        </row>
        <row r="11330">
          <cell r="A11330" t="str">
            <v>12.003.0090-A</v>
          </cell>
          <cell r="B11330">
            <v>78.78</v>
          </cell>
        </row>
        <row r="11331">
          <cell r="A11331" t="str">
            <v>12.003.0095-0</v>
          </cell>
          <cell r="B11331">
            <v>76.900000000000006</v>
          </cell>
        </row>
        <row r="11332">
          <cell r="A11332" t="str">
            <v>12.003.0095-A</v>
          </cell>
          <cell r="B11332">
            <v>70.400000000000006</v>
          </cell>
        </row>
        <row r="11333">
          <cell r="A11333" t="str">
            <v>12.003.0096-0</v>
          </cell>
          <cell r="B11333">
            <v>74.47</v>
          </cell>
        </row>
        <row r="11334">
          <cell r="A11334" t="str">
            <v>12.003.0096-A</v>
          </cell>
          <cell r="B11334">
            <v>68.3</v>
          </cell>
        </row>
        <row r="11335">
          <cell r="A11335" t="str">
            <v>12.003.0100-0</v>
          </cell>
          <cell r="B11335">
            <v>85.35</v>
          </cell>
        </row>
        <row r="11336">
          <cell r="A11336" t="str">
            <v>12.003.0100-A</v>
          </cell>
          <cell r="B11336">
            <v>77.72</v>
          </cell>
        </row>
        <row r="11337">
          <cell r="A11337" t="str">
            <v>12.003.0105-0</v>
          </cell>
          <cell r="B11337">
            <v>108.26</v>
          </cell>
        </row>
        <row r="11338">
          <cell r="A11338" t="str">
            <v>12.003.0105-A</v>
          </cell>
          <cell r="B11338">
            <v>97.58</v>
          </cell>
        </row>
        <row r="11339">
          <cell r="A11339" t="str">
            <v>12.003.0110-0</v>
          </cell>
          <cell r="B11339">
            <v>123.66</v>
          </cell>
        </row>
        <row r="11340">
          <cell r="A11340" t="str">
            <v>12.003.0110-A</v>
          </cell>
          <cell r="B11340">
            <v>110.92</v>
          </cell>
        </row>
        <row r="11341">
          <cell r="A11341" t="str">
            <v>12.003.0115-0</v>
          </cell>
          <cell r="B11341">
            <v>38.86</v>
          </cell>
        </row>
        <row r="11342">
          <cell r="A11342" t="str">
            <v>12.003.0115-A</v>
          </cell>
          <cell r="B11342">
            <v>35.46</v>
          </cell>
        </row>
        <row r="11343">
          <cell r="A11343" t="str">
            <v>12.003.0116-0</v>
          </cell>
          <cell r="B11343">
            <v>37.81</v>
          </cell>
        </row>
        <row r="11344">
          <cell r="A11344" t="str">
            <v>12.003.0116-A</v>
          </cell>
          <cell r="B11344">
            <v>34.549999999999997</v>
          </cell>
        </row>
        <row r="11345">
          <cell r="A11345" t="str">
            <v>12.003.0120-0</v>
          </cell>
          <cell r="B11345">
            <v>45.17</v>
          </cell>
        </row>
        <row r="11346">
          <cell r="A11346" t="str">
            <v>12.003.0120-A</v>
          </cell>
          <cell r="B11346">
            <v>40.97</v>
          </cell>
        </row>
        <row r="11347">
          <cell r="A11347" t="str">
            <v>12.003.0125-0</v>
          </cell>
          <cell r="B11347">
            <v>57.1</v>
          </cell>
        </row>
        <row r="11348">
          <cell r="A11348" t="str">
            <v>12.003.0125-A</v>
          </cell>
          <cell r="B11348">
            <v>51.31</v>
          </cell>
        </row>
        <row r="11349">
          <cell r="A11349" t="str">
            <v>12.003.0150-0</v>
          </cell>
          <cell r="B11349">
            <v>65.95</v>
          </cell>
        </row>
        <row r="11350">
          <cell r="A11350" t="str">
            <v>12.003.0150-A</v>
          </cell>
          <cell r="B11350">
            <v>58.98</v>
          </cell>
        </row>
        <row r="11351">
          <cell r="A11351" t="str">
            <v>12.003.0155-0</v>
          </cell>
          <cell r="B11351">
            <v>100.81</v>
          </cell>
        </row>
        <row r="11352">
          <cell r="A11352" t="str">
            <v>12.003.0155-A</v>
          </cell>
          <cell r="B11352">
            <v>92</v>
          </cell>
        </row>
        <row r="11353">
          <cell r="A11353" t="str">
            <v>12.003.0160-0</v>
          </cell>
          <cell r="B11353">
            <v>97.77</v>
          </cell>
        </row>
        <row r="11354">
          <cell r="A11354" t="str">
            <v>12.003.0160-A</v>
          </cell>
          <cell r="B11354">
            <v>89.37</v>
          </cell>
        </row>
        <row r="11355">
          <cell r="A11355" t="str">
            <v>12.003.0165-0</v>
          </cell>
          <cell r="B11355">
            <v>114.33</v>
          </cell>
        </row>
        <row r="11356">
          <cell r="A11356" t="str">
            <v>12.003.0165-A</v>
          </cell>
          <cell r="B11356">
            <v>103.89</v>
          </cell>
        </row>
        <row r="11357">
          <cell r="A11357" t="str">
            <v>12.003.0170-0</v>
          </cell>
          <cell r="B11357">
            <v>144.4</v>
          </cell>
        </row>
        <row r="11358">
          <cell r="A11358" t="str">
            <v>12.003.0170-A</v>
          </cell>
          <cell r="B11358">
            <v>129.77000000000001</v>
          </cell>
        </row>
        <row r="11359">
          <cell r="A11359" t="str">
            <v>12.003.0175-0</v>
          </cell>
          <cell r="B11359">
            <v>168.84</v>
          </cell>
        </row>
        <row r="11360">
          <cell r="A11360" t="str">
            <v>12.003.0175-A</v>
          </cell>
          <cell r="B11360">
            <v>151.12</v>
          </cell>
        </row>
        <row r="11361">
          <cell r="A11361" t="str">
            <v>12.003.0180-1</v>
          </cell>
          <cell r="B11361">
            <v>50.86</v>
          </cell>
        </row>
        <row r="11362">
          <cell r="A11362" t="str">
            <v>12.003.0180-B</v>
          </cell>
          <cell r="B11362">
            <v>46.15</v>
          </cell>
        </row>
        <row r="11363">
          <cell r="A11363" t="str">
            <v>12.003.0185-0</v>
          </cell>
          <cell r="B11363">
            <v>48.88</v>
          </cell>
        </row>
        <row r="11364">
          <cell r="A11364" t="str">
            <v>12.003.0185-A</v>
          </cell>
          <cell r="B11364">
            <v>44.43</v>
          </cell>
        </row>
        <row r="11365">
          <cell r="A11365" t="str">
            <v>12.003.0190-0</v>
          </cell>
          <cell r="B11365">
            <v>57.61</v>
          </cell>
        </row>
        <row r="11366">
          <cell r="A11366" t="str">
            <v>12.003.0190-A</v>
          </cell>
          <cell r="B11366">
            <v>52</v>
          </cell>
        </row>
        <row r="11367">
          <cell r="A11367" t="str">
            <v>12.003.0195-0</v>
          </cell>
          <cell r="B11367">
            <v>76.3</v>
          </cell>
        </row>
        <row r="11368">
          <cell r="A11368" t="str">
            <v>12.003.0195-A</v>
          </cell>
          <cell r="B11368">
            <v>68.19</v>
          </cell>
        </row>
        <row r="11369">
          <cell r="A11369" t="str">
            <v>12.003.0200-0</v>
          </cell>
          <cell r="B11369">
            <v>89.77</v>
          </cell>
        </row>
        <row r="11370">
          <cell r="A11370" t="str">
            <v>12.003.0200-A</v>
          </cell>
          <cell r="B11370">
            <v>79.86</v>
          </cell>
        </row>
        <row r="11371">
          <cell r="A11371" t="str">
            <v>12.003.0205-0</v>
          </cell>
          <cell r="B11371">
            <v>79.14</v>
          </cell>
        </row>
        <row r="11372">
          <cell r="A11372" t="str">
            <v>12.003.0205-A</v>
          </cell>
          <cell r="B11372">
            <v>72.739999999999995</v>
          </cell>
        </row>
        <row r="11373">
          <cell r="A11373" t="str">
            <v>12.003.0210-0</v>
          </cell>
          <cell r="B11373">
            <v>76.709999999999994</v>
          </cell>
        </row>
        <row r="11374">
          <cell r="A11374" t="str">
            <v>12.003.0210-A</v>
          </cell>
          <cell r="B11374">
            <v>70.63</v>
          </cell>
        </row>
        <row r="11375">
          <cell r="A11375" t="str">
            <v>12.003.0215-0</v>
          </cell>
          <cell r="B11375">
            <v>87.59</v>
          </cell>
        </row>
        <row r="11376">
          <cell r="A11376" t="str">
            <v>12.003.0215-A</v>
          </cell>
          <cell r="B11376">
            <v>80.06</v>
          </cell>
        </row>
        <row r="11377">
          <cell r="A11377" t="str">
            <v>12.003.0220-0</v>
          </cell>
          <cell r="B11377">
            <v>110.51</v>
          </cell>
        </row>
        <row r="11378">
          <cell r="A11378" t="str">
            <v>12.003.0220-A</v>
          </cell>
          <cell r="B11378">
            <v>99.92</v>
          </cell>
        </row>
        <row r="11379">
          <cell r="A11379" t="str">
            <v>12.003.0225-0</v>
          </cell>
          <cell r="B11379">
            <v>125.9</v>
          </cell>
        </row>
        <row r="11380">
          <cell r="A11380" t="str">
            <v>12.003.0225-A</v>
          </cell>
          <cell r="B11380">
            <v>113.25</v>
          </cell>
        </row>
        <row r="11381">
          <cell r="A11381" t="str">
            <v>12.003.0230-0</v>
          </cell>
          <cell r="B11381">
            <v>39.549999999999997</v>
          </cell>
        </row>
        <row r="11382">
          <cell r="A11382" t="str">
            <v>12.003.0230-A</v>
          </cell>
          <cell r="B11382">
            <v>36.18</v>
          </cell>
        </row>
        <row r="11383">
          <cell r="A11383" t="str">
            <v>12.003.0235-0</v>
          </cell>
          <cell r="B11383">
            <v>38.5</v>
          </cell>
        </row>
        <row r="11384">
          <cell r="A11384" t="str">
            <v>12.003.0235-A</v>
          </cell>
          <cell r="B11384">
            <v>35.270000000000003</v>
          </cell>
        </row>
        <row r="11385">
          <cell r="A11385" t="str">
            <v>12.003.0240-0</v>
          </cell>
          <cell r="B11385">
            <v>45.93</v>
          </cell>
        </row>
        <row r="11386">
          <cell r="A11386" t="str">
            <v>12.003.0240-A</v>
          </cell>
          <cell r="B11386">
            <v>41.76</v>
          </cell>
        </row>
        <row r="11387">
          <cell r="A11387" t="str">
            <v>12.003.0245-0</v>
          </cell>
          <cell r="B11387">
            <v>57.86</v>
          </cell>
        </row>
        <row r="11388">
          <cell r="A11388" t="str">
            <v>12.003.0245-A</v>
          </cell>
          <cell r="B11388">
            <v>52.1</v>
          </cell>
        </row>
        <row r="11389">
          <cell r="A11389" t="str">
            <v>12.003.0250-0</v>
          </cell>
          <cell r="B11389">
            <v>66.709999999999994</v>
          </cell>
        </row>
        <row r="11390">
          <cell r="A11390" t="str">
            <v>12.003.0250-A</v>
          </cell>
          <cell r="B11390">
            <v>59.77</v>
          </cell>
        </row>
        <row r="11391">
          <cell r="A11391" t="str">
            <v>12.004.0160-0</v>
          </cell>
          <cell r="B11391">
            <v>414.59</v>
          </cell>
        </row>
        <row r="11392">
          <cell r="A11392" t="str">
            <v>12.004.0160-A</v>
          </cell>
          <cell r="B11392">
            <v>407.68</v>
          </cell>
        </row>
        <row r="11393">
          <cell r="A11393" t="str">
            <v>12.005.0010-0</v>
          </cell>
          <cell r="B11393">
            <v>46.92</v>
          </cell>
        </row>
        <row r="11394">
          <cell r="A11394" t="str">
            <v>12.005.0010-A</v>
          </cell>
          <cell r="B11394">
            <v>43.2</v>
          </cell>
        </row>
        <row r="11395">
          <cell r="A11395" t="str">
            <v>12.005.0015-0</v>
          </cell>
          <cell r="B11395">
            <v>54.61</v>
          </cell>
        </row>
        <row r="11396">
          <cell r="A11396" t="str">
            <v>12.005.0015-A</v>
          </cell>
          <cell r="B11396">
            <v>49.86</v>
          </cell>
        </row>
        <row r="11397">
          <cell r="A11397" t="str">
            <v>12.005.0020-0</v>
          </cell>
          <cell r="B11397">
            <v>71.930000000000007</v>
          </cell>
        </row>
        <row r="11398">
          <cell r="A11398" t="str">
            <v>12.005.0020-A</v>
          </cell>
          <cell r="B11398">
            <v>64.87</v>
          </cell>
        </row>
        <row r="11399">
          <cell r="A11399" t="str">
            <v>12.005.0025-0</v>
          </cell>
          <cell r="B11399">
            <v>73.849999999999994</v>
          </cell>
        </row>
        <row r="11400">
          <cell r="A11400" t="str">
            <v>12.005.0025-A</v>
          </cell>
          <cell r="B11400">
            <v>66.53</v>
          </cell>
        </row>
        <row r="11401">
          <cell r="A11401" t="str">
            <v>12.005.0030-0</v>
          </cell>
          <cell r="B11401">
            <v>58.8</v>
          </cell>
        </row>
        <row r="11402">
          <cell r="A11402" t="str">
            <v>12.005.0030-A</v>
          </cell>
          <cell r="B11402">
            <v>54.34</v>
          </cell>
        </row>
        <row r="11403">
          <cell r="A11403" t="str">
            <v>12.005.0035-0</v>
          </cell>
          <cell r="B11403">
            <v>61.49</v>
          </cell>
        </row>
        <row r="11404">
          <cell r="A11404" t="str">
            <v>12.005.0035-A</v>
          </cell>
          <cell r="B11404">
            <v>56.68</v>
          </cell>
        </row>
        <row r="11405">
          <cell r="A11405" t="str">
            <v>12.005.0040-0</v>
          </cell>
          <cell r="B11405">
            <v>70.34</v>
          </cell>
        </row>
        <row r="11406">
          <cell r="A11406" t="str">
            <v>12.005.0040-A</v>
          </cell>
          <cell r="B11406">
            <v>64.349999999999994</v>
          </cell>
        </row>
        <row r="11407">
          <cell r="A11407" t="str">
            <v>12.005.0045-0</v>
          </cell>
          <cell r="B11407">
            <v>76.11</v>
          </cell>
        </row>
        <row r="11408">
          <cell r="A11408" t="str">
            <v>12.005.0045-A</v>
          </cell>
          <cell r="B11408">
            <v>69.349999999999994</v>
          </cell>
        </row>
        <row r="11409">
          <cell r="A11409" t="str">
            <v>12.005.0080-0</v>
          </cell>
          <cell r="B11409">
            <v>77.28</v>
          </cell>
        </row>
        <row r="11410">
          <cell r="A11410" t="str">
            <v>12.005.0080-A</v>
          </cell>
          <cell r="B11410">
            <v>71.42</v>
          </cell>
        </row>
        <row r="11411">
          <cell r="A11411" t="str">
            <v>12.005.0085-1</v>
          </cell>
          <cell r="B11411">
            <v>81.13</v>
          </cell>
        </row>
        <row r="11412">
          <cell r="A11412" t="str">
            <v>12.005.0085-B</v>
          </cell>
          <cell r="B11412">
            <v>74.760000000000005</v>
          </cell>
        </row>
        <row r="11413">
          <cell r="A11413" t="str">
            <v>12.005.0090-0</v>
          </cell>
          <cell r="B11413">
            <v>92.67</v>
          </cell>
        </row>
        <row r="11414">
          <cell r="A11414" t="str">
            <v>12.005.0090-A</v>
          </cell>
          <cell r="B11414">
            <v>84.76</v>
          </cell>
        </row>
        <row r="11415">
          <cell r="A11415" t="str">
            <v>12.005.0095-1</v>
          </cell>
          <cell r="B11415">
            <v>100.37</v>
          </cell>
        </row>
        <row r="11416">
          <cell r="A11416" t="str">
            <v>12.005.0095-B</v>
          </cell>
          <cell r="B11416">
            <v>91.43</v>
          </cell>
        </row>
        <row r="11417">
          <cell r="A11417" t="str">
            <v>12.005.0100-0</v>
          </cell>
          <cell r="B11417">
            <v>47.11</v>
          </cell>
        </row>
        <row r="11418">
          <cell r="A11418" t="str">
            <v>12.005.0100-A</v>
          </cell>
          <cell r="B11418">
            <v>43.41</v>
          </cell>
        </row>
        <row r="11419">
          <cell r="A11419" t="str">
            <v>12.005.0103-1</v>
          </cell>
          <cell r="B11419">
            <v>54.8</v>
          </cell>
        </row>
        <row r="11420">
          <cell r="A11420" t="str">
            <v>12.005.0103-B</v>
          </cell>
          <cell r="B11420">
            <v>50.07</v>
          </cell>
        </row>
        <row r="11421">
          <cell r="A11421" t="str">
            <v>12.005.0105-0</v>
          </cell>
          <cell r="B11421">
            <v>72.12</v>
          </cell>
        </row>
        <row r="11422">
          <cell r="A11422" t="str">
            <v>12.005.0105-A</v>
          </cell>
          <cell r="B11422">
            <v>65.08</v>
          </cell>
        </row>
        <row r="11423">
          <cell r="A11423" t="str">
            <v>12.005.0107-1</v>
          </cell>
          <cell r="B11423">
            <v>74.040000000000006</v>
          </cell>
        </row>
        <row r="11424">
          <cell r="A11424" t="str">
            <v>12.005.0107-B</v>
          </cell>
          <cell r="B11424">
            <v>66.75</v>
          </cell>
        </row>
        <row r="11425">
          <cell r="A11425" t="str">
            <v>12.005.0110-0</v>
          </cell>
          <cell r="B11425">
            <v>59.08</v>
          </cell>
        </row>
        <row r="11426">
          <cell r="A11426" t="str">
            <v>12.005.0110-A</v>
          </cell>
          <cell r="B11426">
            <v>54.66</v>
          </cell>
        </row>
        <row r="11427">
          <cell r="A11427" t="str">
            <v>12.005.0112-1</v>
          </cell>
          <cell r="B11427">
            <v>61.77</v>
          </cell>
        </row>
        <row r="11428">
          <cell r="A11428" t="str">
            <v>12.005.0112-B</v>
          </cell>
          <cell r="B11428">
            <v>57</v>
          </cell>
        </row>
        <row r="11429">
          <cell r="A11429" t="str">
            <v>12.005.0115-0</v>
          </cell>
          <cell r="B11429">
            <v>70.62</v>
          </cell>
        </row>
        <row r="11430">
          <cell r="A11430" t="str">
            <v>12.005.0115-A</v>
          </cell>
          <cell r="B11430">
            <v>64.66</v>
          </cell>
        </row>
        <row r="11431">
          <cell r="A11431" t="str">
            <v>12.005.0117-1</v>
          </cell>
          <cell r="B11431">
            <v>76.400000000000006</v>
          </cell>
        </row>
        <row r="11432">
          <cell r="A11432" t="str">
            <v>12.005.0117-B</v>
          </cell>
          <cell r="B11432">
            <v>69.67</v>
          </cell>
        </row>
        <row r="11433">
          <cell r="A11433" t="str">
            <v>12.005.0120-0</v>
          </cell>
          <cell r="B11433">
            <v>77.69</v>
          </cell>
        </row>
        <row r="11434">
          <cell r="A11434" t="str">
            <v>12.005.0120-A</v>
          </cell>
          <cell r="B11434">
            <v>71.83</v>
          </cell>
        </row>
        <row r="11435">
          <cell r="A11435" t="str">
            <v>12.005.0122-1</v>
          </cell>
          <cell r="B11435">
            <v>81.540000000000006</v>
          </cell>
        </row>
        <row r="11436">
          <cell r="A11436" t="str">
            <v>12.005.0122-B</v>
          </cell>
          <cell r="B11436">
            <v>75.17</v>
          </cell>
        </row>
        <row r="11437">
          <cell r="A11437" t="str">
            <v>12.005.0124-0</v>
          </cell>
          <cell r="B11437">
            <v>93.08</v>
          </cell>
        </row>
        <row r="11438">
          <cell r="A11438" t="str">
            <v>12.005.0124-A</v>
          </cell>
          <cell r="B11438">
            <v>85.17</v>
          </cell>
        </row>
        <row r="11439">
          <cell r="A11439" t="str">
            <v>12.005.0126-1</v>
          </cell>
          <cell r="B11439">
            <v>100.78</v>
          </cell>
        </row>
        <row r="11440">
          <cell r="A11440" t="str">
            <v>12.005.0126-B</v>
          </cell>
          <cell r="B11440">
            <v>91.84</v>
          </cell>
        </row>
        <row r="11441">
          <cell r="A11441" t="str">
            <v>12.005.0130-1</v>
          </cell>
          <cell r="B11441">
            <v>63.64</v>
          </cell>
        </row>
        <row r="11442">
          <cell r="A11442" t="str">
            <v>12.005.0130-B</v>
          </cell>
          <cell r="B11442">
            <v>58.93</v>
          </cell>
        </row>
        <row r="11443">
          <cell r="A11443" t="str">
            <v>12.005.0135-1</v>
          </cell>
          <cell r="B11443">
            <v>98.2</v>
          </cell>
        </row>
        <row r="11444">
          <cell r="A11444" t="str">
            <v>12.005.0135-B</v>
          </cell>
          <cell r="B11444">
            <v>92.91</v>
          </cell>
        </row>
        <row r="11445">
          <cell r="A11445" t="str">
            <v>12.005.0140-1</v>
          </cell>
          <cell r="B11445">
            <v>105.9</v>
          </cell>
        </row>
        <row r="11446">
          <cell r="A11446" t="str">
            <v>12.005.0140-B</v>
          </cell>
          <cell r="B11446">
            <v>99.57</v>
          </cell>
        </row>
        <row r="11447">
          <cell r="A11447" t="str">
            <v>12.005.0160-0</v>
          </cell>
          <cell r="B11447">
            <v>63.16</v>
          </cell>
        </row>
        <row r="11448">
          <cell r="A11448" t="str">
            <v>12.005.0160-A</v>
          </cell>
          <cell r="B11448">
            <v>58.71</v>
          </cell>
        </row>
        <row r="11449">
          <cell r="A11449" t="str">
            <v>12.005.0165-0</v>
          </cell>
          <cell r="B11449">
            <v>65.849999999999994</v>
          </cell>
        </row>
        <row r="11450">
          <cell r="A11450" t="str">
            <v>12.005.0165-A</v>
          </cell>
          <cell r="B11450">
            <v>61.04</v>
          </cell>
        </row>
        <row r="11451">
          <cell r="A11451" t="str">
            <v>12.005.0170-0</v>
          </cell>
          <cell r="B11451">
            <v>74.7</v>
          </cell>
        </row>
        <row r="11452">
          <cell r="A11452" t="str">
            <v>12.005.0170-A</v>
          </cell>
          <cell r="B11452">
            <v>68.709999999999994</v>
          </cell>
        </row>
        <row r="11453">
          <cell r="A11453" t="str">
            <v>12.005.0175-0</v>
          </cell>
          <cell r="B11453">
            <v>80.47</v>
          </cell>
        </row>
        <row r="11454">
          <cell r="A11454" t="str">
            <v>12.005.0175-A</v>
          </cell>
          <cell r="B11454">
            <v>73.709999999999994</v>
          </cell>
        </row>
        <row r="11455">
          <cell r="A11455" t="str">
            <v>12.005.0185-0</v>
          </cell>
          <cell r="B11455">
            <v>63.85</v>
          </cell>
        </row>
        <row r="11456">
          <cell r="A11456" t="str">
            <v>12.005.0185-A</v>
          </cell>
          <cell r="B11456">
            <v>59.44</v>
          </cell>
        </row>
        <row r="11457">
          <cell r="A11457" t="str">
            <v>12.005.0190-0</v>
          </cell>
          <cell r="B11457">
            <v>66.540000000000006</v>
          </cell>
        </row>
        <row r="11458">
          <cell r="A11458" t="str">
            <v>12.005.0190-A</v>
          </cell>
          <cell r="B11458">
            <v>61.78</v>
          </cell>
        </row>
        <row r="11459">
          <cell r="A11459" t="str">
            <v>12.005.0195-0</v>
          </cell>
          <cell r="B11459">
            <v>75.39</v>
          </cell>
        </row>
        <row r="11460">
          <cell r="A11460" t="str">
            <v>12.005.0195-A</v>
          </cell>
          <cell r="B11460">
            <v>69.44</v>
          </cell>
        </row>
        <row r="11461">
          <cell r="A11461" t="str">
            <v>12.005.0200-0</v>
          </cell>
          <cell r="B11461">
            <v>81.17</v>
          </cell>
        </row>
        <row r="11462">
          <cell r="A11462" t="str">
            <v>12.005.0200-A</v>
          </cell>
          <cell r="B11462">
            <v>74.45</v>
          </cell>
        </row>
        <row r="11463">
          <cell r="A11463" t="str">
            <v>12.006.0010-0</v>
          </cell>
          <cell r="B11463">
            <v>170.04</v>
          </cell>
        </row>
        <row r="11464">
          <cell r="A11464" t="str">
            <v>12.006.0010-A</v>
          </cell>
          <cell r="B11464">
            <v>159.69</v>
          </cell>
        </row>
        <row r="11465">
          <cell r="A11465" t="str">
            <v>12.007.0015-0</v>
          </cell>
          <cell r="B11465">
            <v>163.52000000000001</v>
          </cell>
        </row>
        <row r="11466">
          <cell r="A11466" t="str">
            <v>12.007.0015-A</v>
          </cell>
          <cell r="B11466">
            <v>159.33000000000001</v>
          </cell>
        </row>
        <row r="11467">
          <cell r="A11467" t="str">
            <v>12.007.0020-0</v>
          </cell>
          <cell r="B11467">
            <v>126.8</v>
          </cell>
        </row>
        <row r="11468">
          <cell r="A11468" t="str">
            <v>12.007.0020-A</v>
          </cell>
          <cell r="B11468">
            <v>124.68</v>
          </cell>
        </row>
        <row r="11469">
          <cell r="A11469" t="str">
            <v>12.007.0025-0</v>
          </cell>
          <cell r="B11469">
            <v>204.78</v>
          </cell>
        </row>
        <row r="11470">
          <cell r="A11470" t="str">
            <v>12.007.0025-A</v>
          </cell>
          <cell r="B11470">
            <v>201.84</v>
          </cell>
        </row>
        <row r="11471">
          <cell r="A11471" t="str">
            <v>12.007.0030-0</v>
          </cell>
          <cell r="B11471">
            <v>196.31</v>
          </cell>
        </row>
        <row r="11472">
          <cell r="A11472" t="str">
            <v>12.007.0030-A</v>
          </cell>
          <cell r="B11472">
            <v>191.99</v>
          </cell>
        </row>
        <row r="11473">
          <cell r="A11473" t="str">
            <v>12.007.0040-0</v>
          </cell>
          <cell r="B11473">
            <v>291.13</v>
          </cell>
        </row>
        <row r="11474">
          <cell r="A11474" t="str">
            <v>12.007.0040-A</v>
          </cell>
          <cell r="B11474">
            <v>284.2</v>
          </cell>
        </row>
        <row r="11475">
          <cell r="A11475" t="str">
            <v>12.007.0045-0</v>
          </cell>
          <cell r="B11475">
            <v>213.8</v>
          </cell>
        </row>
        <row r="11476">
          <cell r="A11476" t="str">
            <v>12.007.0045-A</v>
          </cell>
          <cell r="B11476">
            <v>210.7</v>
          </cell>
        </row>
        <row r="11477">
          <cell r="A11477" t="str">
            <v>12.008.0015-0</v>
          </cell>
          <cell r="B11477">
            <v>133.1</v>
          </cell>
        </row>
        <row r="11478">
          <cell r="A11478" t="str">
            <v>12.008.0015-A</v>
          </cell>
          <cell r="B11478">
            <v>122.7</v>
          </cell>
        </row>
        <row r="11479">
          <cell r="A11479" t="str">
            <v>12.008.0020-0</v>
          </cell>
          <cell r="B11479">
            <v>166.51</v>
          </cell>
        </row>
        <row r="11480">
          <cell r="A11480" t="str">
            <v>12.008.0020-A</v>
          </cell>
          <cell r="B11480">
            <v>155.27000000000001</v>
          </cell>
        </row>
        <row r="11481">
          <cell r="A11481" t="str">
            <v>12.009.0001-0</v>
          </cell>
          <cell r="B11481">
            <v>1278.71</v>
          </cell>
        </row>
        <row r="11482">
          <cell r="A11482" t="str">
            <v>12.009.0001-A</v>
          </cell>
          <cell r="B11482">
            <v>1252.98</v>
          </cell>
        </row>
        <row r="11483">
          <cell r="A11483" t="str">
            <v>12.009.0002-0</v>
          </cell>
          <cell r="B11483">
            <v>1117.92</v>
          </cell>
        </row>
        <row r="11484">
          <cell r="A11484" t="str">
            <v>12.009.0002-A</v>
          </cell>
          <cell r="B11484">
            <v>1092.1600000000001</v>
          </cell>
        </row>
        <row r="11485">
          <cell r="A11485" t="str">
            <v>12.009.0003-0</v>
          </cell>
          <cell r="B11485">
            <v>739.47</v>
          </cell>
        </row>
        <row r="11486">
          <cell r="A11486" t="str">
            <v>12.009.0003-A</v>
          </cell>
          <cell r="B11486">
            <v>716.31</v>
          </cell>
        </row>
        <row r="11487">
          <cell r="A11487" t="str">
            <v>12.009.0006-0</v>
          </cell>
          <cell r="B11487">
            <v>377.72</v>
          </cell>
        </row>
        <row r="11488">
          <cell r="A11488" t="str">
            <v>12.009.0006-A</v>
          </cell>
          <cell r="B11488">
            <v>357.1</v>
          </cell>
        </row>
        <row r="11489">
          <cell r="A11489" t="str">
            <v>12.010.0010-0</v>
          </cell>
          <cell r="B11489">
            <v>63.63</v>
          </cell>
        </row>
        <row r="11490">
          <cell r="A11490" t="str">
            <v>12.010.0010-A</v>
          </cell>
          <cell r="B11490">
            <v>62.41</v>
          </cell>
        </row>
        <row r="11491">
          <cell r="A11491" t="str">
            <v>12.010.0015-0</v>
          </cell>
          <cell r="B11491">
            <v>126.35</v>
          </cell>
        </row>
        <row r="11492">
          <cell r="A11492" t="str">
            <v>12.010.0015-A</v>
          </cell>
          <cell r="B11492">
            <v>124.04</v>
          </cell>
        </row>
        <row r="11493">
          <cell r="A11493" t="str">
            <v>12.010.0020-0</v>
          </cell>
          <cell r="B11493">
            <v>95.32</v>
          </cell>
        </row>
        <row r="11494">
          <cell r="A11494" t="str">
            <v>12.010.0020-A</v>
          </cell>
          <cell r="B11494">
            <v>93.5</v>
          </cell>
        </row>
        <row r="11495">
          <cell r="A11495" t="str">
            <v>12.011.0001-0</v>
          </cell>
          <cell r="B11495">
            <v>202.19</v>
          </cell>
        </row>
        <row r="11496">
          <cell r="A11496" t="str">
            <v>12.011.0001-A</v>
          </cell>
          <cell r="B11496">
            <v>195.61</v>
          </cell>
        </row>
        <row r="11497">
          <cell r="A11497" t="str">
            <v>12.011.0005-0</v>
          </cell>
          <cell r="B11497">
            <v>225.46</v>
          </cell>
        </row>
        <row r="11498">
          <cell r="A11498" t="str">
            <v>12.011.0005-A</v>
          </cell>
          <cell r="B11498">
            <v>218.24</v>
          </cell>
        </row>
        <row r="11499">
          <cell r="A11499" t="str">
            <v>12.012.0001-0</v>
          </cell>
          <cell r="B11499">
            <v>364.13</v>
          </cell>
        </row>
        <row r="11500">
          <cell r="A11500" t="str">
            <v>12.012.0001-A</v>
          </cell>
          <cell r="B11500">
            <v>321.27999999999997</v>
          </cell>
        </row>
        <row r="11501">
          <cell r="A11501" t="str">
            <v>12.012.0002-0</v>
          </cell>
          <cell r="B11501">
            <v>379.79</v>
          </cell>
        </row>
        <row r="11502">
          <cell r="A11502" t="str">
            <v>12.012.0002-A</v>
          </cell>
          <cell r="B11502">
            <v>335.75</v>
          </cell>
        </row>
        <row r="11503">
          <cell r="A11503" t="str">
            <v>12.013.0010-0</v>
          </cell>
          <cell r="B11503">
            <v>154.80000000000001</v>
          </cell>
        </row>
        <row r="11504">
          <cell r="A11504" t="str">
            <v>12.013.0010-A</v>
          </cell>
          <cell r="B11504">
            <v>144.09</v>
          </cell>
        </row>
        <row r="11505">
          <cell r="A11505" t="str">
            <v>12.015.0005-0</v>
          </cell>
          <cell r="B11505">
            <v>110</v>
          </cell>
        </row>
        <row r="11506">
          <cell r="A11506" t="str">
            <v>12.015.0005-A</v>
          </cell>
          <cell r="B11506">
            <v>110</v>
          </cell>
        </row>
        <row r="11507">
          <cell r="A11507" t="str">
            <v>12.015.0006-0</v>
          </cell>
          <cell r="B11507">
            <v>146.19999999999999</v>
          </cell>
        </row>
        <row r="11508">
          <cell r="A11508" t="str">
            <v>12.015.0006-A</v>
          </cell>
          <cell r="B11508">
            <v>146.19999999999999</v>
          </cell>
        </row>
        <row r="11509">
          <cell r="A11509" t="str">
            <v>12.015.0010-0</v>
          </cell>
          <cell r="B11509">
            <v>197.22</v>
          </cell>
        </row>
        <row r="11510">
          <cell r="A11510" t="str">
            <v>12.015.0010-A</v>
          </cell>
          <cell r="B11510">
            <v>197.22</v>
          </cell>
        </row>
        <row r="11511">
          <cell r="A11511" t="str">
            <v>12.015.0014-0</v>
          </cell>
          <cell r="B11511">
            <v>197.22</v>
          </cell>
        </row>
        <row r="11512">
          <cell r="A11512" t="str">
            <v>12.015.0014-A</v>
          </cell>
          <cell r="B11512">
            <v>197.22</v>
          </cell>
        </row>
        <row r="11513">
          <cell r="A11513" t="str">
            <v>12.015.0015-0</v>
          </cell>
          <cell r="B11513">
            <v>96.99</v>
          </cell>
        </row>
        <row r="11514">
          <cell r="A11514" t="str">
            <v>12.015.0015-A</v>
          </cell>
          <cell r="B11514">
            <v>96.99</v>
          </cell>
        </row>
        <row r="11515">
          <cell r="A11515" t="str">
            <v>12.015.0016-0</v>
          </cell>
          <cell r="B11515">
            <v>122.22</v>
          </cell>
        </row>
        <row r="11516">
          <cell r="A11516" t="str">
            <v>12.015.0016-A</v>
          </cell>
          <cell r="B11516">
            <v>122.22</v>
          </cell>
        </row>
        <row r="11517">
          <cell r="A11517" t="str">
            <v>12.015.0020-0</v>
          </cell>
          <cell r="B11517">
            <v>161.11000000000001</v>
          </cell>
        </row>
        <row r="11518">
          <cell r="A11518" t="str">
            <v>12.015.0020-A</v>
          </cell>
          <cell r="B11518">
            <v>161.11000000000001</v>
          </cell>
        </row>
        <row r="11519">
          <cell r="A11519" t="str">
            <v>12.015.0021-0</v>
          </cell>
          <cell r="B11519">
            <v>161.11000000000001</v>
          </cell>
        </row>
        <row r="11520">
          <cell r="A11520" t="str">
            <v>12.015.0021-A</v>
          </cell>
          <cell r="B11520">
            <v>161.11000000000001</v>
          </cell>
        </row>
        <row r="11521">
          <cell r="A11521" t="str">
            <v>12.015.0030-0</v>
          </cell>
          <cell r="B11521">
            <v>134.25</v>
          </cell>
        </row>
        <row r="11522">
          <cell r="A11522" t="str">
            <v>12.015.0030-A</v>
          </cell>
          <cell r="B11522">
            <v>134.25</v>
          </cell>
        </row>
        <row r="11523">
          <cell r="A11523" t="str">
            <v>12.015.0031-0</v>
          </cell>
          <cell r="B11523">
            <v>176.85</v>
          </cell>
        </row>
        <row r="11524">
          <cell r="A11524" t="str">
            <v>12.015.0031-A</v>
          </cell>
          <cell r="B11524">
            <v>176.85</v>
          </cell>
        </row>
        <row r="11525">
          <cell r="A11525" t="str">
            <v>12.015.0035-0</v>
          </cell>
          <cell r="B11525">
            <v>215.74</v>
          </cell>
        </row>
        <row r="11526">
          <cell r="A11526" t="str">
            <v>12.015.0035-A</v>
          </cell>
          <cell r="B11526">
            <v>215.74</v>
          </cell>
        </row>
        <row r="11527">
          <cell r="A11527" t="str">
            <v>12.015.0036-0</v>
          </cell>
          <cell r="B11527">
            <v>215.74</v>
          </cell>
        </row>
        <row r="11528">
          <cell r="A11528" t="str">
            <v>12.015.0036-A</v>
          </cell>
          <cell r="B11528">
            <v>215.74</v>
          </cell>
        </row>
        <row r="11529">
          <cell r="A11529" t="str">
            <v>12.015.0040-0</v>
          </cell>
          <cell r="B11529">
            <v>122.45</v>
          </cell>
        </row>
        <row r="11530">
          <cell r="A11530" t="str">
            <v>12.015.0040-A</v>
          </cell>
          <cell r="B11530">
            <v>122.45</v>
          </cell>
        </row>
        <row r="11531">
          <cell r="A11531" t="str">
            <v>12.015.0041-0</v>
          </cell>
          <cell r="B11531">
            <v>142.59</v>
          </cell>
        </row>
        <row r="11532">
          <cell r="A11532" t="str">
            <v>12.015.0041-A</v>
          </cell>
          <cell r="B11532">
            <v>142.59</v>
          </cell>
        </row>
        <row r="11533">
          <cell r="A11533" t="str">
            <v>12.015.0045-0</v>
          </cell>
          <cell r="B11533">
            <v>171.29</v>
          </cell>
        </row>
        <row r="11534">
          <cell r="A11534" t="str">
            <v>12.015.0045-A</v>
          </cell>
          <cell r="B11534">
            <v>171.29</v>
          </cell>
        </row>
        <row r="11535">
          <cell r="A11535" t="str">
            <v>12.015.0046-0</v>
          </cell>
          <cell r="B11535">
            <v>171.29</v>
          </cell>
        </row>
        <row r="11536">
          <cell r="A11536" t="str">
            <v>12.015.0046-A</v>
          </cell>
          <cell r="B11536">
            <v>171.29</v>
          </cell>
        </row>
        <row r="11537">
          <cell r="A11537" t="str">
            <v>12.015.0060-0</v>
          </cell>
          <cell r="B11537">
            <v>134.25</v>
          </cell>
        </row>
        <row r="11538">
          <cell r="A11538" t="str">
            <v>12.015.0060-A</v>
          </cell>
          <cell r="B11538">
            <v>134.25</v>
          </cell>
        </row>
        <row r="11539">
          <cell r="A11539" t="str">
            <v>12.015.0061-0</v>
          </cell>
          <cell r="B11539">
            <v>161.11000000000001</v>
          </cell>
        </row>
        <row r="11540">
          <cell r="A11540" t="str">
            <v>12.015.0061-A</v>
          </cell>
          <cell r="B11540">
            <v>161.11000000000001</v>
          </cell>
        </row>
        <row r="11541">
          <cell r="A11541" t="str">
            <v>12.015.0065-0</v>
          </cell>
          <cell r="B11541">
            <v>182.4</v>
          </cell>
        </row>
        <row r="11542">
          <cell r="A11542" t="str">
            <v>12.015.0065-A</v>
          </cell>
          <cell r="B11542">
            <v>182.4</v>
          </cell>
        </row>
        <row r="11543">
          <cell r="A11543" t="str">
            <v>12.015.0066-0</v>
          </cell>
          <cell r="B11543">
            <v>182.4</v>
          </cell>
        </row>
        <row r="11544">
          <cell r="A11544" t="str">
            <v>12.015.0066-A</v>
          </cell>
          <cell r="B11544">
            <v>182.4</v>
          </cell>
        </row>
        <row r="11545">
          <cell r="A11545" t="str">
            <v>12.015.0070-0</v>
          </cell>
          <cell r="B11545">
            <v>122.45</v>
          </cell>
        </row>
        <row r="11546">
          <cell r="A11546" t="str">
            <v>12.015.0070-A</v>
          </cell>
          <cell r="B11546">
            <v>122.45</v>
          </cell>
        </row>
        <row r="11547">
          <cell r="A11547" t="str">
            <v>12.015.0071-0</v>
          </cell>
          <cell r="B11547">
            <v>136.11000000000001</v>
          </cell>
        </row>
        <row r="11548">
          <cell r="A11548" t="str">
            <v>12.015.0071-A</v>
          </cell>
          <cell r="B11548">
            <v>136.11000000000001</v>
          </cell>
        </row>
        <row r="11549">
          <cell r="A11549" t="str">
            <v>12.015.0075-0</v>
          </cell>
          <cell r="B11549">
            <v>173.14</v>
          </cell>
        </row>
        <row r="11550">
          <cell r="A11550" t="str">
            <v>12.015.0075-A</v>
          </cell>
          <cell r="B11550">
            <v>173.14</v>
          </cell>
        </row>
        <row r="11551">
          <cell r="A11551" t="str">
            <v>12.015.0076-0</v>
          </cell>
          <cell r="B11551">
            <v>173.14</v>
          </cell>
        </row>
        <row r="11552">
          <cell r="A11552" t="str">
            <v>12.015.0076-A</v>
          </cell>
          <cell r="B11552">
            <v>173.14</v>
          </cell>
        </row>
        <row r="11553">
          <cell r="A11553" t="str">
            <v>12.016.0004-0</v>
          </cell>
          <cell r="B11553">
            <v>53.12</v>
          </cell>
        </row>
        <row r="11554">
          <cell r="A11554" t="str">
            <v>12.016.0004-A</v>
          </cell>
          <cell r="B11554">
            <v>51.08</v>
          </cell>
        </row>
        <row r="11555">
          <cell r="A11555" t="str">
            <v>12.016.0006-0</v>
          </cell>
          <cell r="B11555">
            <v>64.930000000000007</v>
          </cell>
        </row>
        <row r="11556">
          <cell r="A11556" t="str">
            <v>12.016.0006-A</v>
          </cell>
          <cell r="B11556">
            <v>62.64</v>
          </cell>
        </row>
        <row r="11557">
          <cell r="A11557" t="str">
            <v>12.016.0008-0</v>
          </cell>
          <cell r="B11557">
            <v>54.6</v>
          </cell>
        </row>
        <row r="11558">
          <cell r="A11558" t="str">
            <v>12.016.0008-A</v>
          </cell>
          <cell r="B11558">
            <v>52.56</v>
          </cell>
        </row>
        <row r="11559">
          <cell r="A11559" t="str">
            <v>12.016.0010-0</v>
          </cell>
          <cell r="B11559">
            <v>66.41</v>
          </cell>
        </row>
        <row r="11560">
          <cell r="A11560" t="str">
            <v>12.016.0010-A</v>
          </cell>
          <cell r="B11560">
            <v>64.12</v>
          </cell>
        </row>
        <row r="11561">
          <cell r="A11561" t="str">
            <v>12.016.0012-0</v>
          </cell>
          <cell r="B11561">
            <v>84.1</v>
          </cell>
        </row>
        <row r="11562">
          <cell r="A11562" t="str">
            <v>12.016.0012-A</v>
          </cell>
          <cell r="B11562">
            <v>81.34</v>
          </cell>
        </row>
        <row r="11563">
          <cell r="A11563" t="str">
            <v>12.016.0014-0</v>
          </cell>
          <cell r="B11563">
            <v>95.91</v>
          </cell>
        </row>
        <row r="11564">
          <cell r="A11564" t="str">
            <v>12.016.0014-A</v>
          </cell>
          <cell r="B11564">
            <v>92.9</v>
          </cell>
        </row>
        <row r="11565">
          <cell r="A11565" t="str">
            <v>12.016.0016-0</v>
          </cell>
          <cell r="B11565">
            <v>86.35</v>
          </cell>
        </row>
        <row r="11566">
          <cell r="A11566" t="str">
            <v>12.016.0016-A</v>
          </cell>
          <cell r="B11566">
            <v>83.6</v>
          </cell>
        </row>
        <row r="11567">
          <cell r="A11567" t="str">
            <v>12.016.0018-0</v>
          </cell>
          <cell r="B11567">
            <v>98.16</v>
          </cell>
        </row>
        <row r="11568">
          <cell r="A11568" t="str">
            <v>12.016.0018-A</v>
          </cell>
          <cell r="B11568">
            <v>95.15</v>
          </cell>
        </row>
        <row r="11569">
          <cell r="A11569" t="str">
            <v>12.016.0020-0</v>
          </cell>
          <cell r="B11569">
            <v>60.92</v>
          </cell>
        </row>
        <row r="11570">
          <cell r="A11570" t="str">
            <v>12.016.0020-A</v>
          </cell>
          <cell r="B11570">
            <v>58.88</v>
          </cell>
        </row>
        <row r="11571">
          <cell r="A11571" t="str">
            <v>12.016.0022-0</v>
          </cell>
          <cell r="B11571">
            <v>72.73</v>
          </cell>
        </row>
        <row r="11572">
          <cell r="A11572" t="str">
            <v>12.016.0022-A</v>
          </cell>
          <cell r="B11572">
            <v>70.430000000000007</v>
          </cell>
        </row>
        <row r="11573">
          <cell r="A11573" t="str">
            <v>12.016.0024-0</v>
          </cell>
          <cell r="B11573">
            <v>69.66</v>
          </cell>
        </row>
        <row r="11574">
          <cell r="A11574" t="str">
            <v>12.016.0024-A</v>
          </cell>
          <cell r="B11574">
            <v>67.62</v>
          </cell>
        </row>
        <row r="11575">
          <cell r="A11575" t="str">
            <v>12.016.0026-0</v>
          </cell>
          <cell r="B11575">
            <v>81.47</v>
          </cell>
        </row>
        <row r="11576">
          <cell r="A11576" t="str">
            <v>12.016.0026-A</v>
          </cell>
          <cell r="B11576">
            <v>79.180000000000007</v>
          </cell>
        </row>
        <row r="11577">
          <cell r="A11577" t="str">
            <v>12.016.0028-0</v>
          </cell>
          <cell r="B11577">
            <v>65.650000000000006</v>
          </cell>
        </row>
        <row r="11578">
          <cell r="A11578" t="str">
            <v>12.016.0028-A</v>
          </cell>
          <cell r="B11578">
            <v>63.61</v>
          </cell>
        </row>
        <row r="11579">
          <cell r="A11579" t="str">
            <v>12.016.0030-0</v>
          </cell>
          <cell r="B11579">
            <v>77.459999999999994</v>
          </cell>
        </row>
        <row r="11580">
          <cell r="A11580" t="str">
            <v>12.016.0030-A</v>
          </cell>
          <cell r="B11580">
            <v>75.16</v>
          </cell>
        </row>
        <row r="11581">
          <cell r="A11581" t="str">
            <v>12.016.0032-0</v>
          </cell>
          <cell r="B11581">
            <v>68.59</v>
          </cell>
        </row>
        <row r="11582">
          <cell r="A11582" t="str">
            <v>12.016.0032-A</v>
          </cell>
          <cell r="B11582">
            <v>66.55</v>
          </cell>
        </row>
        <row r="11583">
          <cell r="A11583" t="str">
            <v>12.016.0034-0</v>
          </cell>
          <cell r="B11583">
            <v>80.400000000000006</v>
          </cell>
        </row>
        <row r="11584">
          <cell r="A11584" t="str">
            <v>12.016.0034-A</v>
          </cell>
          <cell r="B11584">
            <v>78.11</v>
          </cell>
        </row>
        <row r="11585">
          <cell r="A11585" t="str">
            <v>12.020.0001-0</v>
          </cell>
          <cell r="B11585">
            <v>309.01</v>
          </cell>
        </row>
        <row r="11586">
          <cell r="A11586" t="str">
            <v>12.020.0001-A</v>
          </cell>
          <cell r="B11586">
            <v>277.33999999999997</v>
          </cell>
        </row>
        <row r="11587">
          <cell r="A11587" t="str">
            <v>12.025.0001-0</v>
          </cell>
          <cell r="B11587">
            <v>460.28</v>
          </cell>
        </row>
        <row r="11588">
          <cell r="A11588" t="str">
            <v>12.025.0001-A</v>
          </cell>
          <cell r="B11588">
            <v>445.69</v>
          </cell>
        </row>
        <row r="11589">
          <cell r="A11589" t="str">
            <v>12.030.0001-0</v>
          </cell>
          <cell r="B11589">
            <v>171.26</v>
          </cell>
        </row>
        <row r="11590">
          <cell r="A11590" t="str">
            <v>12.030.0001-A</v>
          </cell>
          <cell r="B11590">
            <v>151.76</v>
          </cell>
        </row>
        <row r="11591">
          <cell r="A11591" t="str">
            <v>12.035.0001-0</v>
          </cell>
          <cell r="B11591">
            <v>290.95</v>
          </cell>
        </row>
        <row r="11592">
          <cell r="A11592" t="str">
            <v>12.035.0001-A</v>
          </cell>
          <cell r="B11592">
            <v>276.36</v>
          </cell>
        </row>
        <row r="11593">
          <cell r="A11593" t="str">
            <v>12.035.0002-0</v>
          </cell>
          <cell r="B11593">
            <v>302.23</v>
          </cell>
        </row>
        <row r="11594">
          <cell r="A11594" t="str">
            <v>12.035.0002-A</v>
          </cell>
          <cell r="B11594">
            <v>287.64</v>
          </cell>
        </row>
        <row r="11595">
          <cell r="A11595" t="str">
            <v>12.035.0005-0</v>
          </cell>
          <cell r="B11595">
            <v>298.39</v>
          </cell>
        </row>
        <row r="11596">
          <cell r="A11596" t="str">
            <v>12.035.0005-A</v>
          </cell>
          <cell r="B11596">
            <v>283.8</v>
          </cell>
        </row>
        <row r="11597">
          <cell r="A11597" t="str">
            <v>12.035.0010-0</v>
          </cell>
          <cell r="B11597">
            <v>325.57</v>
          </cell>
        </row>
        <row r="11598">
          <cell r="A11598" t="str">
            <v>12.035.0010-A</v>
          </cell>
          <cell r="B11598">
            <v>310.98</v>
          </cell>
        </row>
        <row r="11599">
          <cell r="A11599" t="str">
            <v>12.035.0015-0</v>
          </cell>
          <cell r="B11599">
            <v>186.28</v>
          </cell>
        </row>
        <row r="11600">
          <cell r="A11600" t="str">
            <v>12.035.0015-A</v>
          </cell>
          <cell r="B11600">
            <v>171.69</v>
          </cell>
        </row>
        <row r="11601">
          <cell r="A11601" t="str">
            <v>12.035.0020-0</v>
          </cell>
          <cell r="B11601">
            <v>429.25</v>
          </cell>
        </row>
        <row r="11602">
          <cell r="A11602" t="str">
            <v>12.035.0020-A</v>
          </cell>
          <cell r="B11602">
            <v>414.66</v>
          </cell>
        </row>
        <row r="11603">
          <cell r="A11603" t="str">
            <v>12.042.0001-0</v>
          </cell>
          <cell r="B11603">
            <v>743.37</v>
          </cell>
        </row>
        <row r="11604">
          <cell r="A11604" t="str">
            <v>12.042.0001-A</v>
          </cell>
          <cell r="B11604">
            <v>737.76</v>
          </cell>
        </row>
        <row r="11605">
          <cell r="A11605" t="str">
            <v>12.043.0001-0</v>
          </cell>
          <cell r="B11605">
            <v>19.09</v>
          </cell>
        </row>
        <row r="11606">
          <cell r="A11606" t="str">
            <v>12.043.0001-A</v>
          </cell>
          <cell r="B11606">
            <v>17.489999999999998</v>
          </cell>
        </row>
        <row r="11607">
          <cell r="A11607" t="str">
            <v>12.045.0002-0</v>
          </cell>
          <cell r="B11607">
            <v>115.71</v>
          </cell>
        </row>
        <row r="11608">
          <cell r="A11608" t="str">
            <v>12.045.0002-A</v>
          </cell>
          <cell r="B11608">
            <v>115.26</v>
          </cell>
        </row>
        <row r="11609">
          <cell r="A11609" t="str">
            <v>12.050.0001-0</v>
          </cell>
          <cell r="B11609">
            <v>80.58</v>
          </cell>
        </row>
        <row r="11610">
          <cell r="A11610" t="str">
            <v>12.050.0001-A</v>
          </cell>
          <cell r="B11610">
            <v>74.73</v>
          </cell>
        </row>
        <row r="11611">
          <cell r="A11611" t="str">
            <v>12.050.0005-0</v>
          </cell>
          <cell r="B11611">
            <v>25.81</v>
          </cell>
        </row>
        <row r="11612">
          <cell r="A11612" t="str">
            <v>12.050.0005-A</v>
          </cell>
          <cell r="B11612">
            <v>23.87</v>
          </cell>
        </row>
        <row r="11613">
          <cell r="A11613" t="str">
            <v>12.050.0010-0</v>
          </cell>
          <cell r="B11613">
            <v>19.649999999999999</v>
          </cell>
        </row>
        <row r="11614">
          <cell r="A11614" t="str">
            <v>12.050.0010-A</v>
          </cell>
          <cell r="B11614">
            <v>17.93</v>
          </cell>
        </row>
        <row r="11615">
          <cell r="A11615" t="str">
            <v>12.050.0015-0</v>
          </cell>
          <cell r="B11615">
            <v>113.42</v>
          </cell>
        </row>
        <row r="11616">
          <cell r="A11616" t="str">
            <v>12.050.0015-A</v>
          </cell>
          <cell r="B11616">
            <v>101.18</v>
          </cell>
        </row>
        <row r="11617">
          <cell r="A11617" t="str">
            <v>12.050.0020-0</v>
          </cell>
          <cell r="B11617">
            <v>105.56</v>
          </cell>
        </row>
        <row r="11618">
          <cell r="A11618" t="str">
            <v>12.050.0020-A</v>
          </cell>
          <cell r="B11618">
            <v>96.43</v>
          </cell>
        </row>
        <row r="11619">
          <cell r="A11619" t="str">
            <v>13.001.0010-1</v>
          </cell>
          <cell r="B11619">
            <v>5.23</v>
          </cell>
        </row>
        <row r="11620">
          <cell r="A11620" t="str">
            <v>13.001.0010-B</v>
          </cell>
          <cell r="B11620">
            <v>4.68</v>
          </cell>
        </row>
        <row r="11621">
          <cell r="A11621" t="str">
            <v>13.001.0011-0</v>
          </cell>
          <cell r="B11621">
            <v>10.5</v>
          </cell>
        </row>
        <row r="11622">
          <cell r="A11622" t="str">
            <v>13.001.0011-A</v>
          </cell>
          <cell r="B11622">
            <v>9.69</v>
          </cell>
        </row>
        <row r="11623">
          <cell r="A11623" t="str">
            <v>13.001.0013-0</v>
          </cell>
          <cell r="B11623">
            <v>3.89</v>
          </cell>
        </row>
        <row r="11624">
          <cell r="A11624" t="str">
            <v>13.001.0013-A</v>
          </cell>
          <cell r="B11624">
            <v>3.58</v>
          </cell>
        </row>
        <row r="11625">
          <cell r="A11625" t="str">
            <v>13.001.0014-0</v>
          </cell>
          <cell r="B11625">
            <v>10.18</v>
          </cell>
        </row>
        <row r="11626">
          <cell r="A11626" t="str">
            <v>13.001.0014-A</v>
          </cell>
          <cell r="B11626">
            <v>9.09</v>
          </cell>
        </row>
        <row r="11627">
          <cell r="A11627" t="str">
            <v>13.001.0015-0</v>
          </cell>
          <cell r="B11627">
            <v>26.19</v>
          </cell>
        </row>
        <row r="11628">
          <cell r="A11628" t="str">
            <v>13.001.0015-A</v>
          </cell>
          <cell r="B11628">
            <v>23.5</v>
          </cell>
        </row>
        <row r="11629">
          <cell r="A11629" t="str">
            <v>13.001.0020-1</v>
          </cell>
          <cell r="B11629">
            <v>25.84</v>
          </cell>
        </row>
        <row r="11630">
          <cell r="A11630" t="str">
            <v>13.001.0020-B</v>
          </cell>
          <cell r="B11630">
            <v>23.14</v>
          </cell>
        </row>
        <row r="11631">
          <cell r="A11631" t="str">
            <v>13.001.0025-1</v>
          </cell>
          <cell r="B11631">
            <v>25.32</v>
          </cell>
        </row>
        <row r="11632">
          <cell r="A11632" t="str">
            <v>13.001.0025-B</v>
          </cell>
          <cell r="B11632">
            <v>22.6</v>
          </cell>
        </row>
        <row r="11633">
          <cell r="A11633" t="str">
            <v>13.001.0026-0</v>
          </cell>
          <cell r="B11633">
            <v>27.25</v>
          </cell>
        </row>
        <row r="11634">
          <cell r="A11634" t="str">
            <v>13.001.0026-A</v>
          </cell>
          <cell r="B11634">
            <v>24.49</v>
          </cell>
        </row>
        <row r="11635">
          <cell r="A11635" t="str">
            <v>13.001.0030-1</v>
          </cell>
          <cell r="B11635">
            <v>25.13</v>
          </cell>
        </row>
        <row r="11636">
          <cell r="A11636" t="str">
            <v>13.001.0030-B</v>
          </cell>
          <cell r="B11636">
            <v>22.39</v>
          </cell>
        </row>
        <row r="11637">
          <cell r="A11637" t="str">
            <v>13.001.0031-0</v>
          </cell>
          <cell r="B11637">
            <v>33.61</v>
          </cell>
        </row>
        <row r="11638">
          <cell r="A11638" t="str">
            <v>13.001.0031-A</v>
          </cell>
          <cell r="B11638">
            <v>30.84</v>
          </cell>
        </row>
        <row r="11639">
          <cell r="A11639" t="str">
            <v>13.001.0035-0</v>
          </cell>
          <cell r="B11639">
            <v>25.35</v>
          </cell>
        </row>
        <row r="11640">
          <cell r="A11640" t="str">
            <v>13.001.0035-A</v>
          </cell>
          <cell r="B11640">
            <v>22.6</v>
          </cell>
        </row>
        <row r="11641">
          <cell r="A11641" t="str">
            <v>13.001.0036-0</v>
          </cell>
          <cell r="B11641">
            <v>20.12</v>
          </cell>
        </row>
        <row r="11642">
          <cell r="A11642" t="str">
            <v>13.001.0036-A</v>
          </cell>
          <cell r="B11642">
            <v>17.920000000000002</v>
          </cell>
        </row>
        <row r="11643">
          <cell r="A11643" t="str">
            <v>13.001.0040-0</v>
          </cell>
          <cell r="B11643">
            <v>26.93</v>
          </cell>
        </row>
        <row r="11644">
          <cell r="A11644" t="str">
            <v>13.001.0040-A</v>
          </cell>
          <cell r="B11644">
            <v>24.13</v>
          </cell>
        </row>
        <row r="11645">
          <cell r="A11645" t="str">
            <v>13.001.0041-0</v>
          </cell>
          <cell r="B11645">
            <v>21.7</v>
          </cell>
        </row>
        <row r="11646">
          <cell r="A11646" t="str">
            <v>13.001.0041-A</v>
          </cell>
          <cell r="B11646">
            <v>19.440000000000001</v>
          </cell>
        </row>
        <row r="11647">
          <cell r="A11647" t="str">
            <v>13.001.0050-1</v>
          </cell>
          <cell r="B11647">
            <v>32.15</v>
          </cell>
        </row>
        <row r="11648">
          <cell r="A11648" t="str">
            <v>13.001.0050-B</v>
          </cell>
          <cell r="B11648">
            <v>29.34</v>
          </cell>
        </row>
        <row r="11649">
          <cell r="A11649" t="str">
            <v>13.001.0055-1</v>
          </cell>
          <cell r="B11649">
            <v>30.22</v>
          </cell>
        </row>
        <row r="11650">
          <cell r="A11650" t="str">
            <v>13.001.0055-B</v>
          </cell>
          <cell r="B11650">
            <v>27.33</v>
          </cell>
        </row>
        <row r="11651">
          <cell r="A11651" t="str">
            <v>13.001.0060-1</v>
          </cell>
          <cell r="B11651">
            <v>29.86</v>
          </cell>
        </row>
        <row r="11652">
          <cell r="A11652" t="str">
            <v>13.001.0060-B</v>
          </cell>
          <cell r="B11652">
            <v>26.89</v>
          </cell>
        </row>
        <row r="11653">
          <cell r="A11653" t="str">
            <v>13.001.0065-1</v>
          </cell>
          <cell r="B11653">
            <v>27.24</v>
          </cell>
        </row>
        <row r="11654">
          <cell r="A11654" t="str">
            <v>13.001.0065-B</v>
          </cell>
          <cell r="B11654">
            <v>24.33</v>
          </cell>
        </row>
        <row r="11655">
          <cell r="A11655" t="str">
            <v>13.001.0100-0</v>
          </cell>
          <cell r="B11655">
            <v>15.34</v>
          </cell>
        </row>
        <row r="11656">
          <cell r="A11656" t="str">
            <v>13.001.0100-A</v>
          </cell>
          <cell r="B11656">
            <v>14.48</v>
          </cell>
        </row>
        <row r="11657">
          <cell r="A11657" t="str">
            <v>13.001.0105-0</v>
          </cell>
          <cell r="B11657">
            <v>19</v>
          </cell>
        </row>
        <row r="11658">
          <cell r="A11658" t="str">
            <v>13.001.0105-A</v>
          </cell>
          <cell r="B11658">
            <v>17.600000000000001</v>
          </cell>
        </row>
        <row r="11659">
          <cell r="A11659" t="str">
            <v>13.001.0106-0</v>
          </cell>
          <cell r="B11659">
            <v>15.64</v>
          </cell>
        </row>
        <row r="11660">
          <cell r="A11660" t="str">
            <v>13.001.0106-A</v>
          </cell>
          <cell r="B11660">
            <v>14.31</v>
          </cell>
        </row>
        <row r="11661">
          <cell r="A11661" t="str">
            <v>13.001.0107-0</v>
          </cell>
          <cell r="B11661">
            <v>12.28</v>
          </cell>
        </row>
        <row r="11662">
          <cell r="A11662" t="str">
            <v>13.001.0107-A</v>
          </cell>
          <cell r="B11662">
            <v>11.02</v>
          </cell>
        </row>
        <row r="11663">
          <cell r="A11663" t="str">
            <v>13.002.0010-1</v>
          </cell>
          <cell r="B11663">
            <v>30.94</v>
          </cell>
        </row>
        <row r="11664">
          <cell r="A11664" t="str">
            <v>13.002.0010-B</v>
          </cell>
          <cell r="B11664">
            <v>28.03</v>
          </cell>
        </row>
        <row r="11665">
          <cell r="A11665" t="str">
            <v>13.002.0011-1</v>
          </cell>
          <cell r="B11665">
            <v>28.15</v>
          </cell>
        </row>
        <row r="11666">
          <cell r="A11666" t="str">
            <v>13.002.0011-B</v>
          </cell>
          <cell r="B11666">
            <v>25.24</v>
          </cell>
        </row>
        <row r="11667">
          <cell r="A11667" t="str">
            <v>13.002.0015-1</v>
          </cell>
          <cell r="B11667">
            <v>30.66</v>
          </cell>
        </row>
        <row r="11668">
          <cell r="A11668" t="str">
            <v>13.002.0015-B</v>
          </cell>
          <cell r="B11668">
            <v>27.65</v>
          </cell>
        </row>
        <row r="11669">
          <cell r="A11669" t="str">
            <v>13.002.0016-0</v>
          </cell>
          <cell r="B11669">
            <v>27.8</v>
          </cell>
        </row>
        <row r="11670">
          <cell r="A11670" t="str">
            <v>13.002.0016-A</v>
          </cell>
          <cell r="B11670">
            <v>24.96</v>
          </cell>
        </row>
        <row r="11671">
          <cell r="A11671" t="str">
            <v>13.002.0017-0</v>
          </cell>
          <cell r="B11671">
            <v>27.46</v>
          </cell>
        </row>
        <row r="11672">
          <cell r="A11672" t="str">
            <v>13.002.0017-A</v>
          </cell>
          <cell r="B11672">
            <v>24.56</v>
          </cell>
        </row>
        <row r="11673">
          <cell r="A11673" t="str">
            <v>13.003.0001-0</v>
          </cell>
          <cell r="B11673">
            <v>24.65</v>
          </cell>
        </row>
        <row r="11674">
          <cell r="A11674" t="str">
            <v>13.003.0001-A</v>
          </cell>
          <cell r="B11674">
            <v>22.08</v>
          </cell>
        </row>
        <row r="11675">
          <cell r="A11675" t="str">
            <v>13.003.0003-0</v>
          </cell>
          <cell r="B11675">
            <v>27.23</v>
          </cell>
        </row>
        <row r="11676">
          <cell r="A11676" t="str">
            <v>13.003.0003-A</v>
          </cell>
          <cell r="B11676">
            <v>25.17</v>
          </cell>
        </row>
        <row r="11677">
          <cell r="A11677" t="str">
            <v>13.003.0004-0</v>
          </cell>
          <cell r="B11677">
            <v>33.15</v>
          </cell>
        </row>
        <row r="11678">
          <cell r="A11678" t="str">
            <v>13.003.0004-A</v>
          </cell>
          <cell r="B11678">
            <v>31.09</v>
          </cell>
        </row>
        <row r="11679">
          <cell r="A11679" t="str">
            <v>13.003.0005-0</v>
          </cell>
          <cell r="B11679">
            <v>38.380000000000003</v>
          </cell>
        </row>
        <row r="11680">
          <cell r="A11680" t="str">
            <v>13.003.0005-A</v>
          </cell>
          <cell r="B11680">
            <v>35.770000000000003</v>
          </cell>
        </row>
        <row r="11681">
          <cell r="A11681" t="str">
            <v>13.003.0010-0</v>
          </cell>
          <cell r="B11681">
            <v>25.55</v>
          </cell>
        </row>
        <row r="11682">
          <cell r="A11682" t="str">
            <v>13.003.0010-A</v>
          </cell>
          <cell r="B11682">
            <v>22.78</v>
          </cell>
        </row>
        <row r="11683">
          <cell r="A11683" t="str">
            <v>13.004.0010-0</v>
          </cell>
          <cell r="B11683">
            <v>41.64</v>
          </cell>
        </row>
        <row r="11684">
          <cell r="A11684" t="str">
            <v>13.004.0010-A</v>
          </cell>
          <cell r="B11684">
            <v>37.33</v>
          </cell>
        </row>
        <row r="11685">
          <cell r="A11685" t="str">
            <v>13.004.0015-0</v>
          </cell>
          <cell r="B11685">
            <v>39.96</v>
          </cell>
        </row>
        <row r="11686">
          <cell r="A11686" t="str">
            <v>13.004.0015-A</v>
          </cell>
          <cell r="B11686">
            <v>35.67</v>
          </cell>
        </row>
        <row r="11687">
          <cell r="A11687" t="str">
            <v>13.005.0010-0</v>
          </cell>
          <cell r="B11687">
            <v>49.11</v>
          </cell>
        </row>
        <row r="11688">
          <cell r="A11688" t="str">
            <v>13.005.0010-A</v>
          </cell>
          <cell r="B11688">
            <v>44.68</v>
          </cell>
        </row>
        <row r="11689">
          <cell r="A11689" t="str">
            <v>13.005.0015-0</v>
          </cell>
          <cell r="B11689">
            <v>48.07</v>
          </cell>
        </row>
        <row r="11690">
          <cell r="A11690" t="str">
            <v>13.005.0015-A</v>
          </cell>
          <cell r="B11690">
            <v>43.68</v>
          </cell>
        </row>
        <row r="11691">
          <cell r="A11691" t="str">
            <v>13.005.0020-0</v>
          </cell>
          <cell r="B11691">
            <v>44.98</v>
          </cell>
        </row>
        <row r="11692">
          <cell r="A11692" t="str">
            <v>13.005.0020-A</v>
          </cell>
          <cell r="B11692">
            <v>40.68</v>
          </cell>
        </row>
        <row r="11693">
          <cell r="A11693" t="str">
            <v>13.005.0025-0</v>
          </cell>
          <cell r="B11693">
            <v>48.1</v>
          </cell>
        </row>
        <row r="11694">
          <cell r="A11694" t="str">
            <v>13.005.0025-A</v>
          </cell>
          <cell r="B11694">
            <v>43.05</v>
          </cell>
        </row>
        <row r="11695">
          <cell r="A11695" t="str">
            <v>13.006.0010-0</v>
          </cell>
          <cell r="B11695">
            <v>46.55</v>
          </cell>
        </row>
        <row r="11696">
          <cell r="A11696" t="str">
            <v>13.006.0010-A</v>
          </cell>
          <cell r="B11696">
            <v>41.46</v>
          </cell>
        </row>
        <row r="11697">
          <cell r="A11697" t="str">
            <v>13.006.0020-0</v>
          </cell>
          <cell r="B11697">
            <v>43.62</v>
          </cell>
        </row>
        <row r="11698">
          <cell r="A11698" t="str">
            <v>13.006.0020-A</v>
          </cell>
          <cell r="B11698">
            <v>38.83</v>
          </cell>
        </row>
        <row r="11699">
          <cell r="A11699" t="str">
            <v>13.006.0025-0</v>
          </cell>
          <cell r="B11699">
            <v>38.69</v>
          </cell>
        </row>
        <row r="11700">
          <cell r="A11700" t="str">
            <v>13.006.0025-A</v>
          </cell>
          <cell r="B11700">
            <v>34.270000000000003</v>
          </cell>
        </row>
        <row r="11701">
          <cell r="A11701" t="str">
            <v>13.008.0010-0</v>
          </cell>
          <cell r="B11701">
            <v>18.03</v>
          </cell>
        </row>
        <row r="11702">
          <cell r="A11702" t="str">
            <v>13.008.0010-A</v>
          </cell>
          <cell r="B11702">
            <v>15.76</v>
          </cell>
        </row>
        <row r="11703">
          <cell r="A11703" t="str">
            <v>13.008.0020-0</v>
          </cell>
          <cell r="B11703">
            <v>19.149999999999999</v>
          </cell>
        </row>
        <row r="11704">
          <cell r="A11704" t="str">
            <v>13.008.0020-A</v>
          </cell>
          <cell r="B11704">
            <v>16.88</v>
          </cell>
        </row>
        <row r="11705">
          <cell r="A11705" t="str">
            <v>13.009.0030-0</v>
          </cell>
          <cell r="B11705">
            <v>22.39</v>
          </cell>
        </row>
        <row r="11706">
          <cell r="A11706" t="str">
            <v>13.009.0030-A</v>
          </cell>
          <cell r="B11706">
            <v>20.329999999999998</v>
          </cell>
        </row>
        <row r="11707">
          <cell r="A11707" t="str">
            <v>13.009.0035-0</v>
          </cell>
          <cell r="B11707">
            <v>19.59</v>
          </cell>
        </row>
        <row r="11708">
          <cell r="A11708" t="str">
            <v>13.009.0035-A</v>
          </cell>
          <cell r="B11708">
            <v>17.53</v>
          </cell>
        </row>
        <row r="11709">
          <cell r="A11709" t="str">
            <v>13.009.0040-0</v>
          </cell>
          <cell r="B11709">
            <v>24.43</v>
          </cell>
        </row>
        <row r="11710">
          <cell r="A11710" t="str">
            <v>13.009.0040-A</v>
          </cell>
          <cell r="B11710">
            <v>22.12</v>
          </cell>
        </row>
        <row r="11711">
          <cell r="A11711" t="str">
            <v>13.009.0045-0</v>
          </cell>
          <cell r="B11711">
            <v>21.58</v>
          </cell>
        </row>
        <row r="11712">
          <cell r="A11712" t="str">
            <v>13.009.0045-A</v>
          </cell>
          <cell r="B11712">
            <v>19.27</v>
          </cell>
        </row>
        <row r="11713">
          <cell r="A11713" t="str">
            <v>13.009.0050-0</v>
          </cell>
          <cell r="B11713">
            <v>38.909999999999997</v>
          </cell>
        </row>
        <row r="11714">
          <cell r="A11714" t="str">
            <v>13.009.0050-A</v>
          </cell>
          <cell r="B11714">
            <v>35.47</v>
          </cell>
        </row>
        <row r="11715">
          <cell r="A11715" t="str">
            <v>13.009.0051-0</v>
          </cell>
          <cell r="B11715">
            <v>45.11</v>
          </cell>
        </row>
        <row r="11716">
          <cell r="A11716" t="str">
            <v>13.009.0051-A</v>
          </cell>
          <cell r="B11716">
            <v>41.57</v>
          </cell>
        </row>
        <row r="11717">
          <cell r="A11717" t="str">
            <v>13.010.0015-0</v>
          </cell>
          <cell r="B11717">
            <v>15.25</v>
          </cell>
        </row>
        <row r="11718">
          <cell r="A11718" t="str">
            <v>13.010.0015-A</v>
          </cell>
          <cell r="B11718">
            <v>13.22</v>
          </cell>
        </row>
        <row r="11719">
          <cell r="A11719" t="str">
            <v>13.010.0020-0</v>
          </cell>
          <cell r="B11719">
            <v>16.149999999999999</v>
          </cell>
        </row>
        <row r="11720">
          <cell r="A11720" t="str">
            <v>13.010.0020-A</v>
          </cell>
          <cell r="B11720">
            <v>14</v>
          </cell>
        </row>
        <row r="11721">
          <cell r="A11721" t="str">
            <v>13.010.0025-0</v>
          </cell>
          <cell r="B11721">
            <v>16.059999999999999</v>
          </cell>
        </row>
        <row r="11722">
          <cell r="A11722" t="str">
            <v>13.010.0025-A</v>
          </cell>
          <cell r="B11722">
            <v>13.92</v>
          </cell>
        </row>
        <row r="11723">
          <cell r="A11723" t="str">
            <v>13.010.0029-0</v>
          </cell>
          <cell r="B11723">
            <v>784.52</v>
          </cell>
        </row>
        <row r="11724">
          <cell r="A11724" t="str">
            <v>13.010.0029-A</v>
          </cell>
          <cell r="B11724">
            <v>712.21</v>
          </cell>
        </row>
        <row r="11725">
          <cell r="A11725" t="str">
            <v>13.010.0049-0</v>
          </cell>
          <cell r="B11725">
            <v>766.66</v>
          </cell>
        </row>
        <row r="11726">
          <cell r="A11726" t="str">
            <v>13.010.0049-A</v>
          </cell>
          <cell r="B11726">
            <v>689.21</v>
          </cell>
        </row>
        <row r="11727">
          <cell r="A11727" t="str">
            <v>13.011.0005-0</v>
          </cell>
          <cell r="B11727">
            <v>10.66</v>
          </cell>
        </row>
        <row r="11728">
          <cell r="A11728" t="str">
            <v>13.011.0005-A</v>
          </cell>
          <cell r="B11728">
            <v>9.6300000000000008</v>
          </cell>
        </row>
        <row r="11729">
          <cell r="A11729" t="str">
            <v>13.011.0010-0</v>
          </cell>
          <cell r="B11729">
            <v>27.06</v>
          </cell>
        </row>
        <row r="11730">
          <cell r="A11730" t="str">
            <v>13.011.0010-A</v>
          </cell>
          <cell r="B11730">
            <v>24.8</v>
          </cell>
        </row>
        <row r="11731">
          <cell r="A11731" t="str">
            <v>13.012.0010-0</v>
          </cell>
          <cell r="B11731">
            <v>50.11</v>
          </cell>
        </row>
        <row r="11732">
          <cell r="A11732" t="str">
            <v>13.012.0010-A</v>
          </cell>
          <cell r="B11732">
            <v>49.09</v>
          </cell>
        </row>
        <row r="11733">
          <cell r="A11733" t="str">
            <v>13.022.0010-0</v>
          </cell>
          <cell r="B11733">
            <v>370.34</v>
          </cell>
        </row>
        <row r="11734">
          <cell r="A11734" t="str">
            <v>13.022.0010-A</v>
          </cell>
          <cell r="B11734">
            <v>363.34</v>
          </cell>
        </row>
        <row r="11735">
          <cell r="A11735" t="str">
            <v>13.022.0015-0</v>
          </cell>
          <cell r="B11735">
            <v>370.34</v>
          </cell>
        </row>
        <row r="11736">
          <cell r="A11736" t="str">
            <v>13.022.0015-A</v>
          </cell>
          <cell r="B11736">
            <v>363.34</v>
          </cell>
        </row>
        <row r="11737">
          <cell r="A11737" t="str">
            <v>13.022.0020-0</v>
          </cell>
          <cell r="B11737">
            <v>169.83</v>
          </cell>
        </row>
        <row r="11738">
          <cell r="A11738" t="str">
            <v>13.022.0020-A</v>
          </cell>
          <cell r="B11738">
            <v>162.83000000000001</v>
          </cell>
        </row>
        <row r="11739">
          <cell r="A11739" t="str">
            <v>13.022.0025-0</v>
          </cell>
          <cell r="B11739">
            <v>243.37</v>
          </cell>
        </row>
        <row r="11740">
          <cell r="A11740" t="str">
            <v>13.022.0025-A</v>
          </cell>
          <cell r="B11740">
            <v>236.37</v>
          </cell>
        </row>
        <row r="11741">
          <cell r="A11741" t="str">
            <v>13.022.0027-0</v>
          </cell>
          <cell r="B11741">
            <v>75.599999999999994</v>
          </cell>
        </row>
        <row r="11742">
          <cell r="A11742" t="str">
            <v>13.022.0027-A</v>
          </cell>
          <cell r="B11742">
            <v>70.56</v>
          </cell>
        </row>
        <row r="11743">
          <cell r="A11743" t="str">
            <v>13.022.0029-0</v>
          </cell>
          <cell r="B11743">
            <v>114.36</v>
          </cell>
        </row>
        <row r="11744">
          <cell r="A11744" t="str">
            <v>13.022.0029-A</v>
          </cell>
          <cell r="B11744">
            <v>109.26</v>
          </cell>
        </row>
        <row r="11745">
          <cell r="A11745" t="str">
            <v>13.022.0035-0</v>
          </cell>
          <cell r="B11745">
            <v>208.34</v>
          </cell>
        </row>
        <row r="11746">
          <cell r="A11746" t="str">
            <v>13.022.0035-A</v>
          </cell>
          <cell r="B11746">
            <v>201.36</v>
          </cell>
        </row>
        <row r="11747">
          <cell r="A11747" t="str">
            <v>13.022.0040-0</v>
          </cell>
          <cell r="B11747">
            <v>112.06</v>
          </cell>
        </row>
        <row r="11748">
          <cell r="A11748" t="str">
            <v>13.022.0040-A</v>
          </cell>
          <cell r="B11748">
            <v>105.07</v>
          </cell>
        </row>
        <row r="11749">
          <cell r="A11749" t="str">
            <v>13.022.0500-0</v>
          </cell>
          <cell r="B11749">
            <v>73.64</v>
          </cell>
        </row>
        <row r="11750">
          <cell r="A11750" t="str">
            <v>13.022.0500-A</v>
          </cell>
          <cell r="B11750">
            <v>65.62</v>
          </cell>
        </row>
        <row r="11751">
          <cell r="A11751" t="str">
            <v>13.024.0010-0</v>
          </cell>
          <cell r="B11751">
            <v>189.64</v>
          </cell>
        </row>
        <row r="11752">
          <cell r="A11752" t="str">
            <v>13.024.0010-A</v>
          </cell>
          <cell r="B11752">
            <v>181.83</v>
          </cell>
        </row>
        <row r="11753">
          <cell r="A11753" t="str">
            <v>13.024.0011-0</v>
          </cell>
          <cell r="B11753">
            <v>149.75</v>
          </cell>
        </row>
        <row r="11754">
          <cell r="A11754" t="str">
            <v>13.024.0011-A</v>
          </cell>
          <cell r="B11754">
            <v>145.47</v>
          </cell>
        </row>
        <row r="11755">
          <cell r="A11755" t="str">
            <v>13.024.0015-0</v>
          </cell>
          <cell r="B11755">
            <v>191.2</v>
          </cell>
        </row>
        <row r="11756">
          <cell r="A11756" t="str">
            <v>13.024.0015-A</v>
          </cell>
          <cell r="B11756">
            <v>183.39</v>
          </cell>
        </row>
        <row r="11757">
          <cell r="A11757" t="str">
            <v>13.024.0016-0</v>
          </cell>
          <cell r="B11757">
            <v>151.31</v>
          </cell>
        </row>
        <row r="11758">
          <cell r="A11758" t="str">
            <v>13.024.0016-A</v>
          </cell>
          <cell r="B11758">
            <v>147.03</v>
          </cell>
        </row>
        <row r="11759">
          <cell r="A11759" t="str">
            <v>13.024.0018-0</v>
          </cell>
          <cell r="B11759">
            <v>180.29</v>
          </cell>
        </row>
        <row r="11760">
          <cell r="A11760" t="str">
            <v>13.024.0018-A</v>
          </cell>
          <cell r="B11760">
            <v>172.48</v>
          </cell>
        </row>
        <row r="11761">
          <cell r="A11761" t="str">
            <v>13.024.0019-0</v>
          </cell>
          <cell r="B11761">
            <v>140.4</v>
          </cell>
        </row>
        <row r="11762">
          <cell r="A11762" t="str">
            <v>13.024.0019-A</v>
          </cell>
          <cell r="B11762">
            <v>136.12</v>
          </cell>
        </row>
        <row r="11763">
          <cell r="A11763" t="str">
            <v>13.024.0020-0</v>
          </cell>
          <cell r="B11763">
            <v>251.81</v>
          </cell>
        </row>
        <row r="11764">
          <cell r="A11764" t="str">
            <v>13.024.0020-A</v>
          </cell>
          <cell r="B11764">
            <v>244</v>
          </cell>
        </row>
        <row r="11765">
          <cell r="A11765" t="str">
            <v>13.024.0021-0</v>
          </cell>
          <cell r="B11765">
            <v>211.92</v>
          </cell>
        </row>
        <row r="11766">
          <cell r="A11766" t="str">
            <v>13.024.0021-A</v>
          </cell>
          <cell r="B11766">
            <v>207.64</v>
          </cell>
        </row>
        <row r="11767">
          <cell r="A11767" t="str">
            <v>13.025.0005-0</v>
          </cell>
          <cell r="B11767">
            <v>42.02</v>
          </cell>
        </row>
        <row r="11768">
          <cell r="A11768" t="str">
            <v>13.025.0005-A</v>
          </cell>
          <cell r="B11768">
            <v>36.61</v>
          </cell>
        </row>
        <row r="11769">
          <cell r="A11769" t="str">
            <v>13.025.0010-0</v>
          </cell>
          <cell r="B11769">
            <v>75.41</v>
          </cell>
        </row>
        <row r="11770">
          <cell r="A11770" t="str">
            <v>13.025.0010-A</v>
          </cell>
          <cell r="B11770">
            <v>66.540000000000006</v>
          </cell>
        </row>
        <row r="11771">
          <cell r="A11771" t="str">
            <v>13.025.0016-0</v>
          </cell>
          <cell r="B11771">
            <v>79.209999999999994</v>
          </cell>
        </row>
        <row r="11772">
          <cell r="A11772" t="str">
            <v>13.025.0016-A</v>
          </cell>
          <cell r="B11772">
            <v>70.34</v>
          </cell>
        </row>
        <row r="11773">
          <cell r="A11773" t="str">
            <v>13.025.0020-0</v>
          </cell>
          <cell r="B11773">
            <v>2.29</v>
          </cell>
        </row>
        <row r="11774">
          <cell r="A11774" t="str">
            <v>13.025.0020-A</v>
          </cell>
          <cell r="B11774">
            <v>2.0099999999999998</v>
          </cell>
        </row>
        <row r="11775">
          <cell r="A11775" t="str">
            <v>13.025.0055-0</v>
          </cell>
          <cell r="B11775">
            <v>59.03</v>
          </cell>
        </row>
        <row r="11776">
          <cell r="A11776" t="str">
            <v>13.025.0055-A</v>
          </cell>
          <cell r="B11776">
            <v>53.67</v>
          </cell>
        </row>
        <row r="11777">
          <cell r="A11777" t="str">
            <v>13.025.0058-0</v>
          </cell>
          <cell r="B11777">
            <v>64.260000000000005</v>
          </cell>
        </row>
        <row r="11778">
          <cell r="A11778" t="str">
            <v>13.025.0058-A</v>
          </cell>
          <cell r="B11778">
            <v>58.35</v>
          </cell>
        </row>
        <row r="11779">
          <cell r="A11779" t="str">
            <v>13.025.0059-0</v>
          </cell>
          <cell r="B11779">
            <v>40.18</v>
          </cell>
        </row>
        <row r="11780">
          <cell r="A11780" t="str">
            <v>13.025.0059-A</v>
          </cell>
          <cell r="B11780">
            <v>34.82</v>
          </cell>
        </row>
        <row r="11781">
          <cell r="A11781" t="str">
            <v>13.025.0060-0</v>
          </cell>
          <cell r="B11781">
            <v>39.700000000000003</v>
          </cell>
        </row>
        <row r="11782">
          <cell r="A11782" t="str">
            <v>13.025.0060-A</v>
          </cell>
          <cell r="B11782">
            <v>34.72</v>
          </cell>
        </row>
        <row r="11783">
          <cell r="A11783" t="str">
            <v>13.025.0061-0</v>
          </cell>
          <cell r="B11783">
            <v>41.07</v>
          </cell>
        </row>
        <row r="11784">
          <cell r="A11784" t="str">
            <v>13.025.0061-A</v>
          </cell>
          <cell r="B11784">
            <v>36.06</v>
          </cell>
        </row>
        <row r="11785">
          <cell r="A11785" t="str">
            <v>13.025.0080-0</v>
          </cell>
          <cell r="B11785">
            <v>19.41</v>
          </cell>
        </row>
        <row r="11786">
          <cell r="A11786" t="str">
            <v>13.025.0080-A</v>
          </cell>
          <cell r="B11786">
            <v>19.29</v>
          </cell>
        </row>
        <row r="11787">
          <cell r="A11787" t="str">
            <v>13.026.0010-0</v>
          </cell>
          <cell r="B11787">
            <v>94.11</v>
          </cell>
        </row>
        <row r="11788">
          <cell r="A11788" t="str">
            <v>13.026.0010-A</v>
          </cell>
          <cell r="B11788">
            <v>85.24</v>
          </cell>
        </row>
        <row r="11789">
          <cell r="A11789" t="str">
            <v>13.026.0011-0</v>
          </cell>
          <cell r="B11789">
            <v>60.72</v>
          </cell>
        </row>
        <row r="11790">
          <cell r="A11790" t="str">
            <v>13.026.0011-A</v>
          </cell>
          <cell r="B11790">
            <v>55.31</v>
          </cell>
        </row>
        <row r="11791">
          <cell r="A11791" t="str">
            <v>13.026.0015-0</v>
          </cell>
          <cell r="B11791">
            <v>82.96</v>
          </cell>
        </row>
        <row r="11792">
          <cell r="A11792" t="str">
            <v>13.026.0015-A</v>
          </cell>
          <cell r="B11792">
            <v>77.05</v>
          </cell>
        </row>
        <row r="11793">
          <cell r="A11793" t="str">
            <v>13.030.0200-0</v>
          </cell>
          <cell r="B11793">
            <v>186.07</v>
          </cell>
        </row>
        <row r="11794">
          <cell r="A11794" t="str">
            <v>13.030.0200-A</v>
          </cell>
          <cell r="B11794">
            <v>165.42</v>
          </cell>
        </row>
        <row r="11795">
          <cell r="A11795" t="str">
            <v>13.030.0210-0</v>
          </cell>
          <cell r="B11795">
            <v>184.49</v>
          </cell>
        </row>
        <row r="11796">
          <cell r="A11796" t="str">
            <v>13.030.0210-A</v>
          </cell>
          <cell r="B11796">
            <v>163.30000000000001</v>
          </cell>
        </row>
        <row r="11797">
          <cell r="A11797" t="str">
            <v>13.030.0250-0</v>
          </cell>
          <cell r="B11797">
            <v>135.55000000000001</v>
          </cell>
        </row>
        <row r="11798">
          <cell r="A11798" t="str">
            <v>13.030.0250-A</v>
          </cell>
          <cell r="B11798">
            <v>125.61</v>
          </cell>
        </row>
        <row r="11799">
          <cell r="A11799" t="str">
            <v>13.030.0251-0</v>
          </cell>
          <cell r="B11799">
            <v>124.4</v>
          </cell>
        </row>
        <row r="11800">
          <cell r="A11800" t="str">
            <v>13.030.0251-A</v>
          </cell>
          <cell r="B11800">
            <v>117.43</v>
          </cell>
        </row>
        <row r="11801">
          <cell r="A11801" t="str">
            <v>13.030.0252-0</v>
          </cell>
          <cell r="B11801">
            <v>95.28</v>
          </cell>
        </row>
        <row r="11802">
          <cell r="A11802" t="str">
            <v>13.030.0252-A</v>
          </cell>
          <cell r="B11802">
            <v>90.46</v>
          </cell>
        </row>
        <row r="11803">
          <cell r="A11803" t="str">
            <v>13.030.0255-0</v>
          </cell>
          <cell r="B11803">
            <v>76.790000000000006</v>
          </cell>
        </row>
        <row r="11804">
          <cell r="A11804" t="str">
            <v>13.030.0255-A</v>
          </cell>
          <cell r="B11804">
            <v>71.959999999999994</v>
          </cell>
        </row>
        <row r="11805">
          <cell r="A11805" t="str">
            <v>13.030.0256-0</v>
          </cell>
          <cell r="B11805">
            <v>99.7</v>
          </cell>
        </row>
        <row r="11806">
          <cell r="A11806" t="str">
            <v>13.030.0256-A</v>
          </cell>
          <cell r="B11806">
            <v>94.88</v>
          </cell>
        </row>
        <row r="11807">
          <cell r="A11807" t="str">
            <v>13.030.0257-0</v>
          </cell>
          <cell r="B11807">
            <v>93.86</v>
          </cell>
        </row>
        <row r="11808">
          <cell r="A11808" t="str">
            <v>13.030.0257-A</v>
          </cell>
          <cell r="B11808">
            <v>88.49</v>
          </cell>
        </row>
        <row r="11809">
          <cell r="A11809" t="str">
            <v>13.030.0258-0</v>
          </cell>
          <cell r="B11809">
            <v>116.77</v>
          </cell>
        </row>
        <row r="11810">
          <cell r="A11810" t="str">
            <v>13.030.0258-A</v>
          </cell>
          <cell r="B11810">
            <v>111.4</v>
          </cell>
        </row>
        <row r="11811">
          <cell r="A11811" t="str">
            <v>13.030.0259-0</v>
          </cell>
          <cell r="B11811">
            <v>79.41</v>
          </cell>
        </row>
        <row r="11812">
          <cell r="A11812" t="str">
            <v>13.030.0259-A</v>
          </cell>
          <cell r="B11812">
            <v>74.59</v>
          </cell>
        </row>
        <row r="11813">
          <cell r="A11813" t="str">
            <v>13.030.0260-0</v>
          </cell>
          <cell r="B11813">
            <v>96.48</v>
          </cell>
        </row>
        <row r="11814">
          <cell r="A11814" t="str">
            <v>13.030.0260-A</v>
          </cell>
          <cell r="B11814">
            <v>91.12</v>
          </cell>
        </row>
        <row r="11815">
          <cell r="A11815" t="str">
            <v>13.030.0262-0</v>
          </cell>
          <cell r="B11815">
            <v>144.15</v>
          </cell>
        </row>
        <row r="11816">
          <cell r="A11816" t="str">
            <v>13.030.0262-A</v>
          </cell>
          <cell r="B11816">
            <v>136.33000000000001</v>
          </cell>
        </row>
        <row r="11817">
          <cell r="A11817" t="str">
            <v>13.030.0263-0</v>
          </cell>
          <cell r="B11817">
            <v>132.81</v>
          </cell>
        </row>
        <row r="11818">
          <cell r="A11818" t="str">
            <v>13.030.0263-A</v>
          </cell>
          <cell r="B11818">
            <v>125.58</v>
          </cell>
        </row>
        <row r="11819">
          <cell r="A11819" t="str">
            <v>13.030.0264-0</v>
          </cell>
          <cell r="B11819">
            <v>128.27000000000001</v>
          </cell>
        </row>
        <row r="11820">
          <cell r="A11820" t="str">
            <v>13.030.0264-A</v>
          </cell>
          <cell r="B11820">
            <v>121.52</v>
          </cell>
        </row>
        <row r="11821">
          <cell r="A11821" t="str">
            <v>13.030.0265-0</v>
          </cell>
          <cell r="B11821">
            <v>116.93</v>
          </cell>
        </row>
        <row r="11822">
          <cell r="A11822" t="str">
            <v>13.030.0265-A</v>
          </cell>
          <cell r="B11822">
            <v>110.77</v>
          </cell>
        </row>
        <row r="11823">
          <cell r="A11823" t="str">
            <v>13.030.0267-0</v>
          </cell>
          <cell r="B11823">
            <v>122.37</v>
          </cell>
        </row>
        <row r="11824">
          <cell r="A11824" t="str">
            <v>13.030.0267-A</v>
          </cell>
          <cell r="B11824">
            <v>115.62</v>
          </cell>
        </row>
        <row r="11825">
          <cell r="A11825" t="str">
            <v>13.030.0268-0</v>
          </cell>
          <cell r="B11825">
            <v>111.04</v>
          </cell>
        </row>
        <row r="11826">
          <cell r="A11826" t="str">
            <v>13.030.0268-A</v>
          </cell>
          <cell r="B11826">
            <v>104.88</v>
          </cell>
        </row>
        <row r="11827">
          <cell r="A11827" t="str">
            <v>13.030.0270-0</v>
          </cell>
          <cell r="B11827">
            <v>132.69999999999999</v>
          </cell>
        </row>
        <row r="11828">
          <cell r="A11828" t="str">
            <v>13.030.0270-A</v>
          </cell>
          <cell r="B11828">
            <v>122.5</v>
          </cell>
        </row>
        <row r="11829">
          <cell r="A11829" t="str">
            <v>13.030.0271-0</v>
          </cell>
          <cell r="B11829">
            <v>117.75</v>
          </cell>
        </row>
        <row r="11830">
          <cell r="A11830" t="str">
            <v>13.030.0271-A</v>
          </cell>
          <cell r="B11830">
            <v>110.51</v>
          </cell>
        </row>
        <row r="11831">
          <cell r="A11831" t="str">
            <v>13.030.0272-0</v>
          </cell>
          <cell r="B11831">
            <v>93.67</v>
          </cell>
        </row>
        <row r="11832">
          <cell r="A11832" t="str">
            <v>13.030.0272-A</v>
          </cell>
          <cell r="B11832">
            <v>86.98</v>
          </cell>
        </row>
        <row r="11833">
          <cell r="A11833" t="str">
            <v>13.030.0290-0</v>
          </cell>
          <cell r="B11833">
            <v>97.23</v>
          </cell>
        </row>
        <row r="11834">
          <cell r="A11834" t="str">
            <v>13.030.0290-A</v>
          </cell>
          <cell r="B11834">
            <v>88.36</v>
          </cell>
        </row>
        <row r="11835">
          <cell r="A11835" t="str">
            <v>13.030.0291-0</v>
          </cell>
          <cell r="B11835">
            <v>82.28</v>
          </cell>
        </row>
        <row r="11836">
          <cell r="A11836" t="str">
            <v>13.030.0291-A</v>
          </cell>
          <cell r="B11836">
            <v>76.37</v>
          </cell>
        </row>
        <row r="11837">
          <cell r="A11837" t="str">
            <v>13.030.0292-0</v>
          </cell>
          <cell r="B11837">
            <v>58.19</v>
          </cell>
        </row>
        <row r="11838">
          <cell r="A11838" t="str">
            <v>13.030.0292-A</v>
          </cell>
          <cell r="B11838">
            <v>52.84</v>
          </cell>
        </row>
        <row r="11839">
          <cell r="A11839" t="str">
            <v>13.035.0010-0</v>
          </cell>
          <cell r="B11839">
            <v>292.95</v>
          </cell>
        </row>
        <row r="11840">
          <cell r="A11840" t="str">
            <v>13.035.0010-A</v>
          </cell>
          <cell r="B11840">
            <v>261.57</v>
          </cell>
        </row>
        <row r="11841">
          <cell r="A11841" t="str">
            <v>13.035.0015-0</v>
          </cell>
          <cell r="B11841">
            <v>371.93</v>
          </cell>
        </row>
        <row r="11842">
          <cell r="A11842" t="str">
            <v>13.035.0015-A</v>
          </cell>
          <cell r="B11842">
            <v>330.28</v>
          </cell>
        </row>
        <row r="11843">
          <cell r="A11843" t="str">
            <v>13.035.0020-0</v>
          </cell>
          <cell r="B11843">
            <v>409.77</v>
          </cell>
        </row>
        <row r="11844">
          <cell r="A11844" t="str">
            <v>13.035.0020-A</v>
          </cell>
          <cell r="B11844">
            <v>362.94</v>
          </cell>
        </row>
        <row r="11845">
          <cell r="A11845" t="str">
            <v>13.035.0025-0</v>
          </cell>
          <cell r="B11845">
            <v>527.24</v>
          </cell>
        </row>
        <row r="11846">
          <cell r="A11846" t="str">
            <v>13.035.0025-A</v>
          </cell>
          <cell r="B11846">
            <v>464.99</v>
          </cell>
        </row>
        <row r="11847">
          <cell r="A11847" t="str">
            <v>13.036.0010-0</v>
          </cell>
          <cell r="B11847">
            <v>193.67</v>
          </cell>
        </row>
        <row r="11848">
          <cell r="A11848" t="str">
            <v>13.036.0010-A</v>
          </cell>
          <cell r="B11848">
            <v>180.35</v>
          </cell>
        </row>
        <row r="11849">
          <cell r="A11849" t="str">
            <v>13.036.0011-0</v>
          </cell>
          <cell r="B11849">
            <v>184.04</v>
          </cell>
        </row>
        <row r="11850">
          <cell r="A11850" t="str">
            <v>13.036.0011-A</v>
          </cell>
          <cell r="B11850">
            <v>171.19</v>
          </cell>
        </row>
        <row r="11851">
          <cell r="A11851" t="str">
            <v>13.036.0015-0</v>
          </cell>
          <cell r="B11851">
            <v>37.82</v>
          </cell>
        </row>
        <row r="11852">
          <cell r="A11852" t="str">
            <v>13.036.0015-A</v>
          </cell>
          <cell r="B11852">
            <v>34.69</v>
          </cell>
        </row>
        <row r="11853">
          <cell r="A11853" t="str">
            <v>13.036.0016-0</v>
          </cell>
          <cell r="B11853">
            <v>33.840000000000003</v>
          </cell>
        </row>
        <row r="11854">
          <cell r="A11854" t="str">
            <v>13.036.0016-A</v>
          </cell>
          <cell r="B11854">
            <v>30.78</v>
          </cell>
        </row>
        <row r="11855">
          <cell r="A11855" t="str">
            <v>13.036.0050-0</v>
          </cell>
          <cell r="B11855">
            <v>246.54</v>
          </cell>
        </row>
        <row r="11856">
          <cell r="A11856" t="str">
            <v>13.036.0050-A</v>
          </cell>
          <cell r="B11856">
            <v>233.22</v>
          </cell>
        </row>
        <row r="11857">
          <cell r="A11857" t="str">
            <v>13.036.0051-0</v>
          </cell>
          <cell r="B11857">
            <v>236.91</v>
          </cell>
        </row>
        <row r="11858">
          <cell r="A11858" t="str">
            <v>13.036.0051-A</v>
          </cell>
          <cell r="B11858">
            <v>224.06</v>
          </cell>
        </row>
        <row r="11859">
          <cell r="A11859" t="str">
            <v>13.036.0080-0</v>
          </cell>
          <cell r="B11859">
            <v>227.3</v>
          </cell>
        </row>
        <row r="11860">
          <cell r="A11860" t="str">
            <v>13.036.0080-A</v>
          </cell>
          <cell r="B11860">
            <v>216.54</v>
          </cell>
        </row>
        <row r="11861">
          <cell r="A11861" t="str">
            <v>13.036.0081-0</v>
          </cell>
          <cell r="B11861">
            <v>217.67</v>
          </cell>
        </row>
        <row r="11862">
          <cell r="A11862" t="str">
            <v>13.036.0081-A</v>
          </cell>
          <cell r="B11862">
            <v>207.39</v>
          </cell>
        </row>
        <row r="11863">
          <cell r="A11863" t="str">
            <v>13.045.0040-0</v>
          </cell>
          <cell r="B11863">
            <v>65.84</v>
          </cell>
        </row>
        <row r="11864">
          <cell r="A11864" t="str">
            <v>13.045.0040-A</v>
          </cell>
          <cell r="B11864">
            <v>63.16</v>
          </cell>
        </row>
        <row r="11865">
          <cell r="A11865" t="str">
            <v>13.045.0045-0</v>
          </cell>
          <cell r="B11865">
            <v>70.989999999999995</v>
          </cell>
        </row>
        <row r="11866">
          <cell r="A11866" t="str">
            <v>13.045.0045-A</v>
          </cell>
          <cell r="B11866">
            <v>68.27</v>
          </cell>
        </row>
        <row r="11867">
          <cell r="A11867" t="str">
            <v>13.045.0050-0</v>
          </cell>
          <cell r="B11867">
            <v>90.23</v>
          </cell>
        </row>
        <row r="11868">
          <cell r="A11868" t="str">
            <v>13.045.0050-A</v>
          </cell>
          <cell r="B11868">
            <v>87.44</v>
          </cell>
        </row>
        <row r="11869">
          <cell r="A11869" t="str">
            <v>13.045.0051-0</v>
          </cell>
          <cell r="B11869">
            <v>31.72</v>
          </cell>
        </row>
        <row r="11870">
          <cell r="A11870" t="str">
            <v>13.045.0051-A</v>
          </cell>
          <cell r="B11870">
            <v>29.95</v>
          </cell>
        </row>
        <row r="11871">
          <cell r="A11871" t="str">
            <v>13.045.0052-0</v>
          </cell>
          <cell r="B11871">
            <v>58.08</v>
          </cell>
        </row>
        <row r="11872">
          <cell r="A11872" t="str">
            <v>13.045.0052-A</v>
          </cell>
          <cell r="B11872">
            <v>55.81</v>
          </cell>
        </row>
        <row r="11873">
          <cell r="A11873" t="str">
            <v>13.045.0054-0</v>
          </cell>
          <cell r="B11873">
            <v>81.33</v>
          </cell>
        </row>
        <row r="11874">
          <cell r="A11874" t="str">
            <v>13.045.0054-A</v>
          </cell>
          <cell r="B11874">
            <v>78.650000000000006</v>
          </cell>
        </row>
        <row r="11875">
          <cell r="A11875" t="str">
            <v>13.045.0065-0</v>
          </cell>
          <cell r="B11875">
            <v>365.29</v>
          </cell>
        </row>
        <row r="11876">
          <cell r="A11876" t="str">
            <v>13.045.0065-A</v>
          </cell>
          <cell r="B11876">
            <v>351.91</v>
          </cell>
        </row>
        <row r="11877">
          <cell r="A11877" t="str">
            <v>13.045.0066-0</v>
          </cell>
          <cell r="B11877">
            <v>351.15</v>
          </cell>
        </row>
        <row r="11878">
          <cell r="A11878" t="str">
            <v>13.045.0066-A</v>
          </cell>
          <cell r="B11878">
            <v>338.3</v>
          </cell>
        </row>
        <row r="11879">
          <cell r="A11879" t="str">
            <v>13.045.0070-0</v>
          </cell>
          <cell r="B11879">
            <v>380.85</v>
          </cell>
        </row>
        <row r="11880">
          <cell r="A11880" t="str">
            <v>13.045.0070-A</v>
          </cell>
          <cell r="B11880">
            <v>364.15</v>
          </cell>
        </row>
        <row r="11881">
          <cell r="A11881" t="str">
            <v>13.045.0071-0</v>
          </cell>
          <cell r="B11881">
            <v>363.24</v>
          </cell>
        </row>
        <row r="11882">
          <cell r="A11882" t="str">
            <v>13.045.0071-A</v>
          </cell>
          <cell r="B11882">
            <v>347.31</v>
          </cell>
        </row>
        <row r="11883">
          <cell r="A11883" t="str">
            <v>13.045.0075-0</v>
          </cell>
          <cell r="B11883">
            <v>350.86</v>
          </cell>
        </row>
        <row r="11884">
          <cell r="A11884" t="str">
            <v>13.045.0075-A</v>
          </cell>
          <cell r="B11884">
            <v>337.48</v>
          </cell>
        </row>
        <row r="11885">
          <cell r="A11885" t="str">
            <v>13.045.0076-0</v>
          </cell>
          <cell r="B11885">
            <v>330.53</v>
          </cell>
        </row>
        <row r="11886">
          <cell r="A11886" t="str">
            <v>13.045.0076-A</v>
          </cell>
          <cell r="B11886">
            <v>318.97000000000003</v>
          </cell>
        </row>
        <row r="11887">
          <cell r="A11887" t="str">
            <v>13.045.0080-0</v>
          </cell>
          <cell r="B11887">
            <v>333</v>
          </cell>
        </row>
        <row r="11888">
          <cell r="A11888" t="str">
            <v>13.045.0080-A</v>
          </cell>
          <cell r="B11888">
            <v>323.48</v>
          </cell>
        </row>
        <row r="11889">
          <cell r="A11889" t="str">
            <v>13.045.0081-0</v>
          </cell>
          <cell r="B11889">
            <v>322.29000000000002</v>
          </cell>
        </row>
        <row r="11890">
          <cell r="A11890" t="str">
            <v>13.045.0081-A</v>
          </cell>
          <cell r="B11890">
            <v>313.3</v>
          </cell>
        </row>
        <row r="11891">
          <cell r="A11891" t="str">
            <v>13.050.0055-0</v>
          </cell>
          <cell r="B11891">
            <v>59.6</v>
          </cell>
        </row>
        <row r="11892">
          <cell r="A11892" t="str">
            <v>13.050.0055-A</v>
          </cell>
          <cell r="B11892">
            <v>56.92</v>
          </cell>
        </row>
        <row r="11893">
          <cell r="A11893" t="str">
            <v>13.050.0065-0</v>
          </cell>
          <cell r="B11893">
            <v>354.29</v>
          </cell>
        </row>
        <row r="11894">
          <cell r="A11894" t="str">
            <v>13.050.0065-A</v>
          </cell>
          <cell r="B11894">
            <v>340.91</v>
          </cell>
        </row>
        <row r="11895">
          <cell r="A11895" t="str">
            <v>13.050.0070-0</v>
          </cell>
          <cell r="B11895">
            <v>380.85</v>
          </cell>
        </row>
        <row r="11896">
          <cell r="A11896" t="str">
            <v>13.050.0070-A</v>
          </cell>
          <cell r="B11896">
            <v>364.15</v>
          </cell>
        </row>
        <row r="11897">
          <cell r="A11897" t="str">
            <v>13.065.0010-0</v>
          </cell>
          <cell r="B11897">
            <v>568.09</v>
          </cell>
        </row>
        <row r="11898">
          <cell r="A11898" t="str">
            <v>13.065.0010-A</v>
          </cell>
          <cell r="B11898">
            <v>554.71</v>
          </cell>
        </row>
        <row r="11899">
          <cell r="A11899" t="str">
            <v>13.065.0015-0</v>
          </cell>
          <cell r="B11899">
            <v>654.5</v>
          </cell>
        </row>
        <row r="11900">
          <cell r="A11900" t="str">
            <v>13.065.0015-A</v>
          </cell>
          <cell r="B11900">
            <v>640.37</v>
          </cell>
        </row>
        <row r="11901">
          <cell r="A11901" t="str">
            <v>13.065.0030-0</v>
          </cell>
          <cell r="B11901">
            <v>673.74</v>
          </cell>
        </row>
        <row r="11902">
          <cell r="A11902" t="str">
            <v>13.065.0030-A</v>
          </cell>
          <cell r="B11902">
            <v>657.04</v>
          </cell>
        </row>
        <row r="11903">
          <cell r="A11903" t="str">
            <v>13.075.0010-0</v>
          </cell>
          <cell r="B11903">
            <v>119.13</v>
          </cell>
        </row>
        <row r="11904">
          <cell r="A11904" t="str">
            <v>13.075.0010-A</v>
          </cell>
          <cell r="B11904">
            <v>113.86</v>
          </cell>
        </row>
        <row r="11905">
          <cell r="A11905" t="str">
            <v>13.080.0005-0</v>
          </cell>
          <cell r="B11905">
            <v>1250</v>
          </cell>
        </row>
        <row r="11906">
          <cell r="A11906" t="str">
            <v>13.080.0005-A</v>
          </cell>
          <cell r="B11906">
            <v>1250</v>
          </cell>
        </row>
        <row r="11907">
          <cell r="A11907" t="str">
            <v>13.080.0020-0</v>
          </cell>
          <cell r="B11907">
            <v>1190.51</v>
          </cell>
        </row>
        <row r="11908">
          <cell r="A11908" t="str">
            <v>13.080.0020-A</v>
          </cell>
          <cell r="B11908">
            <v>1190.51</v>
          </cell>
        </row>
        <row r="11909">
          <cell r="A11909" t="str">
            <v>13.157.0010-0</v>
          </cell>
          <cell r="B11909">
            <v>27.6</v>
          </cell>
        </row>
        <row r="11910">
          <cell r="A11910" t="str">
            <v>13.157.0010-A</v>
          </cell>
          <cell r="B11910">
            <v>25.82</v>
          </cell>
        </row>
        <row r="11911">
          <cell r="A11911" t="str">
            <v>13.160.0010-0</v>
          </cell>
          <cell r="B11911">
            <v>918.61</v>
          </cell>
        </row>
        <row r="11912">
          <cell r="A11912" t="str">
            <v>13.160.0010-A</v>
          </cell>
          <cell r="B11912">
            <v>902.54</v>
          </cell>
        </row>
        <row r="11913">
          <cell r="A11913" t="str">
            <v>13.165.0010-0</v>
          </cell>
          <cell r="B11913">
            <v>200.46</v>
          </cell>
        </row>
        <row r="11914">
          <cell r="A11914" t="str">
            <v>13.165.0010-A</v>
          </cell>
          <cell r="B11914">
            <v>192.75</v>
          </cell>
        </row>
        <row r="11915">
          <cell r="A11915" t="str">
            <v>13.168.0010-0</v>
          </cell>
          <cell r="B11915">
            <v>365</v>
          </cell>
        </row>
        <row r="11916">
          <cell r="A11916" t="str">
            <v>13.168.0010-A</v>
          </cell>
          <cell r="B11916">
            <v>365</v>
          </cell>
        </row>
        <row r="11917">
          <cell r="A11917" t="str">
            <v>13.168.0015-0</v>
          </cell>
          <cell r="B11917">
            <v>375.03</v>
          </cell>
        </row>
        <row r="11918">
          <cell r="A11918" t="str">
            <v>13.168.0015-A</v>
          </cell>
          <cell r="B11918">
            <v>375.03</v>
          </cell>
        </row>
        <row r="11919">
          <cell r="A11919" t="str">
            <v>13.168.0020-0</v>
          </cell>
          <cell r="B11919">
            <v>372.52</v>
          </cell>
        </row>
        <row r="11920">
          <cell r="A11920" t="str">
            <v>13.168.0020-A</v>
          </cell>
          <cell r="B11920">
            <v>372.52</v>
          </cell>
        </row>
        <row r="11921">
          <cell r="A11921" t="str">
            <v>13.170.0011-0</v>
          </cell>
          <cell r="B11921">
            <v>103.84</v>
          </cell>
        </row>
        <row r="11922">
          <cell r="A11922" t="str">
            <v>13.170.0011-A</v>
          </cell>
          <cell r="B11922">
            <v>98.92</v>
          </cell>
        </row>
        <row r="11923">
          <cell r="A11923" t="str">
            <v>13.170.0016-0</v>
          </cell>
          <cell r="B11923">
            <v>118.3</v>
          </cell>
        </row>
        <row r="11924">
          <cell r="A11924" t="str">
            <v>13.170.0016-A</v>
          </cell>
          <cell r="B11924">
            <v>111.45</v>
          </cell>
        </row>
        <row r="11925">
          <cell r="A11925" t="str">
            <v>13.170.0018-0</v>
          </cell>
          <cell r="B11925">
            <v>67.7</v>
          </cell>
        </row>
        <row r="11926">
          <cell r="A11926" t="str">
            <v>13.170.0018-A</v>
          </cell>
          <cell r="B11926">
            <v>67.02</v>
          </cell>
        </row>
        <row r="11927">
          <cell r="A11927" t="str">
            <v>13.170.0020-0</v>
          </cell>
          <cell r="B11927">
            <v>54.9</v>
          </cell>
        </row>
        <row r="11928">
          <cell r="A11928" t="str">
            <v>13.170.0020-A</v>
          </cell>
          <cell r="B11928">
            <v>49.76</v>
          </cell>
        </row>
        <row r="11929">
          <cell r="A11929" t="str">
            <v>13.170.0025-0</v>
          </cell>
          <cell r="B11929">
            <v>50.04</v>
          </cell>
        </row>
        <row r="11930">
          <cell r="A11930" t="str">
            <v>13.170.0025-A</v>
          </cell>
          <cell r="B11930">
            <v>45.93</v>
          </cell>
        </row>
        <row r="11931">
          <cell r="A11931" t="str">
            <v>13.175.0010-0</v>
          </cell>
          <cell r="B11931">
            <v>45</v>
          </cell>
        </row>
        <row r="11932">
          <cell r="A11932" t="str">
            <v>13.175.0010-A</v>
          </cell>
          <cell r="B11932">
            <v>45</v>
          </cell>
        </row>
        <row r="11933">
          <cell r="A11933" t="str">
            <v>13.175.0012-0</v>
          </cell>
          <cell r="B11933">
            <v>39.270000000000003</v>
          </cell>
        </row>
        <row r="11934">
          <cell r="A11934" t="str">
            <v>13.175.0012-A</v>
          </cell>
          <cell r="B11934">
            <v>39.270000000000003</v>
          </cell>
        </row>
        <row r="11935">
          <cell r="A11935" t="str">
            <v>13.180.0010-0</v>
          </cell>
          <cell r="B11935">
            <v>49.33</v>
          </cell>
        </row>
        <row r="11936">
          <cell r="A11936" t="str">
            <v>13.180.0010-A</v>
          </cell>
          <cell r="B11936">
            <v>43.98</v>
          </cell>
        </row>
        <row r="11937">
          <cell r="A11937" t="str">
            <v>13.180.0015-1</v>
          </cell>
          <cell r="B11937">
            <v>50</v>
          </cell>
        </row>
        <row r="11938">
          <cell r="A11938" t="str">
            <v>13.180.0015-B</v>
          </cell>
          <cell r="B11938">
            <v>50</v>
          </cell>
        </row>
        <row r="11939">
          <cell r="A11939" t="str">
            <v>13.187.0010-0</v>
          </cell>
          <cell r="B11939">
            <v>93.67</v>
          </cell>
        </row>
        <row r="11940">
          <cell r="A11940" t="str">
            <v>13.187.0010-A</v>
          </cell>
          <cell r="B11940">
            <v>88.75</v>
          </cell>
        </row>
        <row r="11941">
          <cell r="A11941" t="str">
            <v>13.190.0015-0</v>
          </cell>
          <cell r="B11941">
            <v>87.96</v>
          </cell>
        </row>
        <row r="11942">
          <cell r="A11942" t="str">
            <v>13.190.0015-A</v>
          </cell>
          <cell r="B11942">
            <v>87.96</v>
          </cell>
        </row>
        <row r="11943">
          <cell r="A11943" t="str">
            <v>13.193.0010-0</v>
          </cell>
          <cell r="B11943">
            <v>163.12</v>
          </cell>
        </row>
        <row r="11944">
          <cell r="A11944" t="str">
            <v>13.193.0010-A</v>
          </cell>
          <cell r="B11944">
            <v>163.12</v>
          </cell>
        </row>
        <row r="11945">
          <cell r="A11945" t="str">
            <v>13.195.0010-0</v>
          </cell>
          <cell r="B11945">
            <v>72.67</v>
          </cell>
        </row>
        <row r="11946">
          <cell r="A11946" t="str">
            <v>13.195.0010-A</v>
          </cell>
          <cell r="B11946">
            <v>67.010000000000005</v>
          </cell>
        </row>
        <row r="11947">
          <cell r="A11947" t="str">
            <v>13.195.0015-0</v>
          </cell>
          <cell r="B11947">
            <v>116.04</v>
          </cell>
        </row>
        <row r="11948">
          <cell r="A11948" t="str">
            <v>13.195.0015-A</v>
          </cell>
          <cell r="B11948">
            <v>110.39</v>
          </cell>
        </row>
        <row r="11949">
          <cell r="A11949" t="str">
            <v>13.195.0030-0</v>
          </cell>
          <cell r="B11949">
            <v>66.87</v>
          </cell>
        </row>
        <row r="11950">
          <cell r="A11950" t="str">
            <v>13.195.0030-A</v>
          </cell>
          <cell r="B11950">
            <v>61.85</v>
          </cell>
        </row>
        <row r="11951">
          <cell r="A11951" t="str">
            <v>13.196.0010-0</v>
          </cell>
          <cell r="B11951">
            <v>80.38</v>
          </cell>
        </row>
        <row r="11952">
          <cell r="A11952" t="str">
            <v>13.196.0010-A</v>
          </cell>
          <cell r="B11952">
            <v>77.94</v>
          </cell>
        </row>
        <row r="11953">
          <cell r="A11953" t="str">
            <v>13.196.0015-0</v>
          </cell>
          <cell r="B11953">
            <v>92.19</v>
          </cell>
        </row>
        <row r="11954">
          <cell r="A11954" t="str">
            <v>13.196.0015-A</v>
          </cell>
          <cell r="B11954">
            <v>89.49</v>
          </cell>
        </row>
        <row r="11955">
          <cell r="A11955" t="str">
            <v>13.196.0020-0</v>
          </cell>
          <cell r="B11955">
            <v>56.77</v>
          </cell>
        </row>
        <row r="11956">
          <cell r="A11956" t="str">
            <v>13.196.0020-A</v>
          </cell>
          <cell r="B11956">
            <v>54.32</v>
          </cell>
        </row>
        <row r="11957">
          <cell r="A11957" t="str">
            <v>13.196.0025-0</v>
          </cell>
          <cell r="B11957">
            <v>68.58</v>
          </cell>
        </row>
        <row r="11958">
          <cell r="A11958" t="str">
            <v>13.196.0025-A</v>
          </cell>
          <cell r="B11958">
            <v>65.88</v>
          </cell>
        </row>
        <row r="11959">
          <cell r="A11959" t="str">
            <v>13.196.0030-0</v>
          </cell>
          <cell r="B11959">
            <v>50.94</v>
          </cell>
        </row>
        <row r="11960">
          <cell r="A11960" t="str">
            <v>13.196.0030-A</v>
          </cell>
          <cell r="B11960">
            <v>48.49</v>
          </cell>
        </row>
        <row r="11961">
          <cell r="A11961" t="str">
            <v>13.196.0035-0</v>
          </cell>
          <cell r="B11961">
            <v>62.74</v>
          </cell>
        </row>
        <row r="11962">
          <cell r="A11962" t="str">
            <v>13.196.0035-A</v>
          </cell>
          <cell r="B11962">
            <v>60.04</v>
          </cell>
        </row>
        <row r="11963">
          <cell r="A11963" t="str">
            <v>13.196.0040-0</v>
          </cell>
          <cell r="B11963">
            <v>53.99</v>
          </cell>
        </row>
        <row r="11964">
          <cell r="A11964" t="str">
            <v>13.196.0040-A</v>
          </cell>
          <cell r="B11964">
            <v>51.55</v>
          </cell>
        </row>
        <row r="11965">
          <cell r="A11965" t="str">
            <v>13.196.0045-0</v>
          </cell>
          <cell r="B11965">
            <v>65.8</v>
          </cell>
        </row>
        <row r="11966">
          <cell r="A11966" t="str">
            <v>13.196.0045-A</v>
          </cell>
          <cell r="B11966">
            <v>63.1</v>
          </cell>
        </row>
        <row r="11967">
          <cell r="A11967" t="str">
            <v>13.196.0050-0</v>
          </cell>
          <cell r="B11967">
            <v>96.52</v>
          </cell>
        </row>
        <row r="11968">
          <cell r="A11968" t="str">
            <v>13.196.0050-A</v>
          </cell>
          <cell r="B11968">
            <v>94.07</v>
          </cell>
        </row>
        <row r="11969">
          <cell r="A11969" t="str">
            <v>13.196.0080-0</v>
          </cell>
          <cell r="B11969">
            <v>36.58</v>
          </cell>
        </row>
        <row r="11970">
          <cell r="A11970" t="str">
            <v>13.196.0080-A</v>
          </cell>
          <cell r="B11970">
            <v>35.22</v>
          </cell>
        </row>
        <row r="11971">
          <cell r="A11971" t="str">
            <v>13.196.0085-0</v>
          </cell>
          <cell r="B11971">
            <v>40.659999999999997</v>
          </cell>
        </row>
        <row r="11972">
          <cell r="A11972" t="str">
            <v>13.196.0085-A</v>
          </cell>
          <cell r="B11972">
            <v>39.31</v>
          </cell>
        </row>
        <row r="11973">
          <cell r="A11973" t="str">
            <v>13.196.0090-0</v>
          </cell>
          <cell r="B11973">
            <v>42.46</v>
          </cell>
        </row>
        <row r="11974">
          <cell r="A11974" t="str">
            <v>13.196.0090-A</v>
          </cell>
          <cell r="B11974">
            <v>41.1</v>
          </cell>
        </row>
        <row r="11975">
          <cell r="A11975" t="str">
            <v>13.196.0095-0</v>
          </cell>
          <cell r="B11975">
            <v>105.83</v>
          </cell>
        </row>
        <row r="11976">
          <cell r="A11976" t="str">
            <v>13.196.0095-A</v>
          </cell>
          <cell r="B11976">
            <v>104.48</v>
          </cell>
        </row>
        <row r="11977">
          <cell r="A11977" t="str">
            <v>13.196.0100-0</v>
          </cell>
          <cell r="B11977">
            <v>112.81</v>
          </cell>
        </row>
        <row r="11978">
          <cell r="A11978" t="str">
            <v>13.196.0100-A</v>
          </cell>
          <cell r="B11978">
            <v>111.88</v>
          </cell>
        </row>
        <row r="11979">
          <cell r="A11979" t="str">
            <v>13.196.0101-0</v>
          </cell>
          <cell r="B11979">
            <v>42.42</v>
          </cell>
        </row>
        <row r="11980">
          <cell r="A11980" t="str">
            <v>13.196.0101-A</v>
          </cell>
          <cell r="B11980">
            <v>42.42</v>
          </cell>
        </row>
        <row r="11981">
          <cell r="A11981" t="str">
            <v>13.196.0102-0</v>
          </cell>
          <cell r="B11981">
            <v>42.42</v>
          </cell>
        </row>
        <row r="11982">
          <cell r="A11982" t="str">
            <v>13.196.0102-A</v>
          </cell>
          <cell r="B11982">
            <v>42.42</v>
          </cell>
        </row>
        <row r="11983">
          <cell r="A11983" t="str">
            <v>13.196.0103-0</v>
          </cell>
          <cell r="B11983">
            <v>52.69</v>
          </cell>
        </row>
        <row r="11984">
          <cell r="A11984" t="str">
            <v>13.196.0103-A</v>
          </cell>
          <cell r="B11984">
            <v>52.69</v>
          </cell>
        </row>
        <row r="11985">
          <cell r="A11985" t="str">
            <v>13.196.0104-0</v>
          </cell>
          <cell r="B11985">
            <v>58.91</v>
          </cell>
        </row>
        <row r="11986">
          <cell r="A11986" t="str">
            <v>13.196.0104-A</v>
          </cell>
          <cell r="B11986">
            <v>58.91</v>
          </cell>
        </row>
        <row r="11987">
          <cell r="A11987" t="str">
            <v>13.196.0105-0</v>
          </cell>
          <cell r="B11987">
            <v>58.91</v>
          </cell>
        </row>
        <row r="11988">
          <cell r="A11988" t="str">
            <v>13.196.0105-A</v>
          </cell>
          <cell r="B11988">
            <v>58.91</v>
          </cell>
        </row>
        <row r="11989">
          <cell r="A11989" t="str">
            <v>13.196.0106-0</v>
          </cell>
          <cell r="B11989">
            <v>58.91</v>
          </cell>
        </row>
        <row r="11990">
          <cell r="A11990" t="str">
            <v>13.196.0106-A</v>
          </cell>
          <cell r="B11990">
            <v>58.91</v>
          </cell>
        </row>
        <row r="11991">
          <cell r="A11991" t="str">
            <v>13.196.0107-0</v>
          </cell>
          <cell r="B11991">
            <v>58.91</v>
          </cell>
        </row>
        <row r="11992">
          <cell r="A11992" t="str">
            <v>13.196.0107-A</v>
          </cell>
          <cell r="B11992">
            <v>58.91</v>
          </cell>
        </row>
        <row r="11993">
          <cell r="A11993" t="str">
            <v>13.196.0108-0</v>
          </cell>
          <cell r="B11993">
            <v>58.91</v>
          </cell>
        </row>
        <row r="11994">
          <cell r="A11994" t="str">
            <v>13.196.0108-A</v>
          </cell>
          <cell r="B11994">
            <v>58.91</v>
          </cell>
        </row>
        <row r="11995">
          <cell r="A11995" t="str">
            <v>13.196.0109-0</v>
          </cell>
          <cell r="B11995">
            <v>58.91</v>
          </cell>
        </row>
        <row r="11996">
          <cell r="A11996" t="str">
            <v>13.196.0109-A</v>
          </cell>
          <cell r="B11996">
            <v>58.91</v>
          </cell>
        </row>
        <row r="11997">
          <cell r="A11997" t="str">
            <v>13.196.0110-0</v>
          </cell>
          <cell r="B11997">
            <v>58.91</v>
          </cell>
        </row>
        <row r="11998">
          <cell r="A11998" t="str">
            <v>13.196.0110-A</v>
          </cell>
          <cell r="B11998">
            <v>58.91</v>
          </cell>
        </row>
        <row r="11999">
          <cell r="A11999" t="str">
            <v>13.196.0111-0</v>
          </cell>
          <cell r="B11999">
            <v>26.62</v>
          </cell>
        </row>
        <row r="12000">
          <cell r="A12000" t="str">
            <v>13.196.0111-A</v>
          </cell>
          <cell r="B12000">
            <v>25.34</v>
          </cell>
        </row>
        <row r="12001">
          <cell r="A12001" t="str">
            <v>13.196.0112-0</v>
          </cell>
          <cell r="B12001">
            <v>30.7</v>
          </cell>
        </row>
        <row r="12002">
          <cell r="A12002" t="str">
            <v>13.196.0112-A</v>
          </cell>
          <cell r="B12002">
            <v>29.42</v>
          </cell>
        </row>
        <row r="12003">
          <cell r="A12003" t="str">
            <v>13.196.0113-0</v>
          </cell>
          <cell r="B12003">
            <v>29.55</v>
          </cell>
        </row>
        <row r="12004">
          <cell r="A12004" t="str">
            <v>13.196.0113-A</v>
          </cell>
          <cell r="B12004">
            <v>28.27</v>
          </cell>
        </row>
        <row r="12005">
          <cell r="A12005" t="str">
            <v>13.196.0114-0</v>
          </cell>
          <cell r="B12005">
            <v>40.42</v>
          </cell>
        </row>
        <row r="12006">
          <cell r="A12006" t="str">
            <v>13.196.0114-A</v>
          </cell>
          <cell r="B12006">
            <v>38.39</v>
          </cell>
        </row>
        <row r="12007">
          <cell r="A12007" t="str">
            <v>13.196.0115-0</v>
          </cell>
          <cell r="B12007">
            <v>52.23</v>
          </cell>
        </row>
        <row r="12008">
          <cell r="A12008" t="str">
            <v>13.196.0115-A</v>
          </cell>
          <cell r="B12008">
            <v>49.95</v>
          </cell>
        </row>
        <row r="12009">
          <cell r="A12009" t="str">
            <v>13.196.0116-0</v>
          </cell>
          <cell r="B12009">
            <v>44.51</v>
          </cell>
        </row>
        <row r="12010">
          <cell r="A12010" t="str">
            <v>13.196.0116-A</v>
          </cell>
          <cell r="B12010">
            <v>42.47</v>
          </cell>
        </row>
        <row r="12011">
          <cell r="A12011" t="str">
            <v>13.196.0117-0</v>
          </cell>
          <cell r="B12011">
            <v>56.32</v>
          </cell>
        </row>
        <row r="12012">
          <cell r="A12012" t="str">
            <v>13.196.0117-A</v>
          </cell>
          <cell r="B12012">
            <v>54.03</v>
          </cell>
        </row>
        <row r="12013">
          <cell r="A12013" t="str">
            <v>13.196.0118-0</v>
          </cell>
          <cell r="B12013">
            <v>43.36</v>
          </cell>
        </row>
        <row r="12014">
          <cell r="A12014" t="str">
            <v>13.196.0118-A</v>
          </cell>
          <cell r="B12014">
            <v>41.33</v>
          </cell>
        </row>
        <row r="12015">
          <cell r="A12015" t="str">
            <v>13.196.0119-0</v>
          </cell>
          <cell r="B12015">
            <v>55.17</v>
          </cell>
        </row>
        <row r="12016">
          <cell r="A12016" t="str">
            <v>13.196.0119-A</v>
          </cell>
          <cell r="B12016">
            <v>52.88</v>
          </cell>
        </row>
        <row r="12017">
          <cell r="A12017" t="str">
            <v>13.196.0120-0</v>
          </cell>
          <cell r="B12017">
            <v>40.56</v>
          </cell>
        </row>
        <row r="12018">
          <cell r="A12018" t="str">
            <v>13.196.0120-A</v>
          </cell>
          <cell r="B12018">
            <v>38.53</v>
          </cell>
        </row>
        <row r="12019">
          <cell r="A12019" t="str">
            <v>13.196.0121-0</v>
          </cell>
          <cell r="B12019">
            <v>52.37</v>
          </cell>
        </row>
        <row r="12020">
          <cell r="A12020" t="str">
            <v>13.196.0121-A</v>
          </cell>
          <cell r="B12020">
            <v>50.08</v>
          </cell>
        </row>
        <row r="12021">
          <cell r="A12021" t="str">
            <v>13.196.0122-0</v>
          </cell>
          <cell r="B12021">
            <v>44.64</v>
          </cell>
        </row>
        <row r="12022">
          <cell r="A12022" t="str">
            <v>13.196.0122-A</v>
          </cell>
          <cell r="B12022">
            <v>42.61</v>
          </cell>
        </row>
        <row r="12023">
          <cell r="A12023" t="str">
            <v>13.196.0123-0</v>
          </cell>
          <cell r="B12023">
            <v>56.45</v>
          </cell>
        </row>
        <row r="12024">
          <cell r="A12024" t="str">
            <v>13.196.0123-A</v>
          </cell>
          <cell r="B12024">
            <v>54.16</v>
          </cell>
        </row>
        <row r="12025">
          <cell r="A12025" t="str">
            <v>13.196.0124-0</v>
          </cell>
          <cell r="B12025">
            <v>43.49</v>
          </cell>
        </row>
        <row r="12026">
          <cell r="A12026" t="str">
            <v>13.196.0124-A</v>
          </cell>
          <cell r="B12026">
            <v>41.46</v>
          </cell>
        </row>
        <row r="12027">
          <cell r="A12027" t="str">
            <v>13.196.0125-0</v>
          </cell>
          <cell r="B12027">
            <v>55.3</v>
          </cell>
        </row>
        <row r="12028">
          <cell r="A12028" t="str">
            <v>13.196.0125-A</v>
          </cell>
          <cell r="B12028">
            <v>53.01</v>
          </cell>
        </row>
        <row r="12029">
          <cell r="A12029" t="str">
            <v>13.196.0126-0</v>
          </cell>
          <cell r="B12029">
            <v>42.04</v>
          </cell>
        </row>
        <row r="12030">
          <cell r="A12030" t="str">
            <v>13.196.0126-A</v>
          </cell>
          <cell r="B12030">
            <v>40</v>
          </cell>
        </row>
        <row r="12031">
          <cell r="A12031" t="str">
            <v>13.196.0127-0</v>
          </cell>
          <cell r="B12031">
            <v>53.85</v>
          </cell>
        </row>
        <row r="12032">
          <cell r="A12032" t="str">
            <v>13.196.0127-A</v>
          </cell>
          <cell r="B12032">
            <v>51.56</v>
          </cell>
        </row>
        <row r="12033">
          <cell r="A12033" t="str">
            <v>13.196.0128-0</v>
          </cell>
          <cell r="B12033">
            <v>46.12</v>
          </cell>
        </row>
        <row r="12034">
          <cell r="A12034" t="str">
            <v>13.196.0128-A</v>
          </cell>
          <cell r="B12034">
            <v>44.09</v>
          </cell>
        </row>
        <row r="12035">
          <cell r="A12035" t="str">
            <v>13.196.0129-0</v>
          </cell>
          <cell r="B12035">
            <v>57.93</v>
          </cell>
        </row>
        <row r="12036">
          <cell r="A12036" t="str">
            <v>13.196.0129-A</v>
          </cell>
          <cell r="B12036">
            <v>55.64</v>
          </cell>
        </row>
        <row r="12037">
          <cell r="A12037" t="str">
            <v>13.196.0130-0</v>
          </cell>
          <cell r="B12037">
            <v>44.97</v>
          </cell>
        </row>
        <row r="12038">
          <cell r="A12038" t="str">
            <v>13.196.0130-A</v>
          </cell>
          <cell r="B12038">
            <v>42.94</v>
          </cell>
        </row>
        <row r="12039">
          <cell r="A12039" t="str">
            <v>13.196.0131-0</v>
          </cell>
          <cell r="B12039">
            <v>56.78</v>
          </cell>
        </row>
        <row r="12040">
          <cell r="A12040" t="str">
            <v>13.196.0131-A</v>
          </cell>
          <cell r="B12040">
            <v>54.49</v>
          </cell>
        </row>
        <row r="12041">
          <cell r="A12041" t="str">
            <v>13.196.0132-0</v>
          </cell>
          <cell r="B12041">
            <v>44.29</v>
          </cell>
        </row>
        <row r="12042">
          <cell r="A12042" t="str">
            <v>13.196.0132-A</v>
          </cell>
          <cell r="B12042">
            <v>42.26</v>
          </cell>
        </row>
        <row r="12043">
          <cell r="A12043" t="str">
            <v>13.196.0133-0</v>
          </cell>
          <cell r="B12043">
            <v>56.1</v>
          </cell>
        </row>
        <row r="12044">
          <cell r="A12044" t="str">
            <v>13.196.0133-A</v>
          </cell>
          <cell r="B12044">
            <v>53.81</v>
          </cell>
        </row>
        <row r="12045">
          <cell r="A12045" t="str">
            <v>13.196.0134-0</v>
          </cell>
          <cell r="B12045">
            <v>48.37</v>
          </cell>
        </row>
        <row r="12046">
          <cell r="A12046" t="str">
            <v>13.196.0134-A</v>
          </cell>
          <cell r="B12046">
            <v>46.34</v>
          </cell>
        </row>
        <row r="12047">
          <cell r="A12047" t="str">
            <v>13.196.0135-0</v>
          </cell>
          <cell r="B12047">
            <v>60.18</v>
          </cell>
        </row>
        <row r="12048">
          <cell r="A12048" t="str">
            <v>13.196.0135-A</v>
          </cell>
          <cell r="B12048">
            <v>57.89</v>
          </cell>
        </row>
        <row r="12049">
          <cell r="A12049" t="str">
            <v>13.196.0136-0</v>
          </cell>
          <cell r="B12049">
            <v>47.22</v>
          </cell>
        </row>
        <row r="12050">
          <cell r="A12050" t="str">
            <v>13.196.0136-A</v>
          </cell>
          <cell r="B12050">
            <v>45.19</v>
          </cell>
        </row>
        <row r="12051">
          <cell r="A12051" t="str">
            <v>13.196.0137-0</v>
          </cell>
          <cell r="B12051">
            <v>59.03</v>
          </cell>
        </row>
        <row r="12052">
          <cell r="A12052" t="str">
            <v>13.196.0137-A</v>
          </cell>
          <cell r="B12052">
            <v>56.74</v>
          </cell>
        </row>
        <row r="12053">
          <cell r="A12053" t="str">
            <v>13.196.0138-0</v>
          </cell>
          <cell r="B12053">
            <v>34.299999999999997</v>
          </cell>
        </row>
        <row r="12054">
          <cell r="A12054" t="str">
            <v>13.196.0138-A</v>
          </cell>
          <cell r="B12054">
            <v>32.94</v>
          </cell>
        </row>
        <row r="12055">
          <cell r="A12055" t="str">
            <v>13.196.0139-0</v>
          </cell>
          <cell r="B12055">
            <v>46.11</v>
          </cell>
        </row>
        <row r="12056">
          <cell r="A12056" t="str">
            <v>13.196.0139-A</v>
          </cell>
          <cell r="B12056">
            <v>44.5</v>
          </cell>
        </row>
        <row r="12057">
          <cell r="A12057" t="str">
            <v>13.196.0140-0</v>
          </cell>
          <cell r="B12057">
            <v>38.380000000000003</v>
          </cell>
        </row>
        <row r="12058">
          <cell r="A12058" t="str">
            <v>13.196.0140-A</v>
          </cell>
          <cell r="B12058">
            <v>37.03</v>
          </cell>
        </row>
        <row r="12059">
          <cell r="A12059" t="str">
            <v>13.196.0141-0</v>
          </cell>
          <cell r="B12059">
            <v>50.19</v>
          </cell>
        </row>
        <row r="12060">
          <cell r="A12060" t="str">
            <v>13.196.0141-A</v>
          </cell>
          <cell r="B12060">
            <v>48.58</v>
          </cell>
        </row>
        <row r="12061">
          <cell r="A12061" t="str">
            <v>13.196.0142-0</v>
          </cell>
          <cell r="B12061">
            <v>37.229999999999997</v>
          </cell>
        </row>
        <row r="12062">
          <cell r="A12062" t="str">
            <v>13.196.0142-A</v>
          </cell>
          <cell r="B12062">
            <v>35.880000000000003</v>
          </cell>
        </row>
        <row r="12063">
          <cell r="A12063" t="str">
            <v>13.196.0143-0</v>
          </cell>
          <cell r="B12063">
            <v>49.04</v>
          </cell>
        </row>
        <row r="12064">
          <cell r="A12064" t="str">
            <v>13.196.0143-A</v>
          </cell>
          <cell r="B12064">
            <v>47.43</v>
          </cell>
        </row>
        <row r="12065">
          <cell r="A12065" t="str">
            <v>13.196.0144-0</v>
          </cell>
          <cell r="B12065">
            <v>35.78</v>
          </cell>
        </row>
        <row r="12066">
          <cell r="A12066" t="str">
            <v>13.196.0144-A</v>
          </cell>
          <cell r="B12066">
            <v>34.42</v>
          </cell>
        </row>
        <row r="12067">
          <cell r="A12067" t="str">
            <v>13.196.0145-0</v>
          </cell>
          <cell r="B12067">
            <v>47.59</v>
          </cell>
        </row>
        <row r="12068">
          <cell r="A12068" t="str">
            <v>13.196.0145-A</v>
          </cell>
          <cell r="B12068">
            <v>45.98</v>
          </cell>
        </row>
        <row r="12069">
          <cell r="A12069" t="str">
            <v>13.196.0146-0</v>
          </cell>
          <cell r="B12069">
            <v>39.86</v>
          </cell>
        </row>
        <row r="12070">
          <cell r="A12070" t="str">
            <v>13.196.0146-A</v>
          </cell>
          <cell r="B12070">
            <v>38.51</v>
          </cell>
        </row>
        <row r="12071">
          <cell r="A12071" t="str">
            <v>13.196.0147-0</v>
          </cell>
          <cell r="B12071">
            <v>51.67</v>
          </cell>
        </row>
        <row r="12072">
          <cell r="A12072" t="str">
            <v>13.196.0147-A</v>
          </cell>
          <cell r="B12072">
            <v>50.06</v>
          </cell>
        </row>
        <row r="12073">
          <cell r="A12073" t="str">
            <v>13.196.0148-0</v>
          </cell>
          <cell r="B12073">
            <v>38.71</v>
          </cell>
        </row>
        <row r="12074">
          <cell r="A12074" t="str">
            <v>13.196.0148-A</v>
          </cell>
          <cell r="B12074">
            <v>37.36</v>
          </cell>
        </row>
        <row r="12075">
          <cell r="A12075" t="str">
            <v>13.196.0149-0</v>
          </cell>
          <cell r="B12075">
            <v>50.52</v>
          </cell>
        </row>
        <row r="12076">
          <cell r="A12076" t="str">
            <v>13.196.0149-A</v>
          </cell>
          <cell r="B12076">
            <v>48.91</v>
          </cell>
        </row>
        <row r="12077">
          <cell r="A12077" t="str">
            <v>13.196.0150-0</v>
          </cell>
          <cell r="B12077">
            <v>38.03</v>
          </cell>
        </row>
        <row r="12078">
          <cell r="A12078" t="str">
            <v>13.196.0150-A</v>
          </cell>
          <cell r="B12078">
            <v>36.67</v>
          </cell>
        </row>
        <row r="12079">
          <cell r="A12079" t="str">
            <v>13.196.0151-0</v>
          </cell>
          <cell r="B12079">
            <v>49.84</v>
          </cell>
        </row>
        <row r="12080">
          <cell r="A12080" t="str">
            <v>13.196.0151-A</v>
          </cell>
          <cell r="B12080">
            <v>48.23</v>
          </cell>
        </row>
        <row r="12081">
          <cell r="A12081" t="str">
            <v>13.196.0152-0</v>
          </cell>
          <cell r="B12081">
            <v>42.11</v>
          </cell>
        </row>
        <row r="12082">
          <cell r="A12082" t="str">
            <v>13.196.0152-A</v>
          </cell>
          <cell r="B12082">
            <v>40.76</v>
          </cell>
        </row>
        <row r="12083">
          <cell r="A12083" t="str">
            <v>13.196.0153-0</v>
          </cell>
          <cell r="B12083">
            <v>53.92</v>
          </cell>
        </row>
        <row r="12084">
          <cell r="A12084" t="str">
            <v>13.196.0153-A</v>
          </cell>
          <cell r="B12084">
            <v>52.31</v>
          </cell>
        </row>
        <row r="12085">
          <cell r="A12085" t="str">
            <v>13.196.0154-0</v>
          </cell>
          <cell r="B12085">
            <v>40.96</v>
          </cell>
        </row>
        <row r="12086">
          <cell r="A12086" t="str">
            <v>13.196.0154-A</v>
          </cell>
          <cell r="B12086">
            <v>39.61</v>
          </cell>
        </row>
        <row r="12087">
          <cell r="A12087" t="str">
            <v>13.196.0155-0</v>
          </cell>
          <cell r="B12087">
            <v>52.77</v>
          </cell>
        </row>
        <row r="12088">
          <cell r="A12088" t="str">
            <v>13.196.0155-A</v>
          </cell>
          <cell r="B12088">
            <v>51.16</v>
          </cell>
        </row>
        <row r="12089">
          <cell r="A12089" t="str">
            <v>13.196.0156-0</v>
          </cell>
          <cell r="B12089">
            <v>46.36</v>
          </cell>
        </row>
        <row r="12090">
          <cell r="A12090" t="str">
            <v>13.196.0156-A</v>
          </cell>
          <cell r="B12090">
            <v>45</v>
          </cell>
        </row>
        <row r="12091">
          <cell r="A12091" t="str">
            <v>13.196.0157-0</v>
          </cell>
          <cell r="B12091">
            <v>58.17</v>
          </cell>
        </row>
        <row r="12092">
          <cell r="A12092" t="str">
            <v>13.196.0157-A</v>
          </cell>
          <cell r="B12092">
            <v>56.56</v>
          </cell>
        </row>
        <row r="12093">
          <cell r="A12093" t="str">
            <v>13.196.0158-0</v>
          </cell>
          <cell r="B12093">
            <v>54.52</v>
          </cell>
        </row>
        <row r="12094">
          <cell r="A12094" t="str">
            <v>13.196.0158-A</v>
          </cell>
          <cell r="B12094">
            <v>53.17</v>
          </cell>
        </row>
        <row r="12095">
          <cell r="A12095" t="str">
            <v>13.196.0159-0</v>
          </cell>
          <cell r="B12095">
            <v>66.33</v>
          </cell>
        </row>
        <row r="12096">
          <cell r="A12096" t="str">
            <v>13.196.0159-A</v>
          </cell>
          <cell r="B12096">
            <v>64.72</v>
          </cell>
        </row>
        <row r="12097">
          <cell r="A12097" t="str">
            <v>13.196.0160-0</v>
          </cell>
          <cell r="B12097">
            <v>52.22</v>
          </cell>
        </row>
        <row r="12098">
          <cell r="A12098" t="str">
            <v>13.196.0160-A</v>
          </cell>
          <cell r="B12098">
            <v>50.87</v>
          </cell>
        </row>
        <row r="12099">
          <cell r="A12099" t="str">
            <v>13.196.0161-0</v>
          </cell>
          <cell r="B12099">
            <v>64.03</v>
          </cell>
        </row>
        <row r="12100">
          <cell r="A12100" t="str">
            <v>13.196.0161-A</v>
          </cell>
          <cell r="B12100">
            <v>62.42</v>
          </cell>
        </row>
        <row r="12101">
          <cell r="A12101" t="str">
            <v>13.196.0162-0</v>
          </cell>
          <cell r="B12101">
            <v>47.84</v>
          </cell>
        </row>
        <row r="12102">
          <cell r="A12102" t="str">
            <v>13.196.0162-A</v>
          </cell>
          <cell r="B12102">
            <v>46.48</v>
          </cell>
        </row>
        <row r="12103">
          <cell r="A12103" t="str">
            <v>13.196.0163-0</v>
          </cell>
          <cell r="B12103">
            <v>59.64</v>
          </cell>
        </row>
        <row r="12104">
          <cell r="A12104" t="str">
            <v>13.196.0163-A</v>
          </cell>
          <cell r="B12104">
            <v>58.03</v>
          </cell>
        </row>
        <row r="12105">
          <cell r="A12105" t="str">
            <v>13.196.0164-0</v>
          </cell>
          <cell r="B12105">
            <v>56</v>
          </cell>
        </row>
        <row r="12106">
          <cell r="A12106" t="str">
            <v>13.196.0164-A</v>
          </cell>
          <cell r="B12106">
            <v>54.65</v>
          </cell>
        </row>
        <row r="12107">
          <cell r="A12107" t="str">
            <v>13.196.0165-0</v>
          </cell>
          <cell r="B12107">
            <v>67.81</v>
          </cell>
        </row>
        <row r="12108">
          <cell r="A12108" t="str">
            <v>13.196.0165-A</v>
          </cell>
          <cell r="B12108">
            <v>66.2</v>
          </cell>
        </row>
        <row r="12109">
          <cell r="A12109" t="str">
            <v>13.196.0166-0</v>
          </cell>
          <cell r="B12109">
            <v>53.7</v>
          </cell>
        </row>
        <row r="12110">
          <cell r="A12110" t="str">
            <v>13.196.0166-A</v>
          </cell>
          <cell r="B12110">
            <v>52.35</v>
          </cell>
        </row>
        <row r="12111">
          <cell r="A12111" t="str">
            <v>13.196.0167-0</v>
          </cell>
          <cell r="B12111">
            <v>65.510000000000005</v>
          </cell>
        </row>
        <row r="12112">
          <cell r="A12112" t="str">
            <v>13.196.0167-A</v>
          </cell>
          <cell r="B12112">
            <v>63.9</v>
          </cell>
        </row>
        <row r="12113">
          <cell r="A12113" t="str">
            <v>13.196.0168-0</v>
          </cell>
          <cell r="B12113">
            <v>50.09</v>
          </cell>
        </row>
        <row r="12114">
          <cell r="A12114" t="str">
            <v>13.196.0168-A</v>
          </cell>
          <cell r="B12114">
            <v>48.73</v>
          </cell>
        </row>
        <row r="12115">
          <cell r="A12115" t="str">
            <v>13.196.0169-0</v>
          </cell>
          <cell r="B12115">
            <v>61.9</v>
          </cell>
        </row>
        <row r="12116">
          <cell r="A12116" t="str">
            <v>13.196.0169-A</v>
          </cell>
          <cell r="B12116">
            <v>60.29</v>
          </cell>
        </row>
        <row r="12117">
          <cell r="A12117" t="str">
            <v>13.196.0170-0</v>
          </cell>
          <cell r="B12117">
            <v>58.25</v>
          </cell>
        </row>
        <row r="12118">
          <cell r="A12118" t="str">
            <v>13.196.0170-A</v>
          </cell>
          <cell r="B12118">
            <v>56.9</v>
          </cell>
        </row>
        <row r="12119">
          <cell r="A12119" t="str">
            <v>13.196.0171-0</v>
          </cell>
          <cell r="B12119">
            <v>70.06</v>
          </cell>
        </row>
        <row r="12120">
          <cell r="A12120" t="str">
            <v>13.196.0171-A</v>
          </cell>
          <cell r="B12120">
            <v>68.45</v>
          </cell>
        </row>
        <row r="12121">
          <cell r="A12121" t="str">
            <v>13.196.0172-0</v>
          </cell>
          <cell r="B12121">
            <v>55.96</v>
          </cell>
        </row>
        <row r="12122">
          <cell r="A12122" t="str">
            <v>13.196.0172-A</v>
          </cell>
          <cell r="B12122">
            <v>54.6</v>
          </cell>
        </row>
        <row r="12123">
          <cell r="A12123" t="str">
            <v>13.196.0173-0</v>
          </cell>
          <cell r="B12123">
            <v>67.760000000000005</v>
          </cell>
        </row>
        <row r="12124">
          <cell r="A12124" t="str">
            <v>13.196.0173-A</v>
          </cell>
          <cell r="B12124">
            <v>66.150000000000006</v>
          </cell>
        </row>
        <row r="12125">
          <cell r="A12125" t="str">
            <v>13.197.0010-0</v>
          </cell>
          <cell r="B12125">
            <v>45.32</v>
          </cell>
        </row>
        <row r="12126">
          <cell r="A12126" t="str">
            <v>13.197.0010-A</v>
          </cell>
          <cell r="B12126">
            <v>40.69</v>
          </cell>
        </row>
        <row r="12127">
          <cell r="A12127" t="str">
            <v>13.199.0010-0</v>
          </cell>
          <cell r="B12127">
            <v>152.41999999999999</v>
          </cell>
        </row>
        <row r="12128">
          <cell r="A12128" t="str">
            <v>13.199.0010-A</v>
          </cell>
          <cell r="B12128">
            <v>143.31</v>
          </cell>
        </row>
        <row r="12129">
          <cell r="A12129" t="str">
            <v>13.199.0015-0</v>
          </cell>
          <cell r="B12129">
            <v>577.35</v>
          </cell>
        </row>
        <row r="12130">
          <cell r="A12130" t="str">
            <v>13.199.0015-A</v>
          </cell>
          <cell r="B12130">
            <v>568.24</v>
          </cell>
        </row>
        <row r="12131">
          <cell r="A12131" t="str">
            <v>13.200.0010-0</v>
          </cell>
          <cell r="B12131">
            <v>86.2</v>
          </cell>
        </row>
        <row r="12132">
          <cell r="A12132" t="str">
            <v>13.200.0010-A</v>
          </cell>
          <cell r="B12132">
            <v>81.81</v>
          </cell>
        </row>
        <row r="12133">
          <cell r="A12133" t="str">
            <v>13.200.0015-1</v>
          </cell>
          <cell r="B12133">
            <v>91.76</v>
          </cell>
        </row>
        <row r="12134">
          <cell r="A12134" t="str">
            <v>13.200.0015-B</v>
          </cell>
          <cell r="B12134">
            <v>83.52</v>
          </cell>
        </row>
        <row r="12135">
          <cell r="A12135" t="str">
            <v>13.200.0020-0</v>
          </cell>
          <cell r="B12135">
            <v>122.64</v>
          </cell>
        </row>
        <row r="12136">
          <cell r="A12136" t="str">
            <v>13.200.0020-A</v>
          </cell>
          <cell r="B12136">
            <v>110.28</v>
          </cell>
        </row>
        <row r="12137">
          <cell r="A12137" t="str">
            <v>13.200.0025-0</v>
          </cell>
          <cell r="B12137">
            <v>153.51</v>
          </cell>
        </row>
        <row r="12138">
          <cell r="A12138" t="str">
            <v>13.200.0025-A</v>
          </cell>
          <cell r="B12138">
            <v>137.03</v>
          </cell>
        </row>
        <row r="12139">
          <cell r="A12139" t="str">
            <v>13.200.0030-0</v>
          </cell>
          <cell r="B12139">
            <v>314</v>
          </cell>
        </row>
        <row r="12140">
          <cell r="A12140" t="str">
            <v>13.200.0030-A</v>
          </cell>
          <cell r="B12140">
            <v>295.18</v>
          </cell>
        </row>
        <row r="12141">
          <cell r="A12141" t="str">
            <v>13.205.0010-0</v>
          </cell>
          <cell r="B12141">
            <v>122.36</v>
          </cell>
        </row>
        <row r="12142">
          <cell r="A12142" t="str">
            <v>13.205.0010-A</v>
          </cell>
          <cell r="B12142">
            <v>121.51</v>
          </cell>
        </row>
        <row r="12143">
          <cell r="A12143" t="str">
            <v>13.205.0015-0</v>
          </cell>
          <cell r="B12143">
            <v>98.99</v>
          </cell>
        </row>
        <row r="12144">
          <cell r="A12144" t="str">
            <v>13.205.0015-A</v>
          </cell>
          <cell r="B12144">
            <v>98.13</v>
          </cell>
        </row>
        <row r="12145">
          <cell r="A12145" t="str">
            <v>13.205.0020-0</v>
          </cell>
          <cell r="B12145">
            <v>98.99</v>
          </cell>
        </row>
        <row r="12146">
          <cell r="A12146" t="str">
            <v>13.205.0020-A</v>
          </cell>
          <cell r="B12146">
            <v>98.13</v>
          </cell>
        </row>
        <row r="12147">
          <cell r="A12147" t="str">
            <v>13.205.0022-0</v>
          </cell>
          <cell r="B12147">
            <v>114.57</v>
          </cell>
        </row>
        <row r="12148">
          <cell r="A12148" t="str">
            <v>13.205.0022-A</v>
          </cell>
          <cell r="B12148">
            <v>113.72</v>
          </cell>
        </row>
        <row r="12149">
          <cell r="A12149" t="str">
            <v>13.205.0025-0</v>
          </cell>
          <cell r="B12149">
            <v>177.05</v>
          </cell>
        </row>
        <row r="12150">
          <cell r="A12150" t="str">
            <v>13.205.0025-A</v>
          </cell>
          <cell r="B12150">
            <v>171.7</v>
          </cell>
        </row>
        <row r="12151">
          <cell r="A12151" t="str">
            <v>13.301.0080-1</v>
          </cell>
          <cell r="B12151">
            <v>34.44</v>
          </cell>
        </row>
        <row r="12152">
          <cell r="A12152" t="str">
            <v>13.301.0080-B</v>
          </cell>
          <cell r="B12152">
            <v>30.29</v>
          </cell>
        </row>
        <row r="12153">
          <cell r="A12153" t="str">
            <v>13.301.0081-0</v>
          </cell>
          <cell r="B12153">
            <v>31.36</v>
          </cell>
        </row>
        <row r="12154">
          <cell r="A12154" t="str">
            <v>13.301.0081-A</v>
          </cell>
          <cell r="B12154">
            <v>27.63</v>
          </cell>
        </row>
        <row r="12155">
          <cell r="A12155" t="str">
            <v>13.301.0082-0</v>
          </cell>
          <cell r="B12155">
            <v>47.68</v>
          </cell>
        </row>
        <row r="12156">
          <cell r="A12156" t="str">
            <v>13.301.0082-A</v>
          </cell>
          <cell r="B12156">
            <v>42.4</v>
          </cell>
        </row>
        <row r="12157">
          <cell r="A12157" t="str">
            <v>13.301.0083-0</v>
          </cell>
          <cell r="B12157">
            <v>51.24</v>
          </cell>
        </row>
        <row r="12158">
          <cell r="A12158" t="str">
            <v>13.301.0083-A</v>
          </cell>
          <cell r="B12158">
            <v>45.55</v>
          </cell>
        </row>
        <row r="12159">
          <cell r="A12159" t="str">
            <v>13.301.0085-0</v>
          </cell>
          <cell r="B12159">
            <v>46.47</v>
          </cell>
        </row>
        <row r="12160">
          <cell r="A12160" t="str">
            <v>13.301.0085-A</v>
          </cell>
          <cell r="B12160">
            <v>40.72</v>
          </cell>
        </row>
        <row r="12161">
          <cell r="A12161" t="str">
            <v>13.301.0090-0</v>
          </cell>
          <cell r="B12161">
            <v>42.66</v>
          </cell>
        </row>
        <row r="12162">
          <cell r="A12162" t="str">
            <v>13.301.0090-A</v>
          </cell>
          <cell r="B12162">
            <v>37.42</v>
          </cell>
        </row>
        <row r="12163">
          <cell r="A12163" t="str">
            <v>13.301.0092-0</v>
          </cell>
          <cell r="B12163">
            <v>16.670000000000002</v>
          </cell>
        </row>
        <row r="12164">
          <cell r="A12164" t="str">
            <v>13.301.0092-A</v>
          </cell>
          <cell r="B12164">
            <v>14.53</v>
          </cell>
        </row>
        <row r="12165">
          <cell r="A12165" t="str">
            <v>13.301.0093-0</v>
          </cell>
          <cell r="B12165">
            <v>23.7</v>
          </cell>
        </row>
        <row r="12166">
          <cell r="A12166" t="str">
            <v>13.301.0093-A</v>
          </cell>
          <cell r="B12166">
            <v>21.13</v>
          </cell>
        </row>
        <row r="12167">
          <cell r="A12167" t="str">
            <v>13.301.0094-0</v>
          </cell>
          <cell r="B12167">
            <v>13.57</v>
          </cell>
        </row>
        <row r="12168">
          <cell r="A12168" t="str">
            <v>13.301.0094-A</v>
          </cell>
          <cell r="B12168">
            <v>11.8</v>
          </cell>
        </row>
        <row r="12169">
          <cell r="A12169" t="str">
            <v>13.301.0095-0</v>
          </cell>
          <cell r="B12169">
            <v>31.27</v>
          </cell>
        </row>
        <row r="12170">
          <cell r="A12170" t="str">
            <v>13.301.0095-A</v>
          </cell>
          <cell r="B12170">
            <v>27.64</v>
          </cell>
        </row>
        <row r="12171">
          <cell r="A12171" t="str">
            <v>13.301.0100-0</v>
          </cell>
          <cell r="B12171">
            <v>54.2</v>
          </cell>
        </row>
        <row r="12172">
          <cell r="A12172" t="str">
            <v>13.301.0100-A</v>
          </cell>
          <cell r="B12172">
            <v>48.05</v>
          </cell>
        </row>
        <row r="12173">
          <cell r="A12173" t="str">
            <v>13.301.0105-0</v>
          </cell>
          <cell r="B12173">
            <v>14.45</v>
          </cell>
        </row>
        <row r="12174">
          <cell r="A12174" t="str">
            <v>13.301.0105-A</v>
          </cell>
          <cell r="B12174">
            <v>12.57</v>
          </cell>
        </row>
        <row r="12175">
          <cell r="A12175" t="str">
            <v>13.301.0110-0</v>
          </cell>
          <cell r="B12175">
            <v>15.85</v>
          </cell>
        </row>
        <row r="12176">
          <cell r="A12176" t="str">
            <v>13.301.0110-A</v>
          </cell>
          <cell r="B12176">
            <v>13.84</v>
          </cell>
        </row>
        <row r="12177">
          <cell r="A12177" t="str">
            <v>13.301.0115-0</v>
          </cell>
          <cell r="B12177">
            <v>26.11</v>
          </cell>
        </row>
        <row r="12178">
          <cell r="A12178" t="str">
            <v>13.301.0115-A</v>
          </cell>
          <cell r="B12178">
            <v>22.89</v>
          </cell>
        </row>
        <row r="12179">
          <cell r="A12179" t="str">
            <v>13.301.0117-0</v>
          </cell>
          <cell r="B12179">
            <v>16.12</v>
          </cell>
        </row>
        <row r="12180">
          <cell r="A12180" t="str">
            <v>13.301.0117-A</v>
          </cell>
          <cell r="B12180">
            <v>14.24</v>
          </cell>
        </row>
        <row r="12181">
          <cell r="A12181" t="str">
            <v>13.301.0118-0</v>
          </cell>
          <cell r="B12181">
            <v>19.37</v>
          </cell>
        </row>
        <row r="12182">
          <cell r="A12182" t="str">
            <v>13.301.0118-A</v>
          </cell>
          <cell r="B12182">
            <v>17.190000000000001</v>
          </cell>
        </row>
        <row r="12183">
          <cell r="A12183" t="str">
            <v>13.301.0119-0</v>
          </cell>
          <cell r="B12183">
            <v>22.62</v>
          </cell>
        </row>
        <row r="12184">
          <cell r="A12184" t="str">
            <v>13.301.0119-A</v>
          </cell>
          <cell r="B12184">
            <v>20.149999999999999</v>
          </cell>
        </row>
        <row r="12185">
          <cell r="A12185" t="str">
            <v>13.301.0120-1</v>
          </cell>
          <cell r="B12185">
            <v>25.87</v>
          </cell>
        </row>
        <row r="12186">
          <cell r="A12186" t="str">
            <v>13.301.0120-B</v>
          </cell>
          <cell r="B12186">
            <v>23.1</v>
          </cell>
        </row>
        <row r="12187">
          <cell r="A12187" t="str">
            <v>13.301.0125-1</v>
          </cell>
          <cell r="B12187">
            <v>29.12</v>
          </cell>
        </row>
        <row r="12188">
          <cell r="A12188" t="str">
            <v>13.301.0125-B</v>
          </cell>
          <cell r="B12188">
            <v>26.06</v>
          </cell>
        </row>
        <row r="12189">
          <cell r="A12189" t="str">
            <v>13.301.0130-1</v>
          </cell>
          <cell r="B12189">
            <v>32.369999999999997</v>
          </cell>
        </row>
        <row r="12190">
          <cell r="A12190" t="str">
            <v>13.301.0130-B</v>
          </cell>
          <cell r="B12190">
            <v>29.01</v>
          </cell>
        </row>
        <row r="12191">
          <cell r="A12191" t="str">
            <v>13.301.0131-0</v>
          </cell>
          <cell r="B12191">
            <v>35.619999999999997</v>
          </cell>
        </row>
        <row r="12192">
          <cell r="A12192" t="str">
            <v>13.301.0131-A</v>
          </cell>
          <cell r="B12192">
            <v>31.97</v>
          </cell>
        </row>
        <row r="12193">
          <cell r="A12193" t="str">
            <v>13.301.0132-0</v>
          </cell>
          <cell r="B12193">
            <v>42.12</v>
          </cell>
        </row>
        <row r="12194">
          <cell r="A12194" t="str">
            <v>13.301.0132-A</v>
          </cell>
          <cell r="B12194">
            <v>37.869999999999997</v>
          </cell>
        </row>
        <row r="12195">
          <cell r="A12195" t="str">
            <v>13.301.0133-0</v>
          </cell>
          <cell r="B12195">
            <v>48.62</v>
          </cell>
        </row>
        <row r="12196">
          <cell r="A12196" t="str">
            <v>13.301.0133-A</v>
          </cell>
          <cell r="B12196">
            <v>43.78</v>
          </cell>
        </row>
        <row r="12197">
          <cell r="A12197" t="str">
            <v>13.301.0134-0</v>
          </cell>
          <cell r="B12197">
            <v>51.87</v>
          </cell>
        </row>
        <row r="12198">
          <cell r="A12198" t="str">
            <v>13.301.0134-A</v>
          </cell>
          <cell r="B12198">
            <v>46.74</v>
          </cell>
        </row>
        <row r="12199">
          <cell r="A12199" t="str">
            <v>13.301.0140-0</v>
          </cell>
          <cell r="B12199">
            <v>61.63</v>
          </cell>
        </row>
        <row r="12200">
          <cell r="A12200" t="str">
            <v>13.301.0140-A</v>
          </cell>
          <cell r="B12200">
            <v>55.6</v>
          </cell>
        </row>
        <row r="12201">
          <cell r="A12201" t="str">
            <v>13.301.0500-0</v>
          </cell>
          <cell r="B12201">
            <v>47.79</v>
          </cell>
        </row>
        <row r="12202">
          <cell r="A12202" t="str">
            <v>13.301.0500-A</v>
          </cell>
          <cell r="B12202">
            <v>42.07</v>
          </cell>
        </row>
        <row r="12203">
          <cell r="A12203" t="str">
            <v>13.301.0505-0</v>
          </cell>
          <cell r="B12203">
            <v>73.819999999999993</v>
          </cell>
        </row>
        <row r="12204">
          <cell r="A12204" t="str">
            <v>13.301.0505-A</v>
          </cell>
          <cell r="B12204">
            <v>67.489999999999995</v>
          </cell>
        </row>
        <row r="12205">
          <cell r="A12205" t="str">
            <v>13.301.0510-0</v>
          </cell>
          <cell r="B12205">
            <v>82.7</v>
          </cell>
        </row>
        <row r="12206">
          <cell r="A12206" t="str">
            <v>13.301.0510-A</v>
          </cell>
          <cell r="B12206">
            <v>75.63</v>
          </cell>
        </row>
        <row r="12207">
          <cell r="A12207" t="str">
            <v>13.302.0010-0</v>
          </cell>
          <cell r="B12207">
            <v>9.93</v>
          </cell>
        </row>
        <row r="12208">
          <cell r="A12208" t="str">
            <v>13.302.0010-A</v>
          </cell>
          <cell r="B12208">
            <v>8.8000000000000007</v>
          </cell>
        </row>
        <row r="12209">
          <cell r="A12209" t="str">
            <v>13.330.0010-0</v>
          </cell>
          <cell r="B12209">
            <v>61.42</v>
          </cell>
        </row>
        <row r="12210">
          <cell r="A12210" t="str">
            <v>13.330.0010-A</v>
          </cell>
          <cell r="B12210">
            <v>54.66</v>
          </cell>
        </row>
        <row r="12211">
          <cell r="A12211" t="str">
            <v>13.330.0012-0</v>
          </cell>
          <cell r="B12211">
            <v>58.83</v>
          </cell>
        </row>
        <row r="12212">
          <cell r="A12212" t="str">
            <v>13.330.0012-A</v>
          </cell>
          <cell r="B12212">
            <v>52.55</v>
          </cell>
        </row>
        <row r="12213">
          <cell r="A12213" t="str">
            <v>13.330.0015-0</v>
          </cell>
          <cell r="B12213">
            <v>52.29</v>
          </cell>
        </row>
        <row r="12214">
          <cell r="A12214" t="str">
            <v>13.330.0015-A</v>
          </cell>
          <cell r="B12214">
            <v>46.39</v>
          </cell>
        </row>
        <row r="12215">
          <cell r="A12215" t="str">
            <v>13.330.0018-0</v>
          </cell>
          <cell r="B12215">
            <v>32.979999999999997</v>
          </cell>
        </row>
        <row r="12216">
          <cell r="A12216" t="str">
            <v>13.330.0018-A</v>
          </cell>
          <cell r="B12216">
            <v>29.42</v>
          </cell>
        </row>
        <row r="12217">
          <cell r="A12217" t="str">
            <v>13.330.0020-0</v>
          </cell>
          <cell r="B12217">
            <v>94.13</v>
          </cell>
        </row>
        <row r="12218">
          <cell r="A12218" t="str">
            <v>13.330.0020-A</v>
          </cell>
          <cell r="B12218">
            <v>83.52</v>
          </cell>
        </row>
        <row r="12219">
          <cell r="A12219" t="str">
            <v>13.330.0022-0</v>
          </cell>
          <cell r="B12219">
            <v>90.92</v>
          </cell>
        </row>
        <row r="12220">
          <cell r="A12220" t="str">
            <v>13.330.0022-A</v>
          </cell>
          <cell r="B12220">
            <v>80.23</v>
          </cell>
        </row>
        <row r="12221">
          <cell r="A12221" t="str">
            <v>13.330.0023-0</v>
          </cell>
          <cell r="B12221">
            <v>94.13</v>
          </cell>
        </row>
        <row r="12222">
          <cell r="A12222" t="str">
            <v>13.330.0023-A</v>
          </cell>
          <cell r="B12222">
            <v>83.52</v>
          </cell>
        </row>
        <row r="12223">
          <cell r="A12223" t="str">
            <v>13.330.0024-0</v>
          </cell>
          <cell r="B12223">
            <v>90.92</v>
          </cell>
        </row>
        <row r="12224">
          <cell r="A12224" t="str">
            <v>13.330.0024-A</v>
          </cell>
          <cell r="B12224">
            <v>80.23</v>
          </cell>
        </row>
        <row r="12225">
          <cell r="A12225" t="str">
            <v>13.330.0025-0</v>
          </cell>
          <cell r="B12225">
            <v>49.09</v>
          </cell>
        </row>
        <row r="12226">
          <cell r="A12226" t="str">
            <v>13.330.0025-A</v>
          </cell>
          <cell r="B12226">
            <v>42.83</v>
          </cell>
        </row>
        <row r="12227">
          <cell r="A12227" t="str">
            <v>13.330.0028-0</v>
          </cell>
          <cell r="B12227">
            <v>24.96</v>
          </cell>
        </row>
        <row r="12228">
          <cell r="A12228" t="str">
            <v>13.330.0028-A</v>
          </cell>
          <cell r="B12228">
            <v>21.83</v>
          </cell>
        </row>
        <row r="12229">
          <cell r="A12229" t="str">
            <v>13.330.0030-0</v>
          </cell>
          <cell r="B12229">
            <v>61.59</v>
          </cell>
        </row>
        <row r="12230">
          <cell r="A12230" t="str">
            <v>13.330.0030-A</v>
          </cell>
          <cell r="B12230">
            <v>53.73</v>
          </cell>
        </row>
        <row r="12231">
          <cell r="A12231" t="str">
            <v>13.330.0031-0</v>
          </cell>
          <cell r="B12231">
            <v>18.489999999999998</v>
          </cell>
        </row>
        <row r="12232">
          <cell r="A12232" t="str">
            <v>13.330.0031-A</v>
          </cell>
          <cell r="B12232">
            <v>16.28</v>
          </cell>
        </row>
        <row r="12233">
          <cell r="A12233" t="str">
            <v>13.330.0033-0</v>
          </cell>
          <cell r="B12233">
            <v>21.98</v>
          </cell>
        </row>
        <row r="12234">
          <cell r="A12234" t="str">
            <v>13.330.0033-A</v>
          </cell>
          <cell r="B12234">
            <v>19.350000000000001</v>
          </cell>
        </row>
        <row r="12235">
          <cell r="A12235" t="str">
            <v>13.330.0034-0</v>
          </cell>
          <cell r="B12235">
            <v>29.35</v>
          </cell>
        </row>
        <row r="12236">
          <cell r="A12236" t="str">
            <v>13.330.0034-A</v>
          </cell>
          <cell r="B12236">
            <v>25.95</v>
          </cell>
        </row>
        <row r="12237">
          <cell r="A12237" t="str">
            <v>13.330.0035-0</v>
          </cell>
          <cell r="B12237">
            <v>51.24</v>
          </cell>
        </row>
        <row r="12238">
          <cell r="A12238" t="str">
            <v>13.330.0035-A</v>
          </cell>
          <cell r="B12238">
            <v>44.96</v>
          </cell>
        </row>
        <row r="12239">
          <cell r="A12239" t="str">
            <v>13.330.0036-0</v>
          </cell>
          <cell r="B12239">
            <v>24.83</v>
          </cell>
        </row>
        <row r="12240">
          <cell r="A12240" t="str">
            <v>13.330.0036-A</v>
          </cell>
          <cell r="B12240">
            <v>22.15</v>
          </cell>
        </row>
        <row r="12241">
          <cell r="A12241" t="str">
            <v>13.330.0050-0</v>
          </cell>
          <cell r="B12241">
            <v>78.75</v>
          </cell>
        </row>
        <row r="12242">
          <cell r="A12242" t="str">
            <v>13.330.0050-A</v>
          </cell>
          <cell r="B12242">
            <v>72.510000000000005</v>
          </cell>
        </row>
        <row r="12243">
          <cell r="A12243" t="str">
            <v>13.330.0051-0</v>
          </cell>
          <cell r="B12243">
            <v>82.96</v>
          </cell>
        </row>
        <row r="12244">
          <cell r="A12244" t="str">
            <v>13.330.0051-A</v>
          </cell>
          <cell r="B12244">
            <v>76.78</v>
          </cell>
        </row>
        <row r="12245">
          <cell r="A12245" t="str">
            <v>13.330.0060-0</v>
          </cell>
          <cell r="B12245">
            <v>95.6</v>
          </cell>
        </row>
        <row r="12246">
          <cell r="A12246" t="str">
            <v>13.330.0060-A</v>
          </cell>
          <cell r="B12246">
            <v>88.29</v>
          </cell>
        </row>
        <row r="12247">
          <cell r="A12247" t="str">
            <v>13.330.0061-0</v>
          </cell>
          <cell r="B12247">
            <v>99.82</v>
          </cell>
        </row>
        <row r="12248">
          <cell r="A12248" t="str">
            <v>13.330.0061-A</v>
          </cell>
          <cell r="B12248">
            <v>92.56</v>
          </cell>
        </row>
        <row r="12249">
          <cell r="A12249" t="str">
            <v>13.330.0070-0</v>
          </cell>
          <cell r="B12249">
            <v>124.72</v>
          </cell>
        </row>
        <row r="12250">
          <cell r="A12250" t="str">
            <v>13.330.0070-A</v>
          </cell>
          <cell r="B12250">
            <v>118.47</v>
          </cell>
        </row>
        <row r="12251">
          <cell r="A12251" t="str">
            <v>13.330.0071-0</v>
          </cell>
          <cell r="B12251">
            <v>128.93</v>
          </cell>
        </row>
        <row r="12252">
          <cell r="A12252" t="str">
            <v>13.330.0071-A</v>
          </cell>
          <cell r="B12252">
            <v>122.75</v>
          </cell>
        </row>
        <row r="12253">
          <cell r="A12253" t="str">
            <v>13.330.0075-0</v>
          </cell>
          <cell r="B12253">
            <v>64.22</v>
          </cell>
        </row>
        <row r="12254">
          <cell r="A12254" t="str">
            <v>13.330.0075-A</v>
          </cell>
          <cell r="B12254">
            <v>58.78</v>
          </cell>
        </row>
        <row r="12255">
          <cell r="A12255" t="str">
            <v>13.330.0076-0</v>
          </cell>
          <cell r="B12255">
            <v>68.430000000000007</v>
          </cell>
        </row>
        <row r="12256">
          <cell r="A12256" t="str">
            <v>13.330.0076-A</v>
          </cell>
          <cell r="B12256">
            <v>63.05</v>
          </cell>
        </row>
        <row r="12257">
          <cell r="A12257" t="str">
            <v>13.330.0078-0</v>
          </cell>
          <cell r="B12257">
            <v>55.72</v>
          </cell>
        </row>
        <row r="12258">
          <cell r="A12258" t="str">
            <v>13.330.0078-A</v>
          </cell>
          <cell r="B12258">
            <v>51.18</v>
          </cell>
        </row>
        <row r="12259">
          <cell r="A12259" t="str">
            <v>13.330.0079-0</v>
          </cell>
          <cell r="B12259">
            <v>64.19</v>
          </cell>
        </row>
        <row r="12260">
          <cell r="A12260" t="str">
            <v>13.330.0079-A</v>
          </cell>
          <cell r="B12260">
            <v>59.05</v>
          </cell>
        </row>
        <row r="12261">
          <cell r="A12261" t="str">
            <v>13.330.0100-0</v>
          </cell>
          <cell r="B12261">
            <v>32.83</v>
          </cell>
        </row>
        <row r="12262">
          <cell r="A12262" t="str">
            <v>13.330.0100-A</v>
          </cell>
          <cell r="B12262">
            <v>29.32</v>
          </cell>
        </row>
        <row r="12263">
          <cell r="A12263" t="str">
            <v>13.330.0101-0</v>
          </cell>
          <cell r="B12263">
            <v>32.479999999999997</v>
          </cell>
        </row>
        <row r="12264">
          <cell r="A12264" t="str">
            <v>13.330.0101-A</v>
          </cell>
          <cell r="B12264">
            <v>29.11</v>
          </cell>
        </row>
        <row r="12265">
          <cell r="A12265" t="str">
            <v>13.330.0110-0</v>
          </cell>
          <cell r="B12265">
            <v>37.15</v>
          </cell>
        </row>
        <row r="12266">
          <cell r="A12266" t="str">
            <v>13.330.0110-A</v>
          </cell>
          <cell r="B12266">
            <v>33.46</v>
          </cell>
        </row>
        <row r="12267">
          <cell r="A12267" t="str">
            <v>13.330.0111-0</v>
          </cell>
          <cell r="B12267">
            <v>36.840000000000003</v>
          </cell>
        </row>
        <row r="12268">
          <cell r="A12268" t="str">
            <v>13.330.0111-A</v>
          </cell>
          <cell r="B12268">
            <v>33.340000000000003</v>
          </cell>
        </row>
        <row r="12269">
          <cell r="A12269" t="str">
            <v>13.330.0500-0</v>
          </cell>
          <cell r="B12269">
            <v>57.4</v>
          </cell>
        </row>
        <row r="12270">
          <cell r="A12270" t="str">
            <v>13.330.0500-A</v>
          </cell>
          <cell r="B12270">
            <v>51.18</v>
          </cell>
        </row>
        <row r="12271">
          <cell r="A12271" t="str">
            <v>13.331.0015-0</v>
          </cell>
          <cell r="B12271">
            <v>156.1</v>
          </cell>
        </row>
        <row r="12272">
          <cell r="A12272" t="str">
            <v>13.331.0015-A</v>
          </cell>
          <cell r="B12272">
            <v>150.21</v>
          </cell>
        </row>
        <row r="12273">
          <cell r="A12273" t="str">
            <v>13.331.0016-0</v>
          </cell>
          <cell r="B12273">
            <v>165.23</v>
          </cell>
        </row>
        <row r="12274">
          <cell r="A12274" t="str">
            <v>13.331.0016-A</v>
          </cell>
          <cell r="B12274">
            <v>158.47999999999999</v>
          </cell>
        </row>
        <row r="12275">
          <cell r="A12275" t="str">
            <v>13.331.0017-0</v>
          </cell>
          <cell r="B12275">
            <v>148.01</v>
          </cell>
        </row>
        <row r="12276">
          <cell r="A12276" t="str">
            <v>13.331.0017-A</v>
          </cell>
          <cell r="B12276">
            <v>142.12</v>
          </cell>
        </row>
        <row r="12277">
          <cell r="A12277" t="str">
            <v>13.331.0050-0</v>
          </cell>
          <cell r="B12277">
            <v>39.49</v>
          </cell>
        </row>
        <row r="12278">
          <cell r="A12278" t="str">
            <v>13.331.0050-A</v>
          </cell>
          <cell r="B12278">
            <v>35.97</v>
          </cell>
        </row>
        <row r="12279">
          <cell r="A12279" t="str">
            <v>13.331.0051-0</v>
          </cell>
          <cell r="B12279">
            <v>39.04</v>
          </cell>
        </row>
        <row r="12280">
          <cell r="A12280" t="str">
            <v>13.331.0051-A</v>
          </cell>
          <cell r="B12280">
            <v>35.68</v>
          </cell>
        </row>
        <row r="12281">
          <cell r="A12281" t="str">
            <v>13.332.0010-0</v>
          </cell>
          <cell r="B12281">
            <v>104.68</v>
          </cell>
        </row>
        <row r="12282">
          <cell r="A12282" t="str">
            <v>13.332.0010-A</v>
          </cell>
          <cell r="B12282">
            <v>97.92</v>
          </cell>
        </row>
        <row r="12283">
          <cell r="A12283" t="str">
            <v>13.332.0011-0</v>
          </cell>
          <cell r="B12283">
            <v>95.55</v>
          </cell>
        </row>
        <row r="12284">
          <cell r="A12284" t="str">
            <v>13.332.0011-A</v>
          </cell>
          <cell r="B12284">
            <v>89.65</v>
          </cell>
        </row>
        <row r="12285">
          <cell r="A12285" t="str">
            <v>13.332.0012-0</v>
          </cell>
          <cell r="B12285">
            <v>87.45</v>
          </cell>
        </row>
        <row r="12286">
          <cell r="A12286" t="str">
            <v>13.332.0012-A</v>
          </cell>
          <cell r="B12286">
            <v>81.56</v>
          </cell>
        </row>
        <row r="12287">
          <cell r="A12287" t="str">
            <v>13.333.0010-0</v>
          </cell>
          <cell r="B12287">
            <v>121.98</v>
          </cell>
        </row>
        <row r="12288">
          <cell r="A12288" t="str">
            <v>13.333.0010-A</v>
          </cell>
          <cell r="B12288">
            <v>115.23</v>
          </cell>
        </row>
        <row r="12289">
          <cell r="A12289" t="str">
            <v>13.333.0011-0</v>
          </cell>
          <cell r="B12289">
            <v>104.76</v>
          </cell>
        </row>
        <row r="12290">
          <cell r="A12290" t="str">
            <v>13.333.0011-A</v>
          </cell>
          <cell r="B12290">
            <v>98.87</v>
          </cell>
        </row>
        <row r="12291">
          <cell r="A12291" t="str">
            <v>13.333.0015-0</v>
          </cell>
          <cell r="B12291">
            <v>121.98</v>
          </cell>
        </row>
        <row r="12292">
          <cell r="A12292" t="str">
            <v>13.333.0015-A</v>
          </cell>
          <cell r="B12292">
            <v>115.23</v>
          </cell>
        </row>
        <row r="12293">
          <cell r="A12293" t="str">
            <v>13.333.0016-0</v>
          </cell>
          <cell r="B12293">
            <v>104.76</v>
          </cell>
        </row>
        <row r="12294">
          <cell r="A12294" t="str">
            <v>13.333.0016-A</v>
          </cell>
          <cell r="B12294">
            <v>98.87</v>
          </cell>
        </row>
        <row r="12295">
          <cell r="A12295" t="str">
            <v>13.335.0030-0</v>
          </cell>
          <cell r="B12295">
            <v>135.69999999999999</v>
          </cell>
        </row>
        <row r="12296">
          <cell r="A12296" t="str">
            <v>13.335.0030-A</v>
          </cell>
          <cell r="B12296">
            <v>124.39</v>
          </cell>
        </row>
        <row r="12297">
          <cell r="A12297" t="str">
            <v>13.345.0015-0</v>
          </cell>
          <cell r="B12297">
            <v>322.89</v>
          </cell>
        </row>
        <row r="12298">
          <cell r="A12298" t="str">
            <v>13.345.0015-A</v>
          </cell>
          <cell r="B12298">
            <v>312.32</v>
          </cell>
        </row>
        <row r="12299">
          <cell r="A12299" t="str">
            <v>13.345.0016-0</v>
          </cell>
          <cell r="B12299">
            <v>364.89</v>
          </cell>
        </row>
        <row r="12300">
          <cell r="A12300" t="str">
            <v>13.345.0016-A</v>
          </cell>
          <cell r="B12300">
            <v>354.32</v>
          </cell>
        </row>
        <row r="12301">
          <cell r="A12301" t="str">
            <v>13.345.0017-0</v>
          </cell>
          <cell r="B12301">
            <v>307.95999999999998</v>
          </cell>
        </row>
        <row r="12302">
          <cell r="A12302" t="str">
            <v>13.345.0017-A</v>
          </cell>
          <cell r="B12302">
            <v>297.68</v>
          </cell>
        </row>
        <row r="12303">
          <cell r="A12303" t="str">
            <v>13.345.0018-0</v>
          </cell>
          <cell r="B12303">
            <v>349.96</v>
          </cell>
        </row>
        <row r="12304">
          <cell r="A12304" t="str">
            <v>13.345.0018-A</v>
          </cell>
          <cell r="B12304">
            <v>339.68</v>
          </cell>
        </row>
        <row r="12305">
          <cell r="A12305" t="str">
            <v>13.345.0020-0</v>
          </cell>
          <cell r="B12305">
            <v>49.46</v>
          </cell>
        </row>
        <row r="12306">
          <cell r="A12306" t="str">
            <v>13.345.0020-A</v>
          </cell>
          <cell r="B12306">
            <v>46.32</v>
          </cell>
        </row>
        <row r="12307">
          <cell r="A12307" t="str">
            <v>13.345.0021-0</v>
          </cell>
          <cell r="B12307">
            <v>47.05</v>
          </cell>
        </row>
        <row r="12308">
          <cell r="A12308" t="str">
            <v>13.345.0021-A</v>
          </cell>
          <cell r="B12308">
            <v>44</v>
          </cell>
        </row>
        <row r="12309">
          <cell r="A12309" t="str">
            <v>13.345.0025-0</v>
          </cell>
          <cell r="B12309">
            <v>54.99</v>
          </cell>
        </row>
        <row r="12310">
          <cell r="A12310" t="str">
            <v>13.345.0025-A</v>
          </cell>
          <cell r="B12310">
            <v>52.78</v>
          </cell>
        </row>
        <row r="12311">
          <cell r="A12311" t="str">
            <v>13.345.0026-0</v>
          </cell>
          <cell r="B12311">
            <v>52.6</v>
          </cell>
        </row>
        <row r="12312">
          <cell r="A12312" t="str">
            <v>13.345.0026-A</v>
          </cell>
          <cell r="B12312">
            <v>50.43</v>
          </cell>
        </row>
        <row r="12313">
          <cell r="A12313" t="str">
            <v>13.345.0030-0</v>
          </cell>
          <cell r="B12313">
            <v>60.48</v>
          </cell>
        </row>
        <row r="12314">
          <cell r="A12314" t="str">
            <v>13.345.0030-A</v>
          </cell>
          <cell r="B12314">
            <v>58.26</v>
          </cell>
        </row>
        <row r="12315">
          <cell r="A12315" t="str">
            <v>13.345.0031-0</v>
          </cell>
          <cell r="B12315">
            <v>57.8</v>
          </cell>
        </row>
        <row r="12316">
          <cell r="A12316" t="str">
            <v>13.345.0031-A</v>
          </cell>
          <cell r="B12316">
            <v>55.63</v>
          </cell>
        </row>
        <row r="12317">
          <cell r="A12317" t="str">
            <v>13.345.0035-0</v>
          </cell>
          <cell r="B12317">
            <v>87.95</v>
          </cell>
        </row>
        <row r="12318">
          <cell r="A12318" t="str">
            <v>13.345.0035-A</v>
          </cell>
          <cell r="B12318">
            <v>85.7</v>
          </cell>
        </row>
        <row r="12319">
          <cell r="A12319" t="str">
            <v>13.345.0036-0</v>
          </cell>
          <cell r="B12319">
            <v>83.8</v>
          </cell>
        </row>
        <row r="12320">
          <cell r="A12320" t="str">
            <v>13.345.0036-A</v>
          </cell>
          <cell r="B12320">
            <v>81.63</v>
          </cell>
        </row>
        <row r="12321">
          <cell r="A12321" t="str">
            <v>13.345.0040-0</v>
          </cell>
          <cell r="B12321">
            <v>144.08000000000001</v>
          </cell>
        </row>
        <row r="12322">
          <cell r="A12322" t="str">
            <v>13.345.0040-A</v>
          </cell>
          <cell r="B12322">
            <v>141.74</v>
          </cell>
        </row>
        <row r="12323">
          <cell r="A12323" t="str">
            <v>13.345.0041-0</v>
          </cell>
          <cell r="B12323">
            <v>135.80000000000001</v>
          </cell>
        </row>
        <row r="12324">
          <cell r="A12324" t="str">
            <v>13.345.0041-A</v>
          </cell>
          <cell r="B12324">
            <v>133.63</v>
          </cell>
        </row>
        <row r="12325">
          <cell r="A12325" t="str">
            <v>13.345.0055-0</v>
          </cell>
          <cell r="B12325">
            <v>59.48</v>
          </cell>
        </row>
        <row r="12326">
          <cell r="A12326" t="str">
            <v>13.345.0055-A</v>
          </cell>
          <cell r="B12326">
            <v>57.16</v>
          </cell>
        </row>
        <row r="12327">
          <cell r="A12327" t="str">
            <v>13.345.0056-0</v>
          </cell>
          <cell r="B12327">
            <v>55.8</v>
          </cell>
        </row>
        <row r="12328">
          <cell r="A12328" t="str">
            <v>13.345.0056-A</v>
          </cell>
          <cell r="B12328">
            <v>53.63</v>
          </cell>
        </row>
        <row r="12329">
          <cell r="A12329" t="str">
            <v>13.345.0060-0</v>
          </cell>
          <cell r="B12329">
            <v>114.92</v>
          </cell>
        </row>
        <row r="12330">
          <cell r="A12330" t="str">
            <v>13.345.0060-A</v>
          </cell>
          <cell r="B12330">
            <v>110.49</v>
          </cell>
        </row>
        <row r="12331">
          <cell r="A12331" t="str">
            <v>13.345.0061-0</v>
          </cell>
          <cell r="B12331">
            <v>110.4</v>
          </cell>
        </row>
        <row r="12332">
          <cell r="A12332" t="str">
            <v>13.345.0061-A</v>
          </cell>
          <cell r="B12332">
            <v>106.07</v>
          </cell>
        </row>
        <row r="12333">
          <cell r="A12333" t="str">
            <v>13.345.0065-0</v>
          </cell>
          <cell r="B12333">
            <v>118.31</v>
          </cell>
        </row>
        <row r="12334">
          <cell r="A12334" t="str">
            <v>13.345.0065-A</v>
          </cell>
          <cell r="B12334">
            <v>113.87</v>
          </cell>
        </row>
        <row r="12335">
          <cell r="A12335" t="str">
            <v>13.345.0066-0</v>
          </cell>
          <cell r="B12335">
            <v>113</v>
          </cell>
        </row>
        <row r="12336">
          <cell r="A12336" t="str">
            <v>13.345.0066-A</v>
          </cell>
          <cell r="B12336">
            <v>108.67</v>
          </cell>
        </row>
        <row r="12337">
          <cell r="A12337" t="str">
            <v>13.348.0010-0</v>
          </cell>
          <cell r="B12337">
            <v>246.6</v>
          </cell>
        </row>
        <row r="12338">
          <cell r="A12338" t="str">
            <v>13.348.0010-A</v>
          </cell>
          <cell r="B12338">
            <v>236.03</v>
          </cell>
        </row>
        <row r="12339">
          <cell r="A12339" t="str">
            <v>13.348.0011-0</v>
          </cell>
          <cell r="B12339">
            <v>234.46</v>
          </cell>
        </row>
        <row r="12340">
          <cell r="A12340" t="str">
            <v>13.348.0011-A</v>
          </cell>
          <cell r="B12340">
            <v>224.18</v>
          </cell>
        </row>
        <row r="12341">
          <cell r="A12341" t="str">
            <v>13.348.0012-0</v>
          </cell>
          <cell r="B12341">
            <v>360.24</v>
          </cell>
        </row>
        <row r="12342">
          <cell r="A12342" t="str">
            <v>13.348.0012-A</v>
          </cell>
          <cell r="B12342">
            <v>352.53</v>
          </cell>
        </row>
        <row r="12343">
          <cell r="A12343" t="str">
            <v>13.348.0030-0</v>
          </cell>
          <cell r="B12343">
            <v>42.8</v>
          </cell>
        </row>
        <row r="12344">
          <cell r="A12344" t="str">
            <v>13.348.0030-A</v>
          </cell>
          <cell r="B12344">
            <v>39.68</v>
          </cell>
        </row>
        <row r="12345">
          <cell r="A12345" t="str">
            <v>13.348.0031-0</v>
          </cell>
          <cell r="B12345">
            <v>41.41</v>
          </cell>
        </row>
        <row r="12346">
          <cell r="A12346" t="str">
            <v>13.348.0031-A</v>
          </cell>
          <cell r="B12346">
            <v>38.35</v>
          </cell>
        </row>
        <row r="12347">
          <cell r="A12347" t="str">
            <v>13.348.0040-0</v>
          </cell>
          <cell r="B12347">
            <v>73.66</v>
          </cell>
        </row>
        <row r="12348">
          <cell r="A12348" t="str">
            <v>13.348.0040-A</v>
          </cell>
          <cell r="B12348">
            <v>69.33</v>
          </cell>
        </row>
        <row r="12349">
          <cell r="A12349" t="str">
            <v>13.348.0041-0</v>
          </cell>
          <cell r="B12349">
            <v>69.319999999999993</v>
          </cell>
        </row>
        <row r="12350">
          <cell r="A12350" t="str">
            <v>13.348.0041-A</v>
          </cell>
          <cell r="B12350">
            <v>65.11</v>
          </cell>
        </row>
        <row r="12351">
          <cell r="A12351" t="str">
            <v>13.348.0045-0</v>
          </cell>
          <cell r="B12351">
            <v>38.78</v>
          </cell>
        </row>
        <row r="12352">
          <cell r="A12352" t="str">
            <v>13.348.0045-A</v>
          </cell>
          <cell r="B12352">
            <v>36.44</v>
          </cell>
        </row>
        <row r="12353">
          <cell r="A12353" t="str">
            <v>13.348.0046-0</v>
          </cell>
          <cell r="B12353">
            <v>34.659999999999997</v>
          </cell>
        </row>
        <row r="12354">
          <cell r="A12354" t="str">
            <v>13.348.0046-A</v>
          </cell>
          <cell r="B12354">
            <v>32.5</v>
          </cell>
        </row>
        <row r="12355">
          <cell r="A12355" t="str">
            <v>13.348.0050-0</v>
          </cell>
          <cell r="B12355">
            <v>42.32</v>
          </cell>
        </row>
        <row r="12356">
          <cell r="A12356" t="str">
            <v>13.348.0050-A</v>
          </cell>
          <cell r="B12356">
            <v>39.64</v>
          </cell>
        </row>
        <row r="12357">
          <cell r="A12357" t="str">
            <v>13.348.0051-0</v>
          </cell>
          <cell r="B12357">
            <v>39.4</v>
          </cell>
        </row>
        <row r="12358">
          <cell r="A12358" t="str">
            <v>13.348.0051-A</v>
          </cell>
          <cell r="B12358">
            <v>36.869999999999997</v>
          </cell>
        </row>
        <row r="12359">
          <cell r="A12359" t="str">
            <v>13.348.0055-0</v>
          </cell>
          <cell r="B12359">
            <v>66.31</v>
          </cell>
        </row>
        <row r="12360">
          <cell r="A12360" t="str">
            <v>13.348.0055-A</v>
          </cell>
          <cell r="B12360">
            <v>63.89</v>
          </cell>
        </row>
        <row r="12361">
          <cell r="A12361" t="str">
            <v>13.348.0056-0</v>
          </cell>
          <cell r="B12361">
            <v>63.74</v>
          </cell>
        </row>
        <row r="12362">
          <cell r="A12362" t="str">
            <v>13.348.0056-A</v>
          </cell>
          <cell r="B12362">
            <v>61.21</v>
          </cell>
        </row>
        <row r="12363">
          <cell r="A12363" t="str">
            <v>13.348.0070-0</v>
          </cell>
          <cell r="B12363">
            <v>41.69</v>
          </cell>
        </row>
        <row r="12364">
          <cell r="A12364" t="str">
            <v>13.348.0070-A</v>
          </cell>
          <cell r="B12364">
            <v>39.49</v>
          </cell>
        </row>
        <row r="12365">
          <cell r="A12365" t="str">
            <v>13.348.0071-0</v>
          </cell>
          <cell r="B12365">
            <v>39.619999999999997</v>
          </cell>
        </row>
        <row r="12366">
          <cell r="A12366" t="str">
            <v>13.348.0071-A</v>
          </cell>
          <cell r="B12366">
            <v>37.46</v>
          </cell>
        </row>
        <row r="12367">
          <cell r="A12367" t="str">
            <v>13.348.0075-0</v>
          </cell>
          <cell r="B12367">
            <v>50.75</v>
          </cell>
        </row>
        <row r="12368">
          <cell r="A12368" t="str">
            <v>13.348.0075-A</v>
          </cell>
          <cell r="B12368">
            <v>48.54</v>
          </cell>
        </row>
        <row r="12369">
          <cell r="A12369" t="str">
            <v>13.348.0076-0</v>
          </cell>
          <cell r="B12369">
            <v>48.36</v>
          </cell>
        </row>
        <row r="12370">
          <cell r="A12370" t="str">
            <v>13.348.0076-A</v>
          </cell>
          <cell r="B12370">
            <v>46.19</v>
          </cell>
        </row>
        <row r="12371">
          <cell r="A12371" t="str">
            <v>13.348.0080-0</v>
          </cell>
          <cell r="B12371">
            <v>61.9</v>
          </cell>
        </row>
        <row r="12372">
          <cell r="A12372" t="str">
            <v>13.348.0080-A</v>
          </cell>
          <cell r="B12372">
            <v>59.66</v>
          </cell>
        </row>
        <row r="12373">
          <cell r="A12373" t="str">
            <v>13.348.0081-0</v>
          </cell>
          <cell r="B12373">
            <v>57.92</v>
          </cell>
        </row>
        <row r="12374">
          <cell r="A12374" t="str">
            <v>13.348.0081-A</v>
          </cell>
          <cell r="B12374">
            <v>55.76</v>
          </cell>
        </row>
        <row r="12375">
          <cell r="A12375" t="str">
            <v>13.365.0010-0</v>
          </cell>
          <cell r="B12375">
            <v>533.84</v>
          </cell>
        </row>
        <row r="12376">
          <cell r="A12376" t="str">
            <v>13.365.0010-A</v>
          </cell>
          <cell r="B12376">
            <v>523.27</v>
          </cell>
        </row>
        <row r="12377">
          <cell r="A12377" t="str">
            <v>13.365.0011-0</v>
          </cell>
          <cell r="B12377">
            <v>517.96</v>
          </cell>
        </row>
        <row r="12378">
          <cell r="A12378" t="str">
            <v>13.365.0011-A</v>
          </cell>
          <cell r="B12378">
            <v>507.68</v>
          </cell>
        </row>
        <row r="12379">
          <cell r="A12379" t="str">
            <v>13.365.0015-0</v>
          </cell>
          <cell r="B12379">
            <v>612.59</v>
          </cell>
        </row>
        <row r="12380">
          <cell r="A12380" t="str">
            <v>13.365.0015-A</v>
          </cell>
          <cell r="B12380">
            <v>602.02</v>
          </cell>
        </row>
        <row r="12381">
          <cell r="A12381" t="str">
            <v>13.365.0016-0</v>
          </cell>
          <cell r="B12381">
            <v>596.71</v>
          </cell>
        </row>
        <row r="12382">
          <cell r="A12382" t="str">
            <v>13.365.0016-A</v>
          </cell>
          <cell r="B12382">
            <v>586.42999999999995</v>
          </cell>
        </row>
        <row r="12383">
          <cell r="A12383" t="str">
            <v>13.365.0020-0</v>
          </cell>
          <cell r="B12383">
            <v>71.16</v>
          </cell>
        </row>
        <row r="12384">
          <cell r="A12384" t="str">
            <v>13.365.0020-A</v>
          </cell>
          <cell r="B12384">
            <v>68.03</v>
          </cell>
        </row>
        <row r="12385">
          <cell r="A12385" t="str">
            <v>13.365.0021-0</v>
          </cell>
          <cell r="B12385">
            <v>69.05</v>
          </cell>
        </row>
        <row r="12386">
          <cell r="A12386" t="str">
            <v>13.365.0021-A</v>
          </cell>
          <cell r="B12386">
            <v>66</v>
          </cell>
        </row>
        <row r="12387">
          <cell r="A12387" t="str">
            <v>13.365.0025-0</v>
          </cell>
          <cell r="B12387">
            <v>87.79</v>
          </cell>
        </row>
        <row r="12388">
          <cell r="A12388" t="str">
            <v>13.365.0025-A</v>
          </cell>
          <cell r="B12388">
            <v>85.58</v>
          </cell>
        </row>
        <row r="12389">
          <cell r="A12389" t="str">
            <v>13.365.0026-0</v>
          </cell>
          <cell r="B12389">
            <v>85.5</v>
          </cell>
        </row>
        <row r="12390">
          <cell r="A12390" t="str">
            <v>13.365.0026-A</v>
          </cell>
          <cell r="B12390">
            <v>83.33</v>
          </cell>
        </row>
        <row r="12391">
          <cell r="A12391" t="str">
            <v>13.365.0030-0</v>
          </cell>
          <cell r="B12391">
            <v>98.14</v>
          </cell>
        </row>
        <row r="12392">
          <cell r="A12392" t="str">
            <v>13.365.0030-A</v>
          </cell>
          <cell r="B12392">
            <v>95.92</v>
          </cell>
        </row>
        <row r="12393">
          <cell r="A12393" t="str">
            <v>13.365.0031-0</v>
          </cell>
          <cell r="B12393">
            <v>95.4</v>
          </cell>
        </row>
        <row r="12394">
          <cell r="A12394" t="str">
            <v>13.365.0031-A</v>
          </cell>
          <cell r="B12394">
            <v>93.23</v>
          </cell>
        </row>
        <row r="12395">
          <cell r="A12395" t="str">
            <v>13.365.0035-0</v>
          </cell>
          <cell r="B12395">
            <v>149.28</v>
          </cell>
        </row>
        <row r="12396">
          <cell r="A12396" t="str">
            <v>13.365.0035-A</v>
          </cell>
          <cell r="B12396">
            <v>147.03</v>
          </cell>
        </row>
        <row r="12397">
          <cell r="A12397" t="str">
            <v>13.365.0036-0</v>
          </cell>
          <cell r="B12397">
            <v>144.9</v>
          </cell>
        </row>
        <row r="12398">
          <cell r="A12398" t="str">
            <v>13.365.0036-A</v>
          </cell>
          <cell r="B12398">
            <v>142.72999999999999</v>
          </cell>
        </row>
        <row r="12399">
          <cell r="A12399" t="str">
            <v>13.365.0055-0</v>
          </cell>
          <cell r="B12399">
            <v>95.67</v>
          </cell>
        </row>
        <row r="12400">
          <cell r="A12400" t="str">
            <v>13.365.0055-A</v>
          </cell>
          <cell r="B12400">
            <v>93.35</v>
          </cell>
        </row>
        <row r="12401">
          <cell r="A12401" t="str">
            <v>13.365.0056-0</v>
          </cell>
          <cell r="B12401">
            <v>91.8</v>
          </cell>
        </row>
        <row r="12402">
          <cell r="A12402" t="str">
            <v>13.365.0056-A</v>
          </cell>
          <cell r="B12402">
            <v>89.63</v>
          </cell>
        </row>
        <row r="12403">
          <cell r="A12403" t="str">
            <v>13.365.0060-0</v>
          </cell>
          <cell r="B12403">
            <v>185.15</v>
          </cell>
        </row>
        <row r="12404">
          <cell r="A12404" t="str">
            <v>13.365.0060-A</v>
          </cell>
          <cell r="B12404">
            <v>180.83</v>
          </cell>
        </row>
        <row r="12405">
          <cell r="A12405" t="str">
            <v>13.365.0061-0</v>
          </cell>
          <cell r="B12405">
            <v>180.09</v>
          </cell>
        </row>
        <row r="12406">
          <cell r="A12406" t="str">
            <v>13.365.0061-A</v>
          </cell>
          <cell r="B12406">
            <v>175.87</v>
          </cell>
        </row>
        <row r="12407">
          <cell r="A12407" t="str">
            <v>13.365.0065-0</v>
          </cell>
          <cell r="B12407">
            <v>190.64</v>
          </cell>
        </row>
        <row r="12408">
          <cell r="A12408" t="str">
            <v>13.365.0065-A</v>
          </cell>
          <cell r="B12408">
            <v>186.3</v>
          </cell>
        </row>
        <row r="12409">
          <cell r="A12409" t="str">
            <v>13.365.0066-0</v>
          </cell>
          <cell r="B12409">
            <v>185.04</v>
          </cell>
        </row>
        <row r="12410">
          <cell r="A12410" t="str">
            <v>13.365.0066-A</v>
          </cell>
          <cell r="B12410">
            <v>180.82</v>
          </cell>
        </row>
        <row r="12411">
          <cell r="A12411" t="str">
            <v>13.365.0075-0</v>
          </cell>
          <cell r="B12411">
            <v>157.61000000000001</v>
          </cell>
        </row>
        <row r="12412">
          <cell r="A12412" t="str">
            <v>13.365.0075-A</v>
          </cell>
          <cell r="B12412">
            <v>147.34</v>
          </cell>
        </row>
        <row r="12413">
          <cell r="A12413" t="str">
            <v>13.365.0076-0</v>
          </cell>
          <cell r="B12413">
            <v>148.44</v>
          </cell>
        </row>
        <row r="12414">
          <cell r="A12414" t="str">
            <v>13.365.0076-A</v>
          </cell>
          <cell r="B12414">
            <v>138.16</v>
          </cell>
        </row>
        <row r="12415">
          <cell r="A12415" t="str">
            <v>13.365.0078-0</v>
          </cell>
          <cell r="B12415">
            <v>122.23</v>
          </cell>
        </row>
        <row r="12416">
          <cell r="A12416" t="str">
            <v>13.365.0078-A</v>
          </cell>
          <cell r="B12416">
            <v>111.95</v>
          </cell>
        </row>
        <row r="12417">
          <cell r="A12417" t="str">
            <v>13.365.0079-0</v>
          </cell>
          <cell r="B12417">
            <v>113.06</v>
          </cell>
        </row>
        <row r="12418">
          <cell r="A12418" t="str">
            <v>13.365.0079-A</v>
          </cell>
          <cell r="B12418">
            <v>102.78</v>
          </cell>
        </row>
        <row r="12419">
          <cell r="A12419" t="str">
            <v>13.365.0083-0</v>
          </cell>
          <cell r="B12419">
            <v>38.25</v>
          </cell>
        </row>
        <row r="12420">
          <cell r="A12420" t="str">
            <v>13.365.0083-A</v>
          </cell>
          <cell r="B12420">
            <v>35.11</v>
          </cell>
        </row>
        <row r="12421">
          <cell r="A12421" t="str">
            <v>13.365.0084-0</v>
          </cell>
          <cell r="B12421">
            <v>33.840000000000003</v>
          </cell>
        </row>
        <row r="12422">
          <cell r="A12422" t="str">
            <v>13.365.0084-A</v>
          </cell>
          <cell r="B12422">
            <v>30.78</v>
          </cell>
        </row>
        <row r="12423">
          <cell r="A12423" t="str">
            <v>13.365.0085-0</v>
          </cell>
          <cell r="B12423">
            <v>46.43</v>
          </cell>
        </row>
        <row r="12424">
          <cell r="A12424" t="str">
            <v>13.365.0085-A</v>
          </cell>
          <cell r="B12424">
            <v>42.1</v>
          </cell>
        </row>
        <row r="12425">
          <cell r="A12425" t="str">
            <v>13.365.0086-0</v>
          </cell>
          <cell r="B12425">
            <v>41.08</v>
          </cell>
        </row>
        <row r="12426">
          <cell r="A12426" t="str">
            <v>13.365.0086-A</v>
          </cell>
          <cell r="B12426">
            <v>36.86</v>
          </cell>
        </row>
        <row r="12427">
          <cell r="A12427" t="str">
            <v>13.365.0087-0</v>
          </cell>
          <cell r="B12427">
            <v>30.63</v>
          </cell>
        </row>
        <row r="12428">
          <cell r="A12428" t="str">
            <v>13.365.0087-A</v>
          </cell>
          <cell r="B12428">
            <v>28.29</v>
          </cell>
        </row>
        <row r="12429">
          <cell r="A12429" t="str">
            <v>13.365.0088-0</v>
          </cell>
          <cell r="B12429">
            <v>20.71</v>
          </cell>
        </row>
        <row r="12430">
          <cell r="A12430" t="str">
            <v>13.365.0088-A</v>
          </cell>
          <cell r="B12430">
            <v>18.55</v>
          </cell>
        </row>
        <row r="12431">
          <cell r="A12431" t="str">
            <v>13.365.0100-0</v>
          </cell>
          <cell r="B12431">
            <v>43.21</v>
          </cell>
        </row>
        <row r="12432">
          <cell r="A12432" t="str">
            <v>13.365.0100-A</v>
          </cell>
          <cell r="B12432">
            <v>40.96</v>
          </cell>
        </row>
        <row r="12433">
          <cell r="A12433" t="str">
            <v>13.365.0101-0</v>
          </cell>
          <cell r="B12433">
            <v>38.26</v>
          </cell>
        </row>
        <row r="12434">
          <cell r="A12434" t="str">
            <v>13.365.0101-A</v>
          </cell>
          <cell r="B12434">
            <v>36.090000000000003</v>
          </cell>
        </row>
        <row r="12435">
          <cell r="A12435" t="str">
            <v>13.365.0150-0</v>
          </cell>
          <cell r="B12435">
            <v>52.77</v>
          </cell>
        </row>
        <row r="12436">
          <cell r="A12436" t="str">
            <v>13.365.0150-A</v>
          </cell>
          <cell r="B12436">
            <v>50.09</v>
          </cell>
        </row>
        <row r="12437">
          <cell r="A12437" t="str">
            <v>13.365.0151-0</v>
          </cell>
          <cell r="B12437">
            <v>49.85</v>
          </cell>
        </row>
        <row r="12438">
          <cell r="A12438" t="str">
            <v>13.365.0151-A</v>
          </cell>
          <cell r="B12438">
            <v>47.32</v>
          </cell>
        </row>
        <row r="12439">
          <cell r="A12439" t="str">
            <v>13.365.0155-0</v>
          </cell>
          <cell r="B12439">
            <v>58.25</v>
          </cell>
        </row>
        <row r="12440">
          <cell r="A12440" t="str">
            <v>13.365.0155-A</v>
          </cell>
          <cell r="B12440">
            <v>55.46</v>
          </cell>
        </row>
        <row r="12441">
          <cell r="A12441" t="str">
            <v>13.365.0156-0</v>
          </cell>
          <cell r="B12441">
            <v>50.22</v>
          </cell>
        </row>
        <row r="12442">
          <cell r="A12442" t="str">
            <v>13.365.0156-A</v>
          </cell>
          <cell r="B12442">
            <v>48.05</v>
          </cell>
        </row>
        <row r="12443">
          <cell r="A12443" t="str">
            <v>13.365.0170-0</v>
          </cell>
          <cell r="B12443">
            <v>22.19</v>
          </cell>
        </row>
        <row r="12444">
          <cell r="A12444" t="str">
            <v>13.365.0170-A</v>
          </cell>
          <cell r="B12444">
            <v>19.98</v>
          </cell>
        </row>
        <row r="12445">
          <cell r="A12445" t="str">
            <v>13.365.0171-0</v>
          </cell>
          <cell r="B12445">
            <v>19.89</v>
          </cell>
        </row>
        <row r="12446">
          <cell r="A12446" t="str">
            <v>13.365.0171-A</v>
          </cell>
          <cell r="B12446">
            <v>17.73</v>
          </cell>
        </row>
        <row r="12447">
          <cell r="A12447" t="str">
            <v>13.365.0175-0</v>
          </cell>
          <cell r="B12447">
            <v>25.63</v>
          </cell>
        </row>
        <row r="12448">
          <cell r="A12448" t="str">
            <v>13.365.0175-A</v>
          </cell>
          <cell r="B12448">
            <v>23.41</v>
          </cell>
        </row>
        <row r="12449">
          <cell r="A12449" t="str">
            <v>13.365.0176-0</v>
          </cell>
          <cell r="B12449">
            <v>22.95</v>
          </cell>
        </row>
        <row r="12450">
          <cell r="A12450" t="str">
            <v>13.365.0176-A</v>
          </cell>
          <cell r="B12450">
            <v>20.78</v>
          </cell>
        </row>
        <row r="12451">
          <cell r="A12451" t="str">
            <v>13.365.0180-0</v>
          </cell>
          <cell r="B12451">
            <v>54.64</v>
          </cell>
        </row>
        <row r="12452">
          <cell r="A12452" t="str">
            <v>13.365.0180-A</v>
          </cell>
          <cell r="B12452">
            <v>52.38</v>
          </cell>
        </row>
        <row r="12453">
          <cell r="A12453" t="str">
            <v>13.365.0181-0</v>
          </cell>
          <cell r="B12453">
            <v>50.22</v>
          </cell>
        </row>
        <row r="12454">
          <cell r="A12454" t="str">
            <v>13.365.0181-A</v>
          </cell>
          <cell r="B12454">
            <v>48.05</v>
          </cell>
        </row>
        <row r="12455">
          <cell r="A12455" t="str">
            <v>13.366.0010-0</v>
          </cell>
          <cell r="B12455">
            <v>153.65</v>
          </cell>
        </row>
        <row r="12456">
          <cell r="A12456" t="str">
            <v>13.366.0010-A</v>
          </cell>
          <cell r="B12456">
            <v>142.59</v>
          </cell>
        </row>
        <row r="12457">
          <cell r="A12457" t="str">
            <v>13.366.0011-0</v>
          </cell>
          <cell r="B12457">
            <v>121.72</v>
          </cell>
        </row>
        <row r="12458">
          <cell r="A12458" t="str">
            <v>13.366.0011-A</v>
          </cell>
          <cell r="B12458">
            <v>111.44</v>
          </cell>
        </row>
        <row r="12459">
          <cell r="A12459" t="str">
            <v>13.368.0010-0</v>
          </cell>
          <cell r="B12459">
            <v>242.61</v>
          </cell>
        </row>
        <row r="12460">
          <cell r="A12460" t="str">
            <v>13.368.0010-A</v>
          </cell>
          <cell r="B12460">
            <v>236.89</v>
          </cell>
        </row>
        <row r="12461">
          <cell r="A12461" t="str">
            <v>13.368.0011-0</v>
          </cell>
          <cell r="B12461">
            <v>216.98</v>
          </cell>
        </row>
        <row r="12462">
          <cell r="A12462" t="str">
            <v>13.368.0011-A</v>
          </cell>
          <cell r="B12462">
            <v>211.84</v>
          </cell>
        </row>
        <row r="12463">
          <cell r="A12463" t="str">
            <v>13.368.0012-0</v>
          </cell>
          <cell r="B12463">
            <v>280.86</v>
          </cell>
        </row>
        <row r="12464">
          <cell r="A12464" t="str">
            <v>13.368.0012-A</v>
          </cell>
          <cell r="B12464">
            <v>269.8</v>
          </cell>
        </row>
        <row r="12465">
          <cell r="A12465" t="str">
            <v>13.368.0013-0</v>
          </cell>
          <cell r="B12465">
            <v>255.46</v>
          </cell>
        </row>
        <row r="12466">
          <cell r="A12466" t="str">
            <v>13.368.0013-A</v>
          </cell>
          <cell r="B12466">
            <v>245.18</v>
          </cell>
        </row>
        <row r="12467">
          <cell r="A12467" t="str">
            <v>13.368.0015-0</v>
          </cell>
          <cell r="B12467">
            <v>316.08999999999997</v>
          </cell>
        </row>
        <row r="12468">
          <cell r="A12468" t="str">
            <v>13.368.0015-A</v>
          </cell>
          <cell r="B12468">
            <v>310.37</v>
          </cell>
        </row>
        <row r="12469">
          <cell r="A12469" t="str">
            <v>13.368.0016-0</v>
          </cell>
          <cell r="B12469">
            <v>290.45</v>
          </cell>
        </row>
        <row r="12470">
          <cell r="A12470" t="str">
            <v>13.368.0016-A</v>
          </cell>
          <cell r="B12470">
            <v>285.32</v>
          </cell>
        </row>
        <row r="12471">
          <cell r="A12471" t="str">
            <v>13.369.0010-0</v>
          </cell>
          <cell r="B12471">
            <v>266.85000000000002</v>
          </cell>
        </row>
        <row r="12472">
          <cell r="A12472" t="str">
            <v>13.369.0010-A</v>
          </cell>
          <cell r="B12472">
            <v>258.56</v>
          </cell>
        </row>
        <row r="12473">
          <cell r="A12473" t="str">
            <v>13.369.0011-0</v>
          </cell>
          <cell r="B12473">
            <v>241.21</v>
          </cell>
        </row>
        <row r="12474">
          <cell r="A12474" t="str">
            <v>13.369.0011-A</v>
          </cell>
          <cell r="B12474">
            <v>233.5</v>
          </cell>
        </row>
        <row r="12475">
          <cell r="A12475" t="str">
            <v>13.369.0015-0</v>
          </cell>
          <cell r="B12475">
            <v>186.44</v>
          </cell>
        </row>
        <row r="12476">
          <cell r="A12476" t="str">
            <v>13.369.0015-A</v>
          </cell>
          <cell r="B12476">
            <v>178.15</v>
          </cell>
        </row>
        <row r="12477">
          <cell r="A12477" t="str">
            <v>13.369.0016-0</v>
          </cell>
          <cell r="B12477">
            <v>160.81</v>
          </cell>
        </row>
        <row r="12478">
          <cell r="A12478" t="str">
            <v>13.369.0016-A</v>
          </cell>
          <cell r="B12478">
            <v>153.1</v>
          </cell>
        </row>
        <row r="12479">
          <cell r="A12479" t="str">
            <v>13.369.0020-0</v>
          </cell>
          <cell r="B12479">
            <v>127.8</v>
          </cell>
        </row>
        <row r="12480">
          <cell r="A12480" t="str">
            <v>13.369.0020-A</v>
          </cell>
          <cell r="B12480">
            <v>119.51</v>
          </cell>
        </row>
        <row r="12481">
          <cell r="A12481" t="str">
            <v>13.369.0021-0</v>
          </cell>
          <cell r="B12481">
            <v>102.16</v>
          </cell>
        </row>
        <row r="12482">
          <cell r="A12482" t="str">
            <v>13.369.0021-A</v>
          </cell>
          <cell r="B12482">
            <v>94.45</v>
          </cell>
        </row>
        <row r="12483">
          <cell r="A12483" t="str">
            <v>13.369.0025-0</v>
          </cell>
          <cell r="B12483">
            <v>181.87</v>
          </cell>
        </row>
        <row r="12484">
          <cell r="A12484" t="str">
            <v>13.369.0025-A</v>
          </cell>
          <cell r="B12484">
            <v>176.07</v>
          </cell>
        </row>
        <row r="12485">
          <cell r="A12485" t="str">
            <v>13.369.0026-0</v>
          </cell>
          <cell r="B12485">
            <v>162.18</v>
          </cell>
        </row>
        <row r="12486">
          <cell r="A12486" t="str">
            <v>13.369.0026-A</v>
          </cell>
          <cell r="B12486">
            <v>157.04</v>
          </cell>
        </row>
        <row r="12487">
          <cell r="A12487" t="str">
            <v>13.370.0010-0</v>
          </cell>
          <cell r="B12487">
            <v>47.71</v>
          </cell>
        </row>
        <row r="12488">
          <cell r="A12488" t="str">
            <v>13.370.0010-A</v>
          </cell>
          <cell r="B12488">
            <v>43.94</v>
          </cell>
        </row>
        <row r="12489">
          <cell r="A12489" t="str">
            <v>13.370.0015-0</v>
          </cell>
          <cell r="B12489">
            <v>46.5</v>
          </cell>
        </row>
        <row r="12490">
          <cell r="A12490" t="str">
            <v>13.370.0015-A</v>
          </cell>
          <cell r="B12490">
            <v>43.43</v>
          </cell>
        </row>
        <row r="12491">
          <cell r="A12491" t="str">
            <v>13.370.0020-0</v>
          </cell>
          <cell r="B12491">
            <v>52.89</v>
          </cell>
        </row>
        <row r="12492">
          <cell r="A12492" t="str">
            <v>13.370.0020-A</v>
          </cell>
          <cell r="B12492">
            <v>49.53</v>
          </cell>
        </row>
        <row r="12493">
          <cell r="A12493" t="str">
            <v>13.370.0025-0</v>
          </cell>
          <cell r="B12493">
            <v>62.95</v>
          </cell>
        </row>
        <row r="12494">
          <cell r="A12494" t="str">
            <v>13.370.0025-A</v>
          </cell>
          <cell r="B12494">
            <v>59.18</v>
          </cell>
        </row>
        <row r="12495">
          <cell r="A12495" t="str">
            <v>13.370.0040-0</v>
          </cell>
          <cell r="B12495">
            <v>58.33</v>
          </cell>
        </row>
        <row r="12496">
          <cell r="A12496" t="str">
            <v>13.370.0040-A</v>
          </cell>
          <cell r="B12496">
            <v>53.48</v>
          </cell>
        </row>
        <row r="12497">
          <cell r="A12497" t="str">
            <v>13.370.0045-0</v>
          </cell>
          <cell r="B12497">
            <v>67.87</v>
          </cell>
        </row>
        <row r="12498">
          <cell r="A12498" t="str">
            <v>13.370.0045-A</v>
          </cell>
          <cell r="B12498">
            <v>62.43</v>
          </cell>
        </row>
        <row r="12499">
          <cell r="A12499" t="str">
            <v>13.370.0050-0</v>
          </cell>
          <cell r="B12499">
            <v>63.01</v>
          </cell>
        </row>
        <row r="12500">
          <cell r="A12500" t="str">
            <v>13.370.0050-A</v>
          </cell>
          <cell r="B12500">
            <v>57.75</v>
          </cell>
        </row>
        <row r="12501">
          <cell r="A12501" t="str">
            <v>13.370.0055-0</v>
          </cell>
          <cell r="B12501">
            <v>67.599999999999994</v>
          </cell>
        </row>
        <row r="12502">
          <cell r="A12502" t="str">
            <v>13.370.0055-A</v>
          </cell>
          <cell r="B12502">
            <v>61.46</v>
          </cell>
        </row>
        <row r="12503">
          <cell r="A12503" t="str">
            <v>13.370.0060-0</v>
          </cell>
          <cell r="B12503">
            <v>48.04</v>
          </cell>
        </row>
        <row r="12504">
          <cell r="A12504" t="str">
            <v>13.370.0060-A</v>
          </cell>
          <cell r="B12504">
            <v>42.97</v>
          </cell>
        </row>
        <row r="12505">
          <cell r="A12505" t="str">
            <v>13.371.0010-0</v>
          </cell>
          <cell r="B12505">
            <v>47.88</v>
          </cell>
        </row>
        <row r="12506">
          <cell r="A12506" t="str">
            <v>13.371.0010-A</v>
          </cell>
          <cell r="B12506">
            <v>44.59</v>
          </cell>
        </row>
        <row r="12507">
          <cell r="A12507" t="str">
            <v>13.371.0015-0</v>
          </cell>
          <cell r="B12507">
            <v>47.12</v>
          </cell>
        </row>
        <row r="12508">
          <cell r="A12508" t="str">
            <v>13.371.0015-A</v>
          </cell>
          <cell r="B12508">
            <v>44.47</v>
          </cell>
        </row>
        <row r="12509">
          <cell r="A12509" t="str">
            <v>13.371.0020-0</v>
          </cell>
          <cell r="B12509">
            <v>53.37</v>
          </cell>
        </row>
        <row r="12510">
          <cell r="A12510" t="str">
            <v>13.371.0020-A</v>
          </cell>
          <cell r="B12510">
            <v>50.54</v>
          </cell>
        </row>
        <row r="12511">
          <cell r="A12511" t="str">
            <v>13.371.0025-0</v>
          </cell>
          <cell r="B12511">
            <v>62.75</v>
          </cell>
        </row>
        <row r="12512">
          <cell r="A12512" t="str">
            <v>13.371.0025-A</v>
          </cell>
          <cell r="B12512">
            <v>59.63</v>
          </cell>
        </row>
        <row r="12513">
          <cell r="A12513" t="str">
            <v>13.373.0010-0</v>
          </cell>
          <cell r="B12513">
            <v>26.36</v>
          </cell>
        </row>
        <row r="12514">
          <cell r="A12514" t="str">
            <v>13.373.0010-A</v>
          </cell>
          <cell r="B12514">
            <v>23.66</v>
          </cell>
        </row>
        <row r="12515">
          <cell r="A12515" t="str">
            <v>13.373.0020-0</v>
          </cell>
          <cell r="B12515">
            <v>83.91</v>
          </cell>
        </row>
        <row r="12516">
          <cell r="A12516" t="str">
            <v>13.373.0020-A</v>
          </cell>
          <cell r="B12516">
            <v>78.8</v>
          </cell>
        </row>
        <row r="12517">
          <cell r="A12517" t="str">
            <v>13.373.0021-0</v>
          </cell>
          <cell r="B12517">
            <v>66.89</v>
          </cell>
        </row>
        <row r="12518">
          <cell r="A12518" t="str">
            <v>13.373.0021-A</v>
          </cell>
          <cell r="B12518">
            <v>62.6</v>
          </cell>
        </row>
        <row r="12519">
          <cell r="A12519" t="str">
            <v>13.373.0025-0</v>
          </cell>
          <cell r="B12519">
            <v>102.66</v>
          </cell>
        </row>
        <row r="12520">
          <cell r="A12520" t="str">
            <v>13.373.0025-A</v>
          </cell>
          <cell r="B12520">
            <v>95</v>
          </cell>
        </row>
        <row r="12521">
          <cell r="A12521" t="str">
            <v>13.373.0026-0</v>
          </cell>
          <cell r="B12521">
            <v>87.52</v>
          </cell>
        </row>
        <row r="12522">
          <cell r="A12522" t="str">
            <v>13.373.0026-A</v>
          </cell>
          <cell r="B12522">
            <v>80.34</v>
          </cell>
        </row>
        <row r="12523">
          <cell r="A12523" t="str">
            <v>13.373.0030-0</v>
          </cell>
          <cell r="B12523">
            <v>99.36</v>
          </cell>
        </row>
        <row r="12524">
          <cell r="A12524" t="str">
            <v>13.373.0030-A</v>
          </cell>
          <cell r="B12524">
            <v>94.25</v>
          </cell>
        </row>
        <row r="12525">
          <cell r="A12525" t="str">
            <v>13.373.0031-0</v>
          </cell>
          <cell r="B12525">
            <v>87.26</v>
          </cell>
        </row>
        <row r="12526">
          <cell r="A12526" t="str">
            <v>13.373.0031-A</v>
          </cell>
          <cell r="B12526">
            <v>82.22</v>
          </cell>
        </row>
        <row r="12527">
          <cell r="A12527" t="str">
            <v>13.373.0035-0</v>
          </cell>
          <cell r="B12527">
            <v>115.53</v>
          </cell>
        </row>
        <row r="12528">
          <cell r="A12528" t="str">
            <v>13.373.0035-A</v>
          </cell>
          <cell r="B12528">
            <v>110.42</v>
          </cell>
        </row>
        <row r="12529">
          <cell r="A12529" t="str">
            <v>13.373.0036-0</v>
          </cell>
          <cell r="B12529">
            <v>103.97</v>
          </cell>
        </row>
        <row r="12530">
          <cell r="A12530" t="str">
            <v>13.373.0036-A</v>
          </cell>
          <cell r="B12530">
            <v>98.86</v>
          </cell>
        </row>
        <row r="12531">
          <cell r="A12531" t="str">
            <v>13.375.0010-0</v>
          </cell>
          <cell r="B12531">
            <v>24.2</v>
          </cell>
        </row>
        <row r="12532">
          <cell r="A12532" t="str">
            <v>13.375.0010-A</v>
          </cell>
          <cell r="B12532">
            <v>23.1</v>
          </cell>
        </row>
        <row r="12533">
          <cell r="A12533" t="str">
            <v>13.375.0015-0</v>
          </cell>
          <cell r="B12533">
            <v>30.14</v>
          </cell>
        </row>
        <row r="12534">
          <cell r="A12534" t="str">
            <v>13.375.0015-A</v>
          </cell>
          <cell r="B12534">
            <v>28.76</v>
          </cell>
        </row>
        <row r="12535">
          <cell r="A12535" t="str">
            <v>13.380.0010-0</v>
          </cell>
          <cell r="B12535">
            <v>60.76</v>
          </cell>
        </row>
        <row r="12536">
          <cell r="A12536" t="str">
            <v>13.380.0010-A</v>
          </cell>
          <cell r="B12536">
            <v>55.71</v>
          </cell>
        </row>
        <row r="12537">
          <cell r="A12537" t="str">
            <v>13.380.0011-0</v>
          </cell>
          <cell r="B12537">
            <v>64.040000000000006</v>
          </cell>
        </row>
        <row r="12538">
          <cell r="A12538" t="str">
            <v>13.380.0011-A</v>
          </cell>
          <cell r="B12538">
            <v>58.99</v>
          </cell>
        </row>
        <row r="12539">
          <cell r="A12539" t="str">
            <v>13.380.0012-0</v>
          </cell>
          <cell r="B12539">
            <v>55.86</v>
          </cell>
        </row>
        <row r="12540">
          <cell r="A12540" t="str">
            <v>13.380.0012-A</v>
          </cell>
          <cell r="B12540">
            <v>50.81</v>
          </cell>
        </row>
        <row r="12541">
          <cell r="A12541" t="str">
            <v>13.380.0013-0</v>
          </cell>
          <cell r="B12541">
            <v>61.51</v>
          </cell>
        </row>
        <row r="12542">
          <cell r="A12542" t="str">
            <v>13.380.0013-A</v>
          </cell>
          <cell r="B12542">
            <v>56.46</v>
          </cell>
        </row>
        <row r="12543">
          <cell r="A12543" t="str">
            <v>13.380.0015-0</v>
          </cell>
          <cell r="B12543">
            <v>22.5</v>
          </cell>
        </row>
        <row r="12544">
          <cell r="A12544" t="str">
            <v>13.380.0015-A</v>
          </cell>
          <cell r="B12544">
            <v>19.7</v>
          </cell>
        </row>
        <row r="12545">
          <cell r="A12545" t="str">
            <v>13.380.0016-0</v>
          </cell>
          <cell r="B12545">
            <v>22.7</v>
          </cell>
        </row>
        <row r="12546">
          <cell r="A12546" t="str">
            <v>13.380.0016-A</v>
          </cell>
          <cell r="B12546">
            <v>19.899999999999999</v>
          </cell>
        </row>
        <row r="12547">
          <cell r="A12547" t="str">
            <v>13.380.0020-0</v>
          </cell>
          <cell r="B12547">
            <v>53.7</v>
          </cell>
        </row>
        <row r="12548">
          <cell r="A12548" t="str">
            <v>13.380.0020-A</v>
          </cell>
          <cell r="B12548">
            <v>48.4</v>
          </cell>
        </row>
        <row r="12549">
          <cell r="A12549" t="str">
            <v>13.380.0021-0</v>
          </cell>
          <cell r="B12549">
            <v>54.06</v>
          </cell>
        </row>
        <row r="12550">
          <cell r="A12550" t="str">
            <v>13.380.0021-A</v>
          </cell>
          <cell r="B12550">
            <v>48.76</v>
          </cell>
        </row>
        <row r="12551">
          <cell r="A12551" t="str">
            <v>13.380.0025-0</v>
          </cell>
          <cell r="B12551">
            <v>136.79</v>
          </cell>
        </row>
        <row r="12552">
          <cell r="A12552" t="str">
            <v>13.380.0025-A</v>
          </cell>
          <cell r="B12552">
            <v>121.84</v>
          </cell>
        </row>
        <row r="12553">
          <cell r="A12553" t="str">
            <v>13.380.0026-0</v>
          </cell>
          <cell r="B12553">
            <v>158</v>
          </cell>
        </row>
        <row r="12554">
          <cell r="A12554" t="str">
            <v>13.380.0026-A</v>
          </cell>
          <cell r="B12554">
            <v>140.84</v>
          </cell>
        </row>
        <row r="12555">
          <cell r="A12555" t="str">
            <v>13.380.0100-0</v>
          </cell>
          <cell r="B12555">
            <v>94.99</v>
          </cell>
        </row>
        <row r="12556">
          <cell r="A12556" t="str">
            <v>13.380.0100-A</v>
          </cell>
          <cell r="B12556">
            <v>83.77</v>
          </cell>
        </row>
        <row r="12557">
          <cell r="A12557" t="str">
            <v>13.380.0101-0</v>
          </cell>
          <cell r="B12557">
            <v>83.92</v>
          </cell>
        </row>
        <row r="12558">
          <cell r="A12558" t="str">
            <v>13.380.0101-A</v>
          </cell>
          <cell r="B12558">
            <v>72.69</v>
          </cell>
        </row>
        <row r="12559">
          <cell r="A12559" t="str">
            <v>13.381.0050-0</v>
          </cell>
          <cell r="B12559">
            <v>7.33</v>
          </cell>
        </row>
        <row r="12560">
          <cell r="A12560" t="str">
            <v>13.381.0050-A</v>
          </cell>
          <cell r="B12560">
            <v>6.51</v>
          </cell>
        </row>
        <row r="12561">
          <cell r="A12561" t="str">
            <v>13.381.0051-0</v>
          </cell>
          <cell r="B12561">
            <v>7.73</v>
          </cell>
        </row>
        <row r="12562">
          <cell r="A12562" t="str">
            <v>13.381.0051-A</v>
          </cell>
          <cell r="B12562">
            <v>6.91</v>
          </cell>
        </row>
        <row r="12563">
          <cell r="A12563" t="str">
            <v>13.381.0085-0</v>
          </cell>
          <cell r="B12563">
            <v>12.04</v>
          </cell>
        </row>
        <row r="12564">
          <cell r="A12564" t="str">
            <v>13.381.0085-A</v>
          </cell>
          <cell r="B12564">
            <v>11.23</v>
          </cell>
        </row>
        <row r="12565">
          <cell r="A12565" t="str">
            <v>13.382.0001-0</v>
          </cell>
          <cell r="B12565">
            <v>12.23</v>
          </cell>
        </row>
        <row r="12566">
          <cell r="A12566" t="str">
            <v>13.382.0001-A</v>
          </cell>
          <cell r="B12566">
            <v>10.67</v>
          </cell>
        </row>
        <row r="12567">
          <cell r="A12567" t="str">
            <v>13.383.0002-0</v>
          </cell>
          <cell r="B12567">
            <v>27.39</v>
          </cell>
        </row>
        <row r="12568">
          <cell r="A12568" t="str">
            <v>13.383.0002-A</v>
          </cell>
          <cell r="B12568">
            <v>25.13</v>
          </cell>
        </row>
        <row r="12569">
          <cell r="A12569" t="str">
            <v>13.383.0003-0</v>
          </cell>
          <cell r="B12569">
            <v>19.91</v>
          </cell>
        </row>
        <row r="12570">
          <cell r="A12570" t="str">
            <v>13.383.0003-A</v>
          </cell>
          <cell r="B12570">
            <v>18.37</v>
          </cell>
        </row>
        <row r="12571">
          <cell r="A12571" t="str">
            <v>13.384.0001-0</v>
          </cell>
          <cell r="B12571">
            <v>15.69</v>
          </cell>
        </row>
        <row r="12572">
          <cell r="A12572" t="str">
            <v>13.384.0001-A</v>
          </cell>
          <cell r="B12572">
            <v>13.64</v>
          </cell>
        </row>
        <row r="12573">
          <cell r="A12573" t="str">
            <v>13.384.0002-0</v>
          </cell>
          <cell r="B12573">
            <v>15.88</v>
          </cell>
        </row>
        <row r="12574">
          <cell r="A12574" t="str">
            <v>13.384.0002-A</v>
          </cell>
          <cell r="B12574">
            <v>13.82</v>
          </cell>
        </row>
        <row r="12575">
          <cell r="A12575" t="str">
            <v>13.385.0001-0</v>
          </cell>
          <cell r="B12575">
            <v>70.17</v>
          </cell>
        </row>
        <row r="12576">
          <cell r="A12576" t="str">
            <v>13.385.0001-A</v>
          </cell>
          <cell r="B12576">
            <v>70.17</v>
          </cell>
        </row>
        <row r="12577">
          <cell r="A12577" t="str">
            <v>13.385.0002-0</v>
          </cell>
          <cell r="B12577">
            <v>70.17</v>
          </cell>
        </row>
        <row r="12578">
          <cell r="A12578" t="str">
            <v>13.385.0002-A</v>
          </cell>
          <cell r="B12578">
            <v>70.17</v>
          </cell>
        </row>
        <row r="12579">
          <cell r="A12579" t="str">
            <v>13.385.0003-0</v>
          </cell>
          <cell r="B12579">
            <v>78.349999999999994</v>
          </cell>
        </row>
        <row r="12580">
          <cell r="A12580" t="str">
            <v>13.385.0003-A</v>
          </cell>
          <cell r="B12580">
            <v>78.349999999999994</v>
          </cell>
        </row>
        <row r="12581">
          <cell r="A12581" t="str">
            <v>13.385.0005-0</v>
          </cell>
          <cell r="B12581">
            <v>30.75</v>
          </cell>
        </row>
        <row r="12582">
          <cell r="A12582" t="str">
            <v>13.385.0005-A</v>
          </cell>
          <cell r="B12582">
            <v>30.75</v>
          </cell>
        </row>
        <row r="12583">
          <cell r="A12583" t="str">
            <v>13.385.0006-0</v>
          </cell>
          <cell r="B12583">
            <v>33.4</v>
          </cell>
        </row>
        <row r="12584">
          <cell r="A12584" t="str">
            <v>13.385.0006-A</v>
          </cell>
          <cell r="B12584">
            <v>33.4</v>
          </cell>
        </row>
        <row r="12585">
          <cell r="A12585" t="str">
            <v>13.385.0007-0</v>
          </cell>
          <cell r="B12585">
            <v>33.4</v>
          </cell>
        </row>
        <row r="12586">
          <cell r="A12586" t="str">
            <v>13.385.0007-A</v>
          </cell>
          <cell r="B12586">
            <v>33.4</v>
          </cell>
        </row>
        <row r="12587">
          <cell r="A12587" t="str">
            <v>13.385.0008-0</v>
          </cell>
          <cell r="B12587">
            <v>71.88</v>
          </cell>
        </row>
        <row r="12588">
          <cell r="A12588" t="str">
            <v>13.385.0008-A</v>
          </cell>
          <cell r="B12588">
            <v>71.88</v>
          </cell>
        </row>
        <row r="12589">
          <cell r="A12589" t="str">
            <v>13.385.0009-0</v>
          </cell>
          <cell r="B12589">
            <v>71.88</v>
          </cell>
        </row>
        <row r="12590">
          <cell r="A12590" t="str">
            <v>13.385.0009-A</v>
          </cell>
          <cell r="B12590">
            <v>71.88</v>
          </cell>
        </row>
        <row r="12591">
          <cell r="A12591" t="str">
            <v>13.385.0010-0</v>
          </cell>
          <cell r="B12591">
            <v>71.88</v>
          </cell>
        </row>
        <row r="12592">
          <cell r="A12592" t="str">
            <v>13.385.0010-A</v>
          </cell>
          <cell r="B12592">
            <v>71.88</v>
          </cell>
        </row>
        <row r="12593">
          <cell r="A12593" t="str">
            <v>13.385.0050-0</v>
          </cell>
          <cell r="B12593">
            <v>243.91</v>
          </cell>
        </row>
        <row r="12594">
          <cell r="A12594" t="str">
            <v>13.385.0050-A</v>
          </cell>
          <cell r="B12594">
            <v>230.2</v>
          </cell>
        </row>
        <row r="12595">
          <cell r="A12595" t="str">
            <v>13.385.0051-0</v>
          </cell>
          <cell r="B12595">
            <v>133.91999999999999</v>
          </cell>
        </row>
        <row r="12596">
          <cell r="A12596" t="str">
            <v>13.385.0051-A</v>
          </cell>
          <cell r="B12596">
            <v>124.72</v>
          </cell>
        </row>
        <row r="12597">
          <cell r="A12597" t="str">
            <v>13.385.0055-0</v>
          </cell>
          <cell r="B12597">
            <v>156.34</v>
          </cell>
        </row>
        <row r="12598">
          <cell r="A12598" t="str">
            <v>13.385.0055-A</v>
          </cell>
          <cell r="B12598">
            <v>145.4</v>
          </cell>
        </row>
        <row r="12599">
          <cell r="A12599" t="str">
            <v>13.385.0056-0</v>
          </cell>
          <cell r="B12599">
            <v>120.91</v>
          </cell>
        </row>
        <row r="12600">
          <cell r="A12600" t="str">
            <v>13.385.0056-A</v>
          </cell>
          <cell r="B12600">
            <v>113.2</v>
          </cell>
        </row>
        <row r="12601">
          <cell r="A12601" t="str">
            <v>13.385.0100-0</v>
          </cell>
          <cell r="B12601">
            <v>67.489999999999995</v>
          </cell>
        </row>
        <row r="12602">
          <cell r="A12602" t="str">
            <v>13.385.0100-A</v>
          </cell>
          <cell r="B12602">
            <v>62.59</v>
          </cell>
        </row>
        <row r="12603">
          <cell r="A12603" t="str">
            <v>13.385.0101-0</v>
          </cell>
          <cell r="B12603">
            <v>45.15</v>
          </cell>
        </row>
        <row r="12604">
          <cell r="A12604" t="str">
            <v>13.385.0101-A</v>
          </cell>
          <cell r="B12604">
            <v>42.25</v>
          </cell>
        </row>
        <row r="12605">
          <cell r="A12605" t="str">
            <v>13.390.0020-0</v>
          </cell>
          <cell r="B12605">
            <v>91.82</v>
          </cell>
        </row>
        <row r="12606">
          <cell r="A12606" t="str">
            <v>13.390.0020-A</v>
          </cell>
          <cell r="B12606">
            <v>89.14</v>
          </cell>
        </row>
        <row r="12607">
          <cell r="A12607" t="str">
            <v>13.390.0025-0</v>
          </cell>
          <cell r="B12607">
            <v>145.61000000000001</v>
          </cell>
        </row>
        <row r="12608">
          <cell r="A12608" t="str">
            <v>13.390.0025-A</v>
          </cell>
          <cell r="B12608">
            <v>142.94</v>
          </cell>
        </row>
        <row r="12609">
          <cell r="A12609" t="str">
            <v>13.390.0027-0</v>
          </cell>
          <cell r="B12609">
            <v>233.71</v>
          </cell>
        </row>
        <row r="12610">
          <cell r="A12610" t="str">
            <v>13.390.0027-A</v>
          </cell>
          <cell r="B12610">
            <v>231.03</v>
          </cell>
        </row>
        <row r="12611">
          <cell r="A12611" t="str">
            <v>13.390.0028-0</v>
          </cell>
          <cell r="B12611">
            <v>90.26</v>
          </cell>
        </row>
        <row r="12612">
          <cell r="A12612" t="str">
            <v>13.390.0028-A</v>
          </cell>
          <cell r="B12612">
            <v>87.58</v>
          </cell>
        </row>
        <row r="12613">
          <cell r="A12613" t="str">
            <v>13.390.0030-0</v>
          </cell>
          <cell r="B12613">
            <v>88.31</v>
          </cell>
        </row>
        <row r="12614">
          <cell r="A12614" t="str">
            <v>13.390.0030-A</v>
          </cell>
          <cell r="B12614">
            <v>85.63</v>
          </cell>
        </row>
        <row r="12615">
          <cell r="A12615" t="str">
            <v>13.390.0031-0</v>
          </cell>
          <cell r="B12615">
            <v>101.45</v>
          </cell>
        </row>
        <row r="12616">
          <cell r="A12616" t="str">
            <v>13.390.0031-A</v>
          </cell>
          <cell r="B12616">
            <v>98.77</v>
          </cell>
        </row>
        <row r="12617">
          <cell r="A12617" t="str">
            <v>13.390.0035-0</v>
          </cell>
          <cell r="B12617">
            <v>96.02</v>
          </cell>
        </row>
        <row r="12618">
          <cell r="A12618" t="str">
            <v>13.390.0035-A</v>
          </cell>
          <cell r="B12618">
            <v>93.34</v>
          </cell>
        </row>
        <row r="12619">
          <cell r="A12619" t="str">
            <v>13.390.0037-0</v>
          </cell>
          <cell r="B12619">
            <v>133.96</v>
          </cell>
        </row>
        <row r="12620">
          <cell r="A12620" t="str">
            <v>13.390.0037-A</v>
          </cell>
          <cell r="B12620">
            <v>131.28</v>
          </cell>
        </row>
        <row r="12621">
          <cell r="A12621" t="str">
            <v>13.390.0040-0</v>
          </cell>
          <cell r="B12621">
            <v>130.76</v>
          </cell>
        </row>
        <row r="12622">
          <cell r="A12622" t="str">
            <v>13.390.0040-A</v>
          </cell>
          <cell r="B12622">
            <v>128.08000000000001</v>
          </cell>
        </row>
        <row r="12623">
          <cell r="A12623" t="str">
            <v>13.390.0042-0</v>
          </cell>
          <cell r="B12623">
            <v>92.9</v>
          </cell>
        </row>
        <row r="12624">
          <cell r="A12624" t="str">
            <v>13.390.0042-A</v>
          </cell>
          <cell r="B12624">
            <v>90.23</v>
          </cell>
        </row>
        <row r="12625">
          <cell r="A12625" t="str">
            <v>13.390.0045-0</v>
          </cell>
          <cell r="B12625">
            <v>128.88999999999999</v>
          </cell>
        </row>
        <row r="12626">
          <cell r="A12626" t="str">
            <v>13.390.0045-A</v>
          </cell>
          <cell r="B12626">
            <v>126.21</v>
          </cell>
        </row>
        <row r="12627">
          <cell r="A12627" t="str">
            <v>13.390.0047-0</v>
          </cell>
          <cell r="B12627">
            <v>185.62</v>
          </cell>
        </row>
        <row r="12628">
          <cell r="A12628" t="str">
            <v>13.390.0047-A</v>
          </cell>
          <cell r="B12628">
            <v>182.94</v>
          </cell>
        </row>
        <row r="12629">
          <cell r="A12629" t="str">
            <v>13.390.0048-0</v>
          </cell>
          <cell r="B12629">
            <v>149.97999999999999</v>
          </cell>
        </row>
        <row r="12630">
          <cell r="A12630" t="str">
            <v>13.390.0048-A</v>
          </cell>
          <cell r="B12630">
            <v>147.30000000000001</v>
          </cell>
        </row>
        <row r="12631">
          <cell r="A12631" t="str">
            <v>13.390.0050-0</v>
          </cell>
          <cell r="B12631">
            <v>12.46</v>
          </cell>
        </row>
        <row r="12632">
          <cell r="A12632" t="str">
            <v>13.390.0050-A</v>
          </cell>
          <cell r="B12632">
            <v>12.23</v>
          </cell>
        </row>
        <row r="12633">
          <cell r="A12633" t="str">
            <v>13.390.0055-0</v>
          </cell>
          <cell r="B12633">
            <v>12.82</v>
          </cell>
        </row>
        <row r="12634">
          <cell r="A12634" t="str">
            <v>13.390.0055-A</v>
          </cell>
          <cell r="B12634">
            <v>12.34</v>
          </cell>
        </row>
        <row r="12635">
          <cell r="A12635" t="str">
            <v>13.390.0058-0</v>
          </cell>
          <cell r="B12635">
            <v>19.55</v>
          </cell>
        </row>
        <row r="12636">
          <cell r="A12636" t="str">
            <v>13.390.0058-A</v>
          </cell>
          <cell r="B12636">
            <v>19.07</v>
          </cell>
        </row>
        <row r="12637">
          <cell r="A12637" t="str">
            <v>13.390.0070-0</v>
          </cell>
          <cell r="B12637">
            <v>36.06</v>
          </cell>
        </row>
        <row r="12638">
          <cell r="A12638" t="str">
            <v>13.390.0070-A</v>
          </cell>
          <cell r="B12638">
            <v>33.65</v>
          </cell>
        </row>
        <row r="12639">
          <cell r="A12639" t="str">
            <v>13.390.0075-0</v>
          </cell>
          <cell r="B12639">
            <v>8.83</v>
          </cell>
        </row>
        <row r="12640">
          <cell r="A12640" t="str">
            <v>13.390.0075-A</v>
          </cell>
          <cell r="B12640">
            <v>8.35</v>
          </cell>
        </row>
        <row r="12641">
          <cell r="A12641" t="str">
            <v>13.391.0500-0</v>
          </cell>
          <cell r="B12641">
            <v>32.54</v>
          </cell>
        </row>
        <row r="12642">
          <cell r="A12642" t="str">
            <v>13.391.0500-A</v>
          </cell>
          <cell r="B12642">
            <v>28.94</v>
          </cell>
        </row>
        <row r="12643">
          <cell r="A12643" t="str">
            <v>13.395.0010-0</v>
          </cell>
          <cell r="B12643">
            <v>93.82</v>
          </cell>
        </row>
        <row r="12644">
          <cell r="A12644" t="str">
            <v>13.395.0010-A</v>
          </cell>
          <cell r="B12644">
            <v>93.3</v>
          </cell>
        </row>
        <row r="12645">
          <cell r="A12645" t="str">
            <v>13.395.0011-0</v>
          </cell>
          <cell r="B12645">
            <v>147.37</v>
          </cell>
        </row>
        <row r="12646">
          <cell r="A12646" t="str">
            <v>13.395.0011-A</v>
          </cell>
          <cell r="B12646">
            <v>146.85</v>
          </cell>
        </row>
        <row r="12647">
          <cell r="A12647" t="str">
            <v>13.395.0015-0</v>
          </cell>
          <cell r="B12647">
            <v>76.599999999999994</v>
          </cell>
        </row>
        <row r="12648">
          <cell r="A12648" t="str">
            <v>13.395.0015-A</v>
          </cell>
          <cell r="B12648">
            <v>76.08</v>
          </cell>
        </row>
        <row r="12649">
          <cell r="A12649" t="str">
            <v>13.395.0020-0</v>
          </cell>
          <cell r="B12649">
            <v>189.89</v>
          </cell>
        </row>
        <row r="12650">
          <cell r="A12650" t="str">
            <v>13.395.0020-A</v>
          </cell>
          <cell r="B12650">
            <v>189.38</v>
          </cell>
        </row>
        <row r="12651">
          <cell r="A12651" t="str">
            <v>13.395.0025-0</v>
          </cell>
          <cell r="B12651">
            <v>46.44</v>
          </cell>
        </row>
        <row r="12652">
          <cell r="A12652" t="str">
            <v>13.395.0025-A</v>
          </cell>
          <cell r="B12652">
            <v>45.93</v>
          </cell>
        </row>
        <row r="12653">
          <cell r="A12653" t="str">
            <v>13.395.0026-0</v>
          </cell>
          <cell r="B12653">
            <v>64.31</v>
          </cell>
        </row>
        <row r="12654">
          <cell r="A12654" t="str">
            <v>13.395.0026-A</v>
          </cell>
          <cell r="B12654">
            <v>63.8</v>
          </cell>
        </row>
        <row r="12655">
          <cell r="A12655" t="str">
            <v>13.398.0010-1</v>
          </cell>
          <cell r="B12655">
            <v>145.81</v>
          </cell>
        </row>
        <row r="12656">
          <cell r="A12656" t="str">
            <v>13.398.0010-B</v>
          </cell>
          <cell r="B12656">
            <v>141.29</v>
          </cell>
        </row>
        <row r="12657">
          <cell r="A12657" t="str">
            <v>13.398.0015-0</v>
          </cell>
          <cell r="B12657">
            <v>239.22</v>
          </cell>
        </row>
        <row r="12658">
          <cell r="A12658" t="str">
            <v>13.398.0015-A</v>
          </cell>
          <cell r="B12658">
            <v>231.33</v>
          </cell>
        </row>
        <row r="12659">
          <cell r="A12659" t="str">
            <v>13.398.0016-0</v>
          </cell>
          <cell r="B12659">
            <v>180.65</v>
          </cell>
        </row>
        <row r="12660">
          <cell r="A12660" t="str">
            <v>13.398.0016-A</v>
          </cell>
          <cell r="B12660">
            <v>176.54</v>
          </cell>
        </row>
        <row r="12661">
          <cell r="A12661" t="str">
            <v>13.398.0017-0</v>
          </cell>
          <cell r="B12661">
            <v>22.42</v>
          </cell>
        </row>
        <row r="12662">
          <cell r="A12662" t="str">
            <v>13.398.0017-A</v>
          </cell>
          <cell r="B12662">
            <v>20.96</v>
          </cell>
        </row>
        <row r="12663">
          <cell r="A12663" t="str">
            <v>13.398.0018-0</v>
          </cell>
          <cell r="B12663">
            <v>35.43</v>
          </cell>
        </row>
        <row r="12664">
          <cell r="A12664" t="str">
            <v>13.398.0018-A</v>
          </cell>
          <cell r="B12664">
            <v>33.97</v>
          </cell>
        </row>
        <row r="12665">
          <cell r="A12665" t="str">
            <v>13.398.0020-0</v>
          </cell>
          <cell r="B12665">
            <v>16.190000000000001</v>
          </cell>
        </row>
        <row r="12666">
          <cell r="A12666" t="str">
            <v>13.398.0020-A</v>
          </cell>
          <cell r="B12666">
            <v>14.85</v>
          </cell>
        </row>
        <row r="12667">
          <cell r="A12667" t="str">
            <v>13.398.0025-0</v>
          </cell>
          <cell r="B12667">
            <v>17.059999999999999</v>
          </cell>
        </row>
        <row r="12668">
          <cell r="A12668" t="str">
            <v>13.398.0025-A</v>
          </cell>
          <cell r="B12668">
            <v>15.72</v>
          </cell>
        </row>
        <row r="12669">
          <cell r="A12669" t="str">
            <v>13.398.0030-0</v>
          </cell>
          <cell r="B12669">
            <v>22.64</v>
          </cell>
        </row>
        <row r="12670">
          <cell r="A12670" t="str">
            <v>13.398.0030-A</v>
          </cell>
          <cell r="B12670">
            <v>21.3</v>
          </cell>
        </row>
        <row r="12671">
          <cell r="A12671" t="str">
            <v>13.410.0010-0</v>
          </cell>
          <cell r="B12671">
            <v>95.41</v>
          </cell>
        </row>
        <row r="12672">
          <cell r="A12672" t="str">
            <v>13.410.0010-A</v>
          </cell>
          <cell r="B12672">
            <v>90.91</v>
          </cell>
        </row>
        <row r="12673">
          <cell r="A12673" t="str">
            <v>13.410.0011-0</v>
          </cell>
          <cell r="B12673">
            <v>108.57</v>
          </cell>
        </row>
        <row r="12674">
          <cell r="A12674" t="str">
            <v>13.410.0011-A</v>
          </cell>
          <cell r="B12674">
            <v>102.31</v>
          </cell>
        </row>
        <row r="12675">
          <cell r="A12675" t="str">
            <v>13.410.0012-0</v>
          </cell>
          <cell r="B12675">
            <v>51.18</v>
          </cell>
        </row>
        <row r="12676">
          <cell r="A12676" t="str">
            <v>13.410.0012-A</v>
          </cell>
          <cell r="B12676">
            <v>51.18</v>
          </cell>
        </row>
        <row r="12677">
          <cell r="A12677" t="str">
            <v>13.410.0015-0</v>
          </cell>
          <cell r="B12677">
            <v>79.25</v>
          </cell>
        </row>
        <row r="12678">
          <cell r="A12678" t="str">
            <v>13.410.0015-A</v>
          </cell>
          <cell r="B12678">
            <v>76.900000000000006</v>
          </cell>
        </row>
        <row r="12679">
          <cell r="A12679" t="str">
            <v>13.410.0020-0</v>
          </cell>
          <cell r="B12679">
            <v>117.5</v>
          </cell>
        </row>
        <row r="12680">
          <cell r="A12680" t="str">
            <v>13.410.0020-A</v>
          </cell>
          <cell r="B12680">
            <v>110.04</v>
          </cell>
        </row>
        <row r="12681">
          <cell r="A12681" t="str">
            <v>13.410.0025-0</v>
          </cell>
          <cell r="B12681">
            <v>113.93</v>
          </cell>
        </row>
        <row r="12682">
          <cell r="A12682" t="str">
            <v>13.410.0025-A</v>
          </cell>
          <cell r="B12682">
            <v>106.95</v>
          </cell>
        </row>
        <row r="12683">
          <cell r="A12683" t="str">
            <v>13.410.0030-0</v>
          </cell>
          <cell r="B12683">
            <v>95.41</v>
          </cell>
        </row>
        <row r="12684">
          <cell r="A12684" t="str">
            <v>13.410.0030-A</v>
          </cell>
          <cell r="B12684">
            <v>90.91</v>
          </cell>
        </row>
        <row r="12685">
          <cell r="A12685" t="str">
            <v>13.411.0500-0</v>
          </cell>
          <cell r="B12685">
            <v>84.1</v>
          </cell>
        </row>
        <row r="12686">
          <cell r="A12686" t="str">
            <v>13.411.0500-A</v>
          </cell>
          <cell r="B12686">
            <v>73.819999999999993</v>
          </cell>
        </row>
        <row r="12687">
          <cell r="A12687" t="str">
            <v>13.413.0010-0</v>
          </cell>
          <cell r="B12687">
            <v>154.78</v>
          </cell>
        </row>
        <row r="12688">
          <cell r="A12688" t="str">
            <v>13.413.0010-A</v>
          </cell>
          <cell r="B12688">
            <v>147.25</v>
          </cell>
        </row>
        <row r="12689">
          <cell r="A12689" t="str">
            <v>13.413.0011-0</v>
          </cell>
          <cell r="B12689">
            <v>147.04</v>
          </cell>
        </row>
        <row r="12690">
          <cell r="A12690" t="str">
            <v>13.413.0011-A</v>
          </cell>
          <cell r="B12690">
            <v>139.74</v>
          </cell>
        </row>
        <row r="12691">
          <cell r="A12691" t="str">
            <v>13.413.0012-0</v>
          </cell>
          <cell r="B12691">
            <v>148.52000000000001</v>
          </cell>
        </row>
        <row r="12692">
          <cell r="A12692" t="str">
            <v>13.413.0012-A</v>
          </cell>
          <cell r="B12692">
            <v>140.99</v>
          </cell>
        </row>
        <row r="12693">
          <cell r="A12693" t="str">
            <v>13.413.0013-0</v>
          </cell>
          <cell r="B12693">
            <v>139.69</v>
          </cell>
        </row>
        <row r="12694">
          <cell r="A12694" t="str">
            <v>13.413.0013-A</v>
          </cell>
          <cell r="B12694">
            <v>132.38999999999999</v>
          </cell>
        </row>
        <row r="12695">
          <cell r="A12695" t="str">
            <v>13.413.0020-0</v>
          </cell>
          <cell r="B12695">
            <v>61.8</v>
          </cell>
        </row>
        <row r="12696">
          <cell r="A12696" t="str">
            <v>13.413.0020-A</v>
          </cell>
          <cell r="B12696">
            <v>56.94</v>
          </cell>
        </row>
        <row r="12697">
          <cell r="A12697" t="str">
            <v>13.413.0021-0</v>
          </cell>
          <cell r="B12697">
            <v>54.05</v>
          </cell>
        </row>
        <row r="12698">
          <cell r="A12698" t="str">
            <v>13.413.0021-A</v>
          </cell>
          <cell r="B12698">
            <v>49.43</v>
          </cell>
        </row>
        <row r="12699">
          <cell r="A12699" t="str">
            <v>13.413.0025-0</v>
          </cell>
          <cell r="B12699">
            <v>65</v>
          </cell>
        </row>
        <row r="12700">
          <cell r="A12700" t="str">
            <v>13.413.0025-A</v>
          </cell>
          <cell r="B12700">
            <v>59.62</v>
          </cell>
        </row>
        <row r="12701">
          <cell r="A12701" t="str">
            <v>13.413.0026-0</v>
          </cell>
          <cell r="B12701">
            <v>57.25</v>
          </cell>
        </row>
        <row r="12702">
          <cell r="A12702" t="str">
            <v>13.413.0026-A</v>
          </cell>
          <cell r="B12702">
            <v>52.11</v>
          </cell>
        </row>
        <row r="12703">
          <cell r="A12703" t="str">
            <v>13.413.0027-0</v>
          </cell>
          <cell r="B12703">
            <v>70.569999999999993</v>
          </cell>
        </row>
        <row r="12704">
          <cell r="A12704" t="str">
            <v>13.413.0027-A</v>
          </cell>
          <cell r="B12704">
            <v>65.7</v>
          </cell>
        </row>
        <row r="12705">
          <cell r="A12705" t="str">
            <v>13.413.0028-0</v>
          </cell>
          <cell r="B12705">
            <v>62.82</v>
          </cell>
        </row>
        <row r="12706">
          <cell r="A12706" t="str">
            <v>13.413.0028-A</v>
          </cell>
          <cell r="B12706">
            <v>58.19</v>
          </cell>
        </row>
        <row r="12707">
          <cell r="A12707" t="str">
            <v>13.413.0030-0</v>
          </cell>
          <cell r="B12707">
            <v>25.78</v>
          </cell>
        </row>
        <row r="12708">
          <cell r="A12708" t="str">
            <v>13.413.0030-A</v>
          </cell>
          <cell r="B12708">
            <v>23.13</v>
          </cell>
        </row>
        <row r="12709">
          <cell r="A12709" t="str">
            <v>13.413.0031-0</v>
          </cell>
          <cell r="B12709">
            <v>24.49</v>
          </cell>
        </row>
        <row r="12710">
          <cell r="A12710" t="str">
            <v>13.413.0031-A</v>
          </cell>
          <cell r="B12710">
            <v>21.92</v>
          </cell>
        </row>
        <row r="12711">
          <cell r="A12711" t="str">
            <v>13.413.0035-0</v>
          </cell>
          <cell r="B12711">
            <v>27.71</v>
          </cell>
        </row>
        <row r="12712">
          <cell r="A12712" t="str">
            <v>13.413.0035-A</v>
          </cell>
          <cell r="B12712">
            <v>25.09</v>
          </cell>
        </row>
        <row r="12713">
          <cell r="A12713" t="str">
            <v>13.413.0036-0</v>
          </cell>
          <cell r="B12713">
            <v>26.81</v>
          </cell>
        </row>
        <row r="12714">
          <cell r="A12714" t="str">
            <v>13.413.0036-A</v>
          </cell>
          <cell r="B12714">
            <v>24.24</v>
          </cell>
        </row>
        <row r="12715">
          <cell r="A12715" t="str">
            <v>13.415.0010-0</v>
          </cell>
          <cell r="B12715">
            <v>45.84</v>
          </cell>
        </row>
        <row r="12716">
          <cell r="A12716" t="str">
            <v>13.415.0010-A</v>
          </cell>
          <cell r="B12716">
            <v>43.78</v>
          </cell>
        </row>
        <row r="12717">
          <cell r="A12717" t="str">
            <v>13.415.0011-0</v>
          </cell>
          <cell r="B12717">
            <v>105.39</v>
          </cell>
        </row>
        <row r="12718">
          <cell r="A12718" t="str">
            <v>13.415.0011-A</v>
          </cell>
          <cell r="B12718">
            <v>102.71</v>
          </cell>
        </row>
        <row r="12719">
          <cell r="A12719" t="str">
            <v>13.415.0015-0</v>
          </cell>
          <cell r="B12719">
            <v>39.97</v>
          </cell>
        </row>
        <row r="12720">
          <cell r="A12720" t="str">
            <v>13.415.0015-A</v>
          </cell>
          <cell r="B12720">
            <v>38.33</v>
          </cell>
        </row>
        <row r="12721">
          <cell r="A12721" t="str">
            <v>13.415.0020-0</v>
          </cell>
          <cell r="B12721">
            <v>62.85</v>
          </cell>
        </row>
        <row r="12722">
          <cell r="A12722" t="str">
            <v>13.415.0020-A</v>
          </cell>
          <cell r="B12722">
            <v>60.21</v>
          </cell>
        </row>
        <row r="12723">
          <cell r="A12723" t="str">
            <v>13.416.0010-0</v>
          </cell>
          <cell r="B12723">
            <v>94.42</v>
          </cell>
        </row>
        <row r="12724">
          <cell r="A12724" t="str">
            <v>13.416.0010-A</v>
          </cell>
          <cell r="B12724">
            <v>91.75</v>
          </cell>
        </row>
        <row r="12725">
          <cell r="A12725" t="str">
            <v>13.416.0015-0</v>
          </cell>
          <cell r="B12725">
            <v>94.42</v>
          </cell>
        </row>
        <row r="12726">
          <cell r="A12726" t="str">
            <v>13.416.0015-A</v>
          </cell>
          <cell r="B12726">
            <v>91.75</v>
          </cell>
        </row>
        <row r="12727">
          <cell r="A12727" t="str">
            <v>13.440.0015-0</v>
          </cell>
          <cell r="B12727">
            <v>396.31</v>
          </cell>
        </row>
        <row r="12728">
          <cell r="A12728" t="str">
            <v>13.440.0015-A</v>
          </cell>
          <cell r="B12728">
            <v>380.89</v>
          </cell>
        </row>
        <row r="12729">
          <cell r="A12729" t="str">
            <v>13.440.0025-0</v>
          </cell>
          <cell r="B12729">
            <v>748.11</v>
          </cell>
        </row>
        <row r="12730">
          <cell r="A12730" t="str">
            <v>13.440.0025-A</v>
          </cell>
          <cell r="B12730">
            <v>732.7</v>
          </cell>
        </row>
        <row r="12731">
          <cell r="A12731" t="str">
            <v>13.440.0030-0</v>
          </cell>
          <cell r="B12731">
            <v>256.88</v>
          </cell>
        </row>
        <row r="12732">
          <cell r="A12732" t="str">
            <v>13.440.0030-A</v>
          </cell>
          <cell r="B12732">
            <v>251.74</v>
          </cell>
        </row>
        <row r="12733">
          <cell r="A12733" t="str">
            <v>13.440.0035-0</v>
          </cell>
          <cell r="B12733">
            <v>308.68</v>
          </cell>
        </row>
        <row r="12734">
          <cell r="A12734" t="str">
            <v>13.440.0035-A</v>
          </cell>
          <cell r="B12734">
            <v>305.60000000000002</v>
          </cell>
        </row>
        <row r="12735">
          <cell r="A12735" t="str">
            <v>13.460.0010-0</v>
          </cell>
          <cell r="B12735">
            <v>338.66</v>
          </cell>
        </row>
        <row r="12736">
          <cell r="A12736" t="str">
            <v>13.460.0010-A</v>
          </cell>
          <cell r="B12736">
            <v>327.94</v>
          </cell>
        </row>
        <row r="12737">
          <cell r="A12737" t="str">
            <v>13.460.0015-0</v>
          </cell>
          <cell r="B12737">
            <v>411.11</v>
          </cell>
        </row>
        <row r="12738">
          <cell r="A12738" t="str">
            <v>13.460.0015-A</v>
          </cell>
          <cell r="B12738">
            <v>400.39</v>
          </cell>
        </row>
        <row r="12739">
          <cell r="A12739" t="str">
            <v>13.460.0020-0</v>
          </cell>
          <cell r="B12739">
            <v>361.49</v>
          </cell>
        </row>
        <row r="12740">
          <cell r="A12740" t="str">
            <v>13.460.0020-A</v>
          </cell>
          <cell r="B12740">
            <v>350.78</v>
          </cell>
        </row>
        <row r="12741">
          <cell r="A12741" t="str">
            <v>13.462.0010-0</v>
          </cell>
          <cell r="B12741">
            <v>124.67</v>
          </cell>
        </row>
        <row r="12742">
          <cell r="A12742" t="str">
            <v>13.462.0010-A</v>
          </cell>
          <cell r="B12742">
            <v>117.87</v>
          </cell>
        </row>
        <row r="12743">
          <cell r="A12743" t="str">
            <v>13.462.0015-0</v>
          </cell>
          <cell r="B12743">
            <v>124.67</v>
          </cell>
        </row>
        <row r="12744">
          <cell r="A12744" t="str">
            <v>13.462.0015-A</v>
          </cell>
          <cell r="B12744">
            <v>117.87</v>
          </cell>
        </row>
        <row r="12745">
          <cell r="A12745" t="str">
            <v>13.462.0020-0</v>
          </cell>
          <cell r="B12745">
            <v>113.85</v>
          </cell>
        </row>
        <row r="12746">
          <cell r="A12746" t="str">
            <v>13.462.0020-A</v>
          </cell>
          <cell r="B12746">
            <v>107.75</v>
          </cell>
        </row>
        <row r="12747">
          <cell r="A12747" t="str">
            <v>13.462.0025-0</v>
          </cell>
          <cell r="B12747">
            <v>117.1</v>
          </cell>
        </row>
        <row r="12748">
          <cell r="A12748" t="str">
            <v>13.462.0025-A</v>
          </cell>
          <cell r="B12748">
            <v>111</v>
          </cell>
        </row>
        <row r="12749">
          <cell r="A12749" t="str">
            <v>13.468.0010-0</v>
          </cell>
          <cell r="B12749">
            <v>82.61</v>
          </cell>
        </row>
        <row r="12750">
          <cell r="A12750" t="str">
            <v>13.468.0010-A</v>
          </cell>
          <cell r="B12750">
            <v>74.599999999999994</v>
          </cell>
        </row>
        <row r="12751">
          <cell r="A12751" t="str">
            <v>13.469.0010-0</v>
          </cell>
          <cell r="B12751">
            <v>115.66</v>
          </cell>
        </row>
        <row r="12752">
          <cell r="A12752" t="str">
            <v>13.469.0010-A</v>
          </cell>
          <cell r="B12752">
            <v>108.16</v>
          </cell>
        </row>
        <row r="12753">
          <cell r="A12753" t="str">
            <v>14.001.0001-0</v>
          </cell>
          <cell r="B12753">
            <v>635.91</v>
          </cell>
        </row>
        <row r="12754">
          <cell r="A12754" t="str">
            <v>14.001.0001-A</v>
          </cell>
          <cell r="B12754">
            <v>631.36</v>
          </cell>
        </row>
        <row r="12755">
          <cell r="A12755" t="str">
            <v>14.001.0002-0</v>
          </cell>
          <cell r="B12755">
            <v>3040.18</v>
          </cell>
        </row>
        <row r="12756">
          <cell r="A12756" t="str">
            <v>14.001.0002-A</v>
          </cell>
          <cell r="B12756">
            <v>3034.82</v>
          </cell>
        </row>
        <row r="12757">
          <cell r="A12757" t="str">
            <v>14.001.0006-0</v>
          </cell>
          <cell r="B12757">
            <v>926.86</v>
          </cell>
        </row>
        <row r="12758">
          <cell r="A12758" t="str">
            <v>14.001.0006-A</v>
          </cell>
          <cell r="B12758">
            <v>918.82</v>
          </cell>
        </row>
        <row r="12759">
          <cell r="A12759" t="str">
            <v>14.001.0011-0</v>
          </cell>
          <cell r="B12759">
            <v>2837.6</v>
          </cell>
        </row>
        <row r="12760">
          <cell r="A12760" t="str">
            <v>14.001.0011-A</v>
          </cell>
          <cell r="B12760">
            <v>2825.55</v>
          </cell>
        </row>
        <row r="12761">
          <cell r="A12761" t="str">
            <v>14.001.0016-0</v>
          </cell>
          <cell r="B12761">
            <v>442.52</v>
          </cell>
        </row>
        <row r="12762">
          <cell r="A12762" t="str">
            <v>14.001.0016-A</v>
          </cell>
          <cell r="B12762">
            <v>438.5</v>
          </cell>
        </row>
        <row r="12763">
          <cell r="A12763" t="str">
            <v>14.001.0030-0</v>
          </cell>
          <cell r="B12763">
            <v>998.9</v>
          </cell>
        </row>
        <row r="12764">
          <cell r="A12764" t="str">
            <v>14.001.0030-A</v>
          </cell>
          <cell r="B12764">
            <v>991.94</v>
          </cell>
        </row>
        <row r="12765">
          <cell r="A12765" t="str">
            <v>14.001.0035-0</v>
          </cell>
          <cell r="B12765">
            <v>981.88</v>
          </cell>
        </row>
        <row r="12766">
          <cell r="A12766" t="str">
            <v>14.001.0035-A</v>
          </cell>
          <cell r="B12766">
            <v>974.92</v>
          </cell>
        </row>
        <row r="12767">
          <cell r="A12767" t="str">
            <v>14.001.0040-0</v>
          </cell>
          <cell r="B12767">
            <v>964.51</v>
          </cell>
        </row>
        <row r="12768">
          <cell r="A12768" t="str">
            <v>14.001.0040-A</v>
          </cell>
          <cell r="B12768">
            <v>957.55</v>
          </cell>
        </row>
        <row r="12769">
          <cell r="A12769" t="str">
            <v>14.001.0045-0</v>
          </cell>
          <cell r="B12769">
            <v>1249.9000000000001</v>
          </cell>
        </row>
        <row r="12770">
          <cell r="A12770" t="str">
            <v>14.001.0045-A</v>
          </cell>
          <cell r="B12770">
            <v>1239.99</v>
          </cell>
        </row>
        <row r="12771">
          <cell r="A12771" t="str">
            <v>14.001.0050-0</v>
          </cell>
          <cell r="B12771">
            <v>1214.98</v>
          </cell>
        </row>
        <row r="12772">
          <cell r="A12772" t="str">
            <v>14.001.0050-A</v>
          </cell>
          <cell r="B12772">
            <v>1205.07</v>
          </cell>
        </row>
        <row r="12773">
          <cell r="A12773" t="str">
            <v>14.001.0055-0</v>
          </cell>
          <cell r="B12773">
            <v>1875.2</v>
          </cell>
        </row>
        <row r="12774">
          <cell r="A12774" t="str">
            <v>14.001.0055-A</v>
          </cell>
          <cell r="B12774">
            <v>1863.15</v>
          </cell>
        </row>
        <row r="12775">
          <cell r="A12775" t="str">
            <v>14.001.0065-0</v>
          </cell>
          <cell r="B12775">
            <v>138.78</v>
          </cell>
        </row>
        <row r="12776">
          <cell r="A12776" t="str">
            <v>14.001.0065-A</v>
          </cell>
          <cell r="B12776">
            <v>130.82</v>
          </cell>
        </row>
        <row r="12777">
          <cell r="A12777" t="str">
            <v>14.001.0070-0</v>
          </cell>
          <cell r="B12777">
            <v>101.77</v>
          </cell>
        </row>
        <row r="12778">
          <cell r="A12778" t="str">
            <v>14.001.0070-A</v>
          </cell>
          <cell r="B12778">
            <v>96.41</v>
          </cell>
        </row>
        <row r="12779">
          <cell r="A12779" t="str">
            <v>14.001.0072-0</v>
          </cell>
          <cell r="B12779">
            <v>114.66</v>
          </cell>
        </row>
        <row r="12780">
          <cell r="A12780" t="str">
            <v>14.001.0072-A</v>
          </cell>
          <cell r="B12780">
            <v>108.23</v>
          </cell>
        </row>
        <row r="12781">
          <cell r="A12781" t="str">
            <v>14.001.0076-0</v>
          </cell>
          <cell r="B12781">
            <v>172.33</v>
          </cell>
        </row>
        <row r="12782">
          <cell r="A12782" t="str">
            <v>14.001.0076-A</v>
          </cell>
          <cell r="B12782">
            <v>163.76</v>
          </cell>
        </row>
        <row r="12783">
          <cell r="A12783" t="str">
            <v>14.001.0080-0</v>
          </cell>
          <cell r="B12783">
            <v>2392.1799999999998</v>
          </cell>
        </row>
        <row r="12784">
          <cell r="A12784" t="str">
            <v>14.001.0080-A</v>
          </cell>
          <cell r="B12784">
            <v>2386.8200000000002</v>
          </cell>
        </row>
        <row r="12785">
          <cell r="A12785" t="str">
            <v>14.001.0085-0</v>
          </cell>
          <cell r="B12785">
            <v>3540.18</v>
          </cell>
        </row>
        <row r="12786">
          <cell r="A12786" t="str">
            <v>14.001.0085-A</v>
          </cell>
          <cell r="B12786">
            <v>3534.82</v>
          </cell>
        </row>
        <row r="12787">
          <cell r="A12787" t="str">
            <v>14.001.0100-0</v>
          </cell>
          <cell r="B12787">
            <v>277.5</v>
          </cell>
        </row>
        <row r="12788">
          <cell r="A12788" t="str">
            <v>14.001.0100-A</v>
          </cell>
          <cell r="B12788">
            <v>277.5</v>
          </cell>
        </row>
        <row r="12789">
          <cell r="A12789" t="str">
            <v>14.001.0105-0</v>
          </cell>
          <cell r="B12789">
            <v>388.65</v>
          </cell>
        </row>
        <row r="12790">
          <cell r="A12790" t="str">
            <v>14.001.0105-A</v>
          </cell>
          <cell r="B12790">
            <v>388.65</v>
          </cell>
        </row>
        <row r="12791">
          <cell r="A12791" t="str">
            <v>14.001.0110-0</v>
          </cell>
          <cell r="B12791">
            <v>238.57</v>
          </cell>
        </row>
        <row r="12792">
          <cell r="A12792" t="str">
            <v>14.001.0110-A</v>
          </cell>
          <cell r="B12792">
            <v>238.57</v>
          </cell>
        </row>
        <row r="12793">
          <cell r="A12793" t="str">
            <v>14.001.0115-0</v>
          </cell>
          <cell r="B12793">
            <v>340.82</v>
          </cell>
        </row>
        <row r="12794">
          <cell r="A12794" t="str">
            <v>14.001.0115-A</v>
          </cell>
          <cell r="B12794">
            <v>340.82</v>
          </cell>
        </row>
        <row r="12795">
          <cell r="A12795" t="str">
            <v>14.001.0120-0</v>
          </cell>
          <cell r="B12795">
            <v>231.04</v>
          </cell>
        </row>
        <row r="12796">
          <cell r="A12796" t="str">
            <v>14.001.0120-A</v>
          </cell>
          <cell r="B12796">
            <v>231.04</v>
          </cell>
        </row>
        <row r="12797">
          <cell r="A12797" t="str">
            <v>14.001.0125-0</v>
          </cell>
          <cell r="B12797">
            <v>358.75</v>
          </cell>
        </row>
        <row r="12798">
          <cell r="A12798" t="str">
            <v>14.001.0125-A</v>
          </cell>
          <cell r="B12798">
            <v>358.75</v>
          </cell>
        </row>
        <row r="12799">
          <cell r="A12799" t="str">
            <v>14.001.0130-0</v>
          </cell>
          <cell r="B12799">
            <v>680.6</v>
          </cell>
        </row>
        <row r="12800">
          <cell r="A12800" t="str">
            <v>14.001.0130-A</v>
          </cell>
          <cell r="B12800">
            <v>680.6</v>
          </cell>
        </row>
        <row r="12801">
          <cell r="A12801" t="str">
            <v>14.001.0300-0</v>
          </cell>
          <cell r="B12801">
            <v>125</v>
          </cell>
        </row>
        <row r="12802">
          <cell r="A12802" t="str">
            <v>14.001.0300-A</v>
          </cell>
          <cell r="B12802">
            <v>125</v>
          </cell>
        </row>
        <row r="12803">
          <cell r="A12803" t="str">
            <v>14.002.0010-0</v>
          </cell>
          <cell r="B12803">
            <v>1166.1199999999999</v>
          </cell>
        </row>
        <row r="12804">
          <cell r="A12804" t="str">
            <v>14.002.0010-A</v>
          </cell>
          <cell r="B12804">
            <v>1042.93</v>
          </cell>
        </row>
        <row r="12805">
          <cell r="A12805" t="str">
            <v>14.002.0012-0</v>
          </cell>
          <cell r="B12805">
            <v>1209.53</v>
          </cell>
        </row>
        <row r="12806">
          <cell r="A12806" t="str">
            <v>14.002.0012-A</v>
          </cell>
          <cell r="B12806">
            <v>1080.99</v>
          </cell>
        </row>
        <row r="12807">
          <cell r="A12807" t="str">
            <v>14.002.0013-0</v>
          </cell>
          <cell r="B12807">
            <v>1264.8699999999999</v>
          </cell>
        </row>
        <row r="12808">
          <cell r="A12808" t="str">
            <v>14.002.0013-A</v>
          </cell>
          <cell r="B12808">
            <v>1130.97</v>
          </cell>
        </row>
        <row r="12809">
          <cell r="A12809" t="str">
            <v>14.002.0014-0</v>
          </cell>
          <cell r="B12809">
            <v>951.49</v>
          </cell>
        </row>
        <row r="12810">
          <cell r="A12810" t="str">
            <v>14.002.0014-A</v>
          </cell>
          <cell r="B12810">
            <v>848.66</v>
          </cell>
        </row>
        <row r="12811">
          <cell r="A12811" t="str">
            <v>14.002.0020-0</v>
          </cell>
          <cell r="B12811">
            <v>436.74</v>
          </cell>
        </row>
        <row r="12812">
          <cell r="A12812" t="str">
            <v>14.002.0020-A</v>
          </cell>
          <cell r="B12812">
            <v>436.74</v>
          </cell>
        </row>
        <row r="12813">
          <cell r="A12813" t="str">
            <v>14.002.0025-0</v>
          </cell>
          <cell r="B12813">
            <v>589.12</v>
          </cell>
        </row>
        <row r="12814">
          <cell r="A12814" t="str">
            <v>14.002.0025-A</v>
          </cell>
          <cell r="B12814">
            <v>589.12</v>
          </cell>
        </row>
        <row r="12815">
          <cell r="A12815" t="str">
            <v>14.002.0041-0</v>
          </cell>
          <cell r="B12815">
            <v>2266.29</v>
          </cell>
        </row>
        <row r="12816">
          <cell r="A12816" t="str">
            <v>14.002.0041-A</v>
          </cell>
          <cell r="B12816">
            <v>2029.02</v>
          </cell>
        </row>
        <row r="12817">
          <cell r="A12817" t="str">
            <v>14.002.0046-0</v>
          </cell>
          <cell r="B12817">
            <v>896.52</v>
          </cell>
        </row>
        <row r="12818">
          <cell r="A12818" t="str">
            <v>14.002.0046-A</v>
          </cell>
          <cell r="B12818">
            <v>805.46</v>
          </cell>
        </row>
        <row r="12819">
          <cell r="A12819" t="str">
            <v>14.002.0050-0</v>
          </cell>
          <cell r="B12819">
            <v>1578.91</v>
          </cell>
        </row>
        <row r="12820">
          <cell r="A12820" t="str">
            <v>14.002.0050-A</v>
          </cell>
          <cell r="B12820">
            <v>1413.95</v>
          </cell>
        </row>
        <row r="12821">
          <cell r="A12821" t="str">
            <v>14.002.0052-0</v>
          </cell>
          <cell r="B12821">
            <v>521.16</v>
          </cell>
        </row>
        <row r="12822">
          <cell r="A12822" t="str">
            <v>14.002.0052-A</v>
          </cell>
          <cell r="B12822">
            <v>474.84</v>
          </cell>
        </row>
        <row r="12823">
          <cell r="A12823" t="str">
            <v>14.002.0053-0</v>
          </cell>
          <cell r="B12823">
            <v>543.91999999999996</v>
          </cell>
        </row>
        <row r="12824">
          <cell r="A12824" t="str">
            <v>14.002.0053-A</v>
          </cell>
          <cell r="B12824">
            <v>493.04</v>
          </cell>
        </row>
        <row r="12825">
          <cell r="A12825" t="str">
            <v>14.002.0054-0</v>
          </cell>
          <cell r="B12825">
            <v>102.89</v>
          </cell>
        </row>
        <row r="12826">
          <cell r="A12826" t="str">
            <v>14.002.0054-A</v>
          </cell>
          <cell r="B12826">
            <v>94.86</v>
          </cell>
        </row>
        <row r="12827">
          <cell r="A12827" t="str">
            <v>14.002.0055-0</v>
          </cell>
          <cell r="B12827">
            <v>776.17</v>
          </cell>
        </row>
        <row r="12828">
          <cell r="A12828" t="str">
            <v>14.002.0055-A</v>
          </cell>
          <cell r="B12828">
            <v>764.36</v>
          </cell>
        </row>
        <row r="12829">
          <cell r="A12829" t="str">
            <v>14.002.0058-0</v>
          </cell>
          <cell r="B12829">
            <v>788.45</v>
          </cell>
        </row>
        <row r="12830">
          <cell r="A12830" t="str">
            <v>14.002.0058-A</v>
          </cell>
          <cell r="B12830">
            <v>776.64</v>
          </cell>
        </row>
        <row r="12831">
          <cell r="A12831" t="str">
            <v>14.002.0059-0</v>
          </cell>
          <cell r="B12831">
            <v>935.81</v>
          </cell>
        </row>
        <row r="12832">
          <cell r="A12832" t="str">
            <v>14.002.0059-A</v>
          </cell>
          <cell r="B12832">
            <v>924.01</v>
          </cell>
        </row>
        <row r="12833">
          <cell r="A12833" t="str">
            <v>14.002.0062-0</v>
          </cell>
          <cell r="B12833">
            <v>677.92</v>
          </cell>
        </row>
        <row r="12834">
          <cell r="A12834" t="str">
            <v>14.002.0062-A</v>
          </cell>
          <cell r="B12834">
            <v>666.11</v>
          </cell>
        </row>
        <row r="12835">
          <cell r="A12835" t="str">
            <v>14.002.0064-0</v>
          </cell>
          <cell r="B12835">
            <v>696.34</v>
          </cell>
        </row>
        <row r="12836">
          <cell r="A12836" t="str">
            <v>14.002.0064-A</v>
          </cell>
          <cell r="B12836">
            <v>684.53</v>
          </cell>
        </row>
        <row r="12837">
          <cell r="A12837" t="str">
            <v>14.002.0066-0</v>
          </cell>
          <cell r="B12837">
            <v>745.46</v>
          </cell>
        </row>
        <row r="12838">
          <cell r="A12838" t="str">
            <v>14.002.0066-A</v>
          </cell>
          <cell r="B12838">
            <v>733.65</v>
          </cell>
        </row>
        <row r="12839">
          <cell r="A12839" t="str">
            <v>14.002.0070-0</v>
          </cell>
          <cell r="B12839">
            <v>1037.3699999999999</v>
          </cell>
        </row>
        <row r="12840">
          <cell r="A12840" t="str">
            <v>14.002.0070-A</v>
          </cell>
          <cell r="B12840">
            <v>924.89</v>
          </cell>
        </row>
        <row r="12841">
          <cell r="A12841" t="str">
            <v>14.002.0071-0</v>
          </cell>
          <cell r="B12841">
            <v>1084.8599999999999</v>
          </cell>
        </row>
        <row r="12842">
          <cell r="A12842" t="str">
            <v>14.002.0071-A</v>
          </cell>
          <cell r="B12842">
            <v>972.38</v>
          </cell>
        </row>
        <row r="12843">
          <cell r="A12843" t="str">
            <v>14.002.0072-0</v>
          </cell>
          <cell r="B12843">
            <v>1353.09</v>
          </cell>
        </row>
        <row r="12844">
          <cell r="A12844" t="str">
            <v>14.002.0072-A</v>
          </cell>
          <cell r="B12844">
            <v>1203.1300000000001</v>
          </cell>
        </row>
        <row r="12845">
          <cell r="A12845" t="str">
            <v>14.002.0076-0</v>
          </cell>
          <cell r="B12845">
            <v>1697.67</v>
          </cell>
        </row>
        <row r="12846">
          <cell r="A12846" t="str">
            <v>14.002.0076-A</v>
          </cell>
          <cell r="B12846">
            <v>1536.99</v>
          </cell>
        </row>
        <row r="12847">
          <cell r="A12847" t="str">
            <v>14.002.0078-0</v>
          </cell>
          <cell r="B12847">
            <v>1644.21</v>
          </cell>
        </row>
        <row r="12848">
          <cell r="A12848" t="str">
            <v>14.002.0078-A</v>
          </cell>
          <cell r="B12848">
            <v>1483.53</v>
          </cell>
        </row>
        <row r="12849">
          <cell r="A12849" t="str">
            <v>14.002.0081-0</v>
          </cell>
          <cell r="B12849">
            <v>1064.92</v>
          </cell>
        </row>
        <row r="12850">
          <cell r="A12850" t="str">
            <v>14.002.0081-A</v>
          </cell>
          <cell r="B12850">
            <v>966.37</v>
          </cell>
        </row>
        <row r="12851">
          <cell r="A12851" t="str">
            <v>14.002.0082-0</v>
          </cell>
          <cell r="B12851">
            <v>542.89</v>
          </cell>
        </row>
        <row r="12852">
          <cell r="A12852" t="str">
            <v>14.002.0082-A</v>
          </cell>
          <cell r="B12852">
            <v>521.47</v>
          </cell>
        </row>
        <row r="12853">
          <cell r="A12853" t="str">
            <v>14.002.0084-0</v>
          </cell>
          <cell r="B12853">
            <v>563.27</v>
          </cell>
        </row>
        <row r="12854">
          <cell r="A12854" t="str">
            <v>14.002.0084-A</v>
          </cell>
          <cell r="B12854">
            <v>520.41999999999996</v>
          </cell>
        </row>
        <row r="12855">
          <cell r="A12855" t="str">
            <v>14.002.0085-0</v>
          </cell>
          <cell r="B12855">
            <v>3628.55</v>
          </cell>
        </row>
        <row r="12856">
          <cell r="A12856" t="str">
            <v>14.002.0085-A</v>
          </cell>
          <cell r="B12856">
            <v>3542.71</v>
          </cell>
        </row>
        <row r="12857">
          <cell r="A12857" t="str">
            <v>14.002.0087-0</v>
          </cell>
          <cell r="B12857">
            <v>687.67</v>
          </cell>
        </row>
        <row r="12858">
          <cell r="A12858" t="str">
            <v>14.002.0087-A</v>
          </cell>
          <cell r="B12858">
            <v>652.86</v>
          </cell>
        </row>
        <row r="12859">
          <cell r="A12859" t="str">
            <v>14.002.0088-0</v>
          </cell>
          <cell r="B12859">
            <v>1372.4</v>
          </cell>
        </row>
        <row r="12860">
          <cell r="A12860" t="str">
            <v>14.002.0088-A</v>
          </cell>
          <cell r="B12860">
            <v>1276.83</v>
          </cell>
        </row>
        <row r="12861">
          <cell r="A12861" t="str">
            <v>14.002.0089-0</v>
          </cell>
          <cell r="B12861">
            <v>1720.99</v>
          </cell>
        </row>
        <row r="12862">
          <cell r="A12862" t="str">
            <v>14.002.0089-A</v>
          </cell>
          <cell r="B12862">
            <v>1614.5</v>
          </cell>
        </row>
        <row r="12863">
          <cell r="A12863" t="str">
            <v>14.002.0092-0</v>
          </cell>
          <cell r="B12863">
            <v>1733.54</v>
          </cell>
        </row>
        <row r="12864">
          <cell r="A12864" t="str">
            <v>14.002.0092-A</v>
          </cell>
          <cell r="B12864">
            <v>1621.9</v>
          </cell>
        </row>
        <row r="12865">
          <cell r="A12865" t="str">
            <v>14.002.0095-0</v>
          </cell>
          <cell r="B12865">
            <v>2219.6</v>
          </cell>
        </row>
        <row r="12866">
          <cell r="A12866" t="str">
            <v>14.002.0095-A</v>
          </cell>
          <cell r="B12866">
            <v>2091.4499999999998</v>
          </cell>
        </row>
        <row r="12867">
          <cell r="A12867" t="str">
            <v>14.002.0096-0</v>
          </cell>
          <cell r="B12867">
            <v>2914.81</v>
          </cell>
        </row>
        <row r="12868">
          <cell r="A12868" t="str">
            <v>14.002.0096-A</v>
          </cell>
          <cell r="B12868">
            <v>2794.3</v>
          </cell>
        </row>
        <row r="12869">
          <cell r="A12869" t="str">
            <v>14.002.0097-0</v>
          </cell>
          <cell r="B12869">
            <v>574.78</v>
          </cell>
        </row>
        <row r="12870">
          <cell r="A12870" t="str">
            <v>14.002.0097-A</v>
          </cell>
          <cell r="B12870">
            <v>550.67999999999995</v>
          </cell>
        </row>
        <row r="12871">
          <cell r="A12871" t="str">
            <v>14.002.0098-0</v>
          </cell>
          <cell r="B12871">
            <v>4824.8999999999996</v>
          </cell>
        </row>
        <row r="12872">
          <cell r="A12872" t="str">
            <v>14.002.0098-A</v>
          </cell>
          <cell r="B12872">
            <v>4616.53</v>
          </cell>
        </row>
        <row r="12873">
          <cell r="A12873" t="str">
            <v>14.002.0099-0</v>
          </cell>
          <cell r="B12873">
            <v>4430.92</v>
          </cell>
        </row>
        <row r="12874">
          <cell r="A12874" t="str">
            <v>14.002.0099-A</v>
          </cell>
          <cell r="B12874">
            <v>4371.03</v>
          </cell>
        </row>
        <row r="12875">
          <cell r="A12875" t="str">
            <v>14.002.0105-0</v>
          </cell>
          <cell r="B12875">
            <v>476.09</v>
          </cell>
        </row>
        <row r="12876">
          <cell r="A12876" t="str">
            <v>14.002.0105-A</v>
          </cell>
          <cell r="B12876">
            <v>417.17</v>
          </cell>
        </row>
        <row r="12877">
          <cell r="A12877" t="str">
            <v>14.002.0108-0</v>
          </cell>
          <cell r="B12877">
            <v>529.91</v>
          </cell>
        </row>
        <row r="12878">
          <cell r="A12878" t="str">
            <v>14.002.0108-A</v>
          </cell>
          <cell r="B12878">
            <v>465.64</v>
          </cell>
        </row>
        <row r="12879">
          <cell r="A12879" t="str">
            <v>14.002.0110-0</v>
          </cell>
          <cell r="B12879">
            <v>482.68</v>
          </cell>
        </row>
        <row r="12880">
          <cell r="A12880" t="str">
            <v>14.002.0110-A</v>
          </cell>
          <cell r="B12880">
            <v>435.54</v>
          </cell>
        </row>
        <row r="12881">
          <cell r="A12881" t="str">
            <v>14.002.0113-0</v>
          </cell>
          <cell r="B12881">
            <v>832.77</v>
          </cell>
        </row>
        <row r="12882">
          <cell r="A12882" t="str">
            <v>14.002.0113-A</v>
          </cell>
          <cell r="B12882">
            <v>808.78</v>
          </cell>
        </row>
        <row r="12883">
          <cell r="A12883" t="str">
            <v>14.002.0120-0</v>
          </cell>
          <cell r="B12883">
            <v>568.55999999999995</v>
          </cell>
        </row>
        <row r="12884">
          <cell r="A12884" t="str">
            <v>14.002.0120-A</v>
          </cell>
          <cell r="B12884">
            <v>509.29</v>
          </cell>
        </row>
        <row r="12885">
          <cell r="A12885" t="str">
            <v>14.002.0125-0</v>
          </cell>
          <cell r="B12885">
            <v>873.84</v>
          </cell>
        </row>
        <row r="12886">
          <cell r="A12886" t="str">
            <v>14.002.0125-A</v>
          </cell>
          <cell r="B12886">
            <v>857.77</v>
          </cell>
        </row>
        <row r="12887">
          <cell r="A12887" t="str">
            <v>14.002.0131-0</v>
          </cell>
          <cell r="B12887">
            <v>720.48</v>
          </cell>
        </row>
        <row r="12888">
          <cell r="A12888" t="str">
            <v>14.002.0131-A</v>
          </cell>
          <cell r="B12888">
            <v>647.9</v>
          </cell>
        </row>
        <row r="12889">
          <cell r="A12889" t="str">
            <v>14.002.0132-0</v>
          </cell>
          <cell r="B12889">
            <v>498.35</v>
          </cell>
        </row>
        <row r="12890">
          <cell r="A12890" t="str">
            <v>14.002.0132-A</v>
          </cell>
          <cell r="B12890">
            <v>461.39</v>
          </cell>
        </row>
        <row r="12891">
          <cell r="A12891" t="str">
            <v>14.002.0133-0</v>
          </cell>
          <cell r="B12891">
            <v>576.75</v>
          </cell>
        </row>
        <row r="12892">
          <cell r="A12892" t="str">
            <v>14.002.0133-A</v>
          </cell>
          <cell r="B12892">
            <v>533.91</v>
          </cell>
        </row>
        <row r="12893">
          <cell r="A12893" t="str">
            <v>14.002.0134-0</v>
          </cell>
          <cell r="B12893">
            <v>479.78</v>
          </cell>
        </row>
        <row r="12894">
          <cell r="A12894" t="str">
            <v>14.002.0134-A</v>
          </cell>
          <cell r="B12894">
            <v>431.47</v>
          </cell>
        </row>
        <row r="12895">
          <cell r="A12895" t="str">
            <v>14.002.0155-0</v>
          </cell>
          <cell r="B12895">
            <v>720.48</v>
          </cell>
        </row>
        <row r="12896">
          <cell r="A12896" t="str">
            <v>14.002.0155-A</v>
          </cell>
          <cell r="B12896">
            <v>647.9</v>
          </cell>
        </row>
        <row r="12897">
          <cell r="A12897" t="str">
            <v>14.002.0156-0</v>
          </cell>
          <cell r="B12897">
            <v>263.13</v>
          </cell>
        </row>
        <row r="12898">
          <cell r="A12898" t="str">
            <v>14.002.0156-A</v>
          </cell>
          <cell r="B12898">
            <v>252.42</v>
          </cell>
        </row>
        <row r="12899">
          <cell r="A12899" t="str">
            <v>14.002.0158-0</v>
          </cell>
          <cell r="B12899">
            <v>1282.45</v>
          </cell>
        </row>
        <row r="12900">
          <cell r="A12900" t="str">
            <v>14.002.0158-A</v>
          </cell>
          <cell r="B12900">
            <v>1175.33</v>
          </cell>
        </row>
        <row r="12901">
          <cell r="A12901" t="str">
            <v>14.002.0161-0</v>
          </cell>
          <cell r="B12901">
            <v>888.12</v>
          </cell>
        </row>
        <row r="12902">
          <cell r="A12902" t="str">
            <v>14.002.0161-A</v>
          </cell>
          <cell r="B12902">
            <v>798.68</v>
          </cell>
        </row>
        <row r="12903">
          <cell r="A12903" t="str">
            <v>14.002.0162-0</v>
          </cell>
          <cell r="B12903">
            <v>476.9</v>
          </cell>
        </row>
        <row r="12904">
          <cell r="A12904" t="str">
            <v>14.002.0162-A</v>
          </cell>
          <cell r="B12904">
            <v>434.06</v>
          </cell>
        </row>
        <row r="12905">
          <cell r="A12905" t="str">
            <v>14.002.0166-0</v>
          </cell>
          <cell r="B12905">
            <v>713.14</v>
          </cell>
        </row>
        <row r="12906">
          <cell r="A12906" t="str">
            <v>14.002.0166-A</v>
          </cell>
          <cell r="B12906">
            <v>640.57000000000005</v>
          </cell>
        </row>
        <row r="12907">
          <cell r="A12907" t="str">
            <v>14.002.0180-0</v>
          </cell>
          <cell r="B12907">
            <v>1176.69</v>
          </cell>
        </row>
        <row r="12908">
          <cell r="A12908" t="str">
            <v>14.002.0180-A</v>
          </cell>
          <cell r="B12908">
            <v>1097.98</v>
          </cell>
        </row>
        <row r="12909">
          <cell r="A12909" t="str">
            <v>14.002.0182-0</v>
          </cell>
          <cell r="B12909">
            <v>1007.55</v>
          </cell>
        </row>
        <row r="12910">
          <cell r="A12910" t="str">
            <v>14.002.0182-A</v>
          </cell>
          <cell r="B12910">
            <v>937.52</v>
          </cell>
        </row>
        <row r="12911">
          <cell r="A12911" t="str">
            <v>14.002.0184-0</v>
          </cell>
          <cell r="B12911">
            <v>1298.26</v>
          </cell>
        </row>
        <row r="12912">
          <cell r="A12912" t="str">
            <v>14.002.0184-A</v>
          </cell>
          <cell r="B12912">
            <v>1219.3699999999999</v>
          </cell>
        </row>
        <row r="12913">
          <cell r="A12913" t="str">
            <v>14.002.0186-0</v>
          </cell>
          <cell r="B12913">
            <v>451.35</v>
          </cell>
        </row>
        <row r="12914">
          <cell r="A12914" t="str">
            <v>14.002.0186-A</v>
          </cell>
          <cell r="B12914">
            <v>404.92</v>
          </cell>
        </row>
        <row r="12915">
          <cell r="A12915" t="str">
            <v>14.002.0187-0</v>
          </cell>
          <cell r="B12915">
            <v>399.58</v>
          </cell>
        </row>
        <row r="12916">
          <cell r="A12916" t="str">
            <v>14.002.0187-A</v>
          </cell>
          <cell r="B12916">
            <v>371.87</v>
          </cell>
        </row>
        <row r="12917">
          <cell r="A12917" t="str">
            <v>14.002.0188-0</v>
          </cell>
          <cell r="B12917">
            <v>625.44000000000005</v>
          </cell>
        </row>
        <row r="12918">
          <cell r="A12918" t="str">
            <v>14.002.0188-A</v>
          </cell>
          <cell r="B12918">
            <v>599.47</v>
          </cell>
        </row>
        <row r="12919">
          <cell r="A12919" t="str">
            <v>14.002.0189-0</v>
          </cell>
          <cell r="B12919">
            <v>527.52</v>
          </cell>
        </row>
        <row r="12920">
          <cell r="A12920" t="str">
            <v>14.002.0189-A</v>
          </cell>
          <cell r="B12920">
            <v>516.32000000000005</v>
          </cell>
        </row>
        <row r="12921">
          <cell r="A12921" t="str">
            <v>14.002.0191-0</v>
          </cell>
          <cell r="B12921">
            <v>365.38</v>
          </cell>
        </row>
        <row r="12922">
          <cell r="A12922" t="str">
            <v>14.002.0191-A</v>
          </cell>
          <cell r="B12922">
            <v>344.59</v>
          </cell>
        </row>
        <row r="12923">
          <cell r="A12923" t="str">
            <v>14.002.0192-0</v>
          </cell>
          <cell r="B12923">
            <v>802.09</v>
          </cell>
        </row>
        <row r="12924">
          <cell r="A12924" t="str">
            <v>14.002.0192-A</v>
          </cell>
          <cell r="B12924">
            <v>728.09</v>
          </cell>
        </row>
        <row r="12925">
          <cell r="A12925" t="str">
            <v>14.002.0193-0</v>
          </cell>
          <cell r="B12925">
            <v>2620.87</v>
          </cell>
        </row>
        <row r="12926">
          <cell r="A12926" t="str">
            <v>14.002.0193-A</v>
          </cell>
          <cell r="B12926">
            <v>2544.6799999999998</v>
          </cell>
        </row>
        <row r="12927">
          <cell r="A12927" t="str">
            <v>14.002.0194-0</v>
          </cell>
          <cell r="B12927">
            <v>1560.86</v>
          </cell>
        </row>
        <row r="12928">
          <cell r="A12928" t="str">
            <v>14.002.0194-A</v>
          </cell>
          <cell r="B12928">
            <v>1485.89</v>
          </cell>
        </row>
        <row r="12929">
          <cell r="A12929" t="str">
            <v>14.002.0195-0</v>
          </cell>
          <cell r="B12929">
            <v>1201.53</v>
          </cell>
        </row>
        <row r="12930">
          <cell r="A12930" t="str">
            <v>14.002.0195-A</v>
          </cell>
          <cell r="B12930">
            <v>1135.52</v>
          </cell>
        </row>
        <row r="12931">
          <cell r="A12931" t="str">
            <v>14.002.0196-0</v>
          </cell>
          <cell r="B12931">
            <v>1769.55</v>
          </cell>
        </row>
        <row r="12932">
          <cell r="A12932" t="str">
            <v>14.002.0196-A</v>
          </cell>
          <cell r="B12932">
            <v>1690.23</v>
          </cell>
        </row>
        <row r="12933">
          <cell r="A12933" t="str">
            <v>14.002.0198-0</v>
          </cell>
          <cell r="B12933">
            <v>362.98</v>
          </cell>
        </row>
        <row r="12934">
          <cell r="A12934" t="str">
            <v>14.002.0198-A</v>
          </cell>
          <cell r="B12934">
            <v>354.94</v>
          </cell>
        </row>
        <row r="12935">
          <cell r="A12935" t="str">
            <v>14.002.0199-0</v>
          </cell>
          <cell r="B12935">
            <v>281.87</v>
          </cell>
        </row>
        <row r="12936">
          <cell r="A12936" t="str">
            <v>14.002.0199-A</v>
          </cell>
          <cell r="B12936">
            <v>263.93</v>
          </cell>
        </row>
        <row r="12937">
          <cell r="A12937" t="str">
            <v>14.002.0200-0</v>
          </cell>
          <cell r="B12937">
            <v>92.41</v>
          </cell>
        </row>
        <row r="12938">
          <cell r="A12938" t="str">
            <v>14.002.0200-A</v>
          </cell>
          <cell r="B12938">
            <v>92.17</v>
          </cell>
        </row>
        <row r="12939">
          <cell r="A12939" t="str">
            <v>14.002.0201-0</v>
          </cell>
          <cell r="B12939">
            <v>97.55</v>
          </cell>
        </row>
        <row r="12940">
          <cell r="A12940" t="str">
            <v>14.002.0201-A</v>
          </cell>
          <cell r="B12940">
            <v>97.04</v>
          </cell>
        </row>
        <row r="12941">
          <cell r="A12941" t="str">
            <v>14.002.0202-0</v>
          </cell>
          <cell r="B12941">
            <v>138.28</v>
          </cell>
        </row>
        <row r="12942">
          <cell r="A12942" t="str">
            <v>14.002.0202-A</v>
          </cell>
          <cell r="B12942">
            <v>138.04</v>
          </cell>
        </row>
        <row r="12943">
          <cell r="A12943" t="str">
            <v>14.002.0203-0</v>
          </cell>
          <cell r="B12943">
            <v>144.59</v>
          </cell>
        </row>
        <row r="12944">
          <cell r="A12944" t="str">
            <v>14.002.0203-A</v>
          </cell>
          <cell r="B12944">
            <v>144.08000000000001</v>
          </cell>
        </row>
        <row r="12945">
          <cell r="A12945" t="str">
            <v>14.002.0205-0</v>
          </cell>
          <cell r="B12945">
            <v>678.97</v>
          </cell>
        </row>
        <row r="12946">
          <cell r="A12946" t="str">
            <v>14.002.0205-A</v>
          </cell>
          <cell r="B12946">
            <v>618.45000000000005</v>
          </cell>
        </row>
        <row r="12947">
          <cell r="A12947" t="str">
            <v>14.002.0206-0</v>
          </cell>
          <cell r="B12947">
            <v>875.86</v>
          </cell>
        </row>
        <row r="12948">
          <cell r="A12948" t="str">
            <v>14.002.0206-A</v>
          </cell>
          <cell r="B12948">
            <v>785.35</v>
          </cell>
        </row>
        <row r="12949">
          <cell r="A12949" t="str">
            <v>14.002.0207-1</v>
          </cell>
          <cell r="B12949">
            <v>571.47</v>
          </cell>
        </row>
        <row r="12950">
          <cell r="A12950" t="str">
            <v>14.002.0207-B</v>
          </cell>
          <cell r="B12950">
            <v>537.84</v>
          </cell>
        </row>
        <row r="12951">
          <cell r="A12951" t="str">
            <v>14.002.0208-0</v>
          </cell>
          <cell r="B12951">
            <v>294.26</v>
          </cell>
        </row>
        <row r="12952">
          <cell r="A12952" t="str">
            <v>14.002.0208-A</v>
          </cell>
          <cell r="B12952">
            <v>273.88</v>
          </cell>
        </row>
        <row r="12953">
          <cell r="A12953" t="str">
            <v>14.002.0209-0</v>
          </cell>
          <cell r="B12953">
            <v>341.3</v>
          </cell>
        </row>
        <row r="12954">
          <cell r="A12954" t="str">
            <v>14.002.0209-A</v>
          </cell>
          <cell r="B12954">
            <v>318.41000000000003</v>
          </cell>
        </row>
        <row r="12955">
          <cell r="A12955" t="str">
            <v>14.002.0210-0</v>
          </cell>
          <cell r="B12955">
            <v>372.51</v>
          </cell>
        </row>
        <row r="12956">
          <cell r="A12956" t="str">
            <v>14.002.0210-A</v>
          </cell>
          <cell r="B12956">
            <v>361.79</v>
          </cell>
        </row>
        <row r="12957">
          <cell r="A12957" t="str">
            <v>14.002.0211-0</v>
          </cell>
          <cell r="B12957">
            <v>250.9</v>
          </cell>
        </row>
        <row r="12958">
          <cell r="A12958" t="str">
            <v>14.002.0211-A</v>
          </cell>
          <cell r="B12958">
            <v>244.54</v>
          </cell>
        </row>
        <row r="12959">
          <cell r="A12959" t="str">
            <v>14.002.0212-0</v>
          </cell>
          <cell r="B12959">
            <v>261.8</v>
          </cell>
        </row>
        <row r="12960">
          <cell r="A12960" t="str">
            <v>14.002.0212-A</v>
          </cell>
          <cell r="B12960">
            <v>256.44</v>
          </cell>
        </row>
        <row r="12961">
          <cell r="A12961" t="str">
            <v>14.002.0213-0</v>
          </cell>
          <cell r="B12961">
            <v>874.13</v>
          </cell>
        </row>
        <row r="12962">
          <cell r="A12962" t="str">
            <v>14.002.0213-A</v>
          </cell>
          <cell r="B12962">
            <v>866.1</v>
          </cell>
        </row>
        <row r="12963">
          <cell r="A12963" t="str">
            <v>14.002.0214-0</v>
          </cell>
          <cell r="B12963">
            <v>931.96</v>
          </cell>
        </row>
        <row r="12964">
          <cell r="A12964" t="str">
            <v>14.002.0214-A</v>
          </cell>
          <cell r="B12964">
            <v>883.27</v>
          </cell>
        </row>
        <row r="12965">
          <cell r="A12965" t="str">
            <v>14.002.0220-0</v>
          </cell>
          <cell r="B12965">
            <v>115.4</v>
          </cell>
        </row>
        <row r="12966">
          <cell r="A12966" t="str">
            <v>14.002.0220-A</v>
          </cell>
          <cell r="B12966">
            <v>104.69</v>
          </cell>
        </row>
        <row r="12967">
          <cell r="A12967" t="str">
            <v>14.002.0225-0</v>
          </cell>
          <cell r="B12967">
            <v>317.44</v>
          </cell>
        </row>
        <row r="12968">
          <cell r="A12968" t="str">
            <v>14.002.0225-A</v>
          </cell>
          <cell r="B12968">
            <v>306.72000000000003</v>
          </cell>
        </row>
        <row r="12969">
          <cell r="A12969" t="str">
            <v>14.002.0227-0</v>
          </cell>
          <cell r="B12969">
            <v>480.91</v>
          </cell>
        </row>
        <row r="12970">
          <cell r="A12970" t="str">
            <v>14.002.0227-A</v>
          </cell>
          <cell r="B12970">
            <v>430.02</v>
          </cell>
        </row>
        <row r="12971">
          <cell r="A12971" t="str">
            <v>14.002.0230-0</v>
          </cell>
          <cell r="B12971">
            <v>559.28</v>
          </cell>
        </row>
        <row r="12972">
          <cell r="A12972" t="str">
            <v>14.002.0230-A</v>
          </cell>
          <cell r="B12972">
            <v>495.01</v>
          </cell>
        </row>
        <row r="12973">
          <cell r="A12973" t="str">
            <v>14.002.0232-0</v>
          </cell>
          <cell r="B12973">
            <v>550.42999999999995</v>
          </cell>
        </row>
        <row r="12974">
          <cell r="A12974" t="str">
            <v>14.002.0232-A</v>
          </cell>
          <cell r="B12974">
            <v>486.16</v>
          </cell>
        </row>
        <row r="12975">
          <cell r="A12975" t="str">
            <v>14.002.0235-0</v>
          </cell>
          <cell r="B12975">
            <v>73.53</v>
          </cell>
        </row>
        <row r="12976">
          <cell r="A12976" t="str">
            <v>14.002.0235-A</v>
          </cell>
          <cell r="B12976">
            <v>70</v>
          </cell>
        </row>
        <row r="12977">
          <cell r="A12977" t="str">
            <v>14.002.0240-0</v>
          </cell>
          <cell r="B12977">
            <v>35.979999999999997</v>
          </cell>
        </row>
        <row r="12978">
          <cell r="A12978" t="str">
            <v>14.002.0240-A</v>
          </cell>
          <cell r="B12978">
            <v>33.299999999999997</v>
          </cell>
        </row>
        <row r="12979">
          <cell r="A12979" t="str">
            <v>14.002.0242-0</v>
          </cell>
          <cell r="B12979">
            <v>23.83</v>
          </cell>
        </row>
        <row r="12980">
          <cell r="A12980" t="str">
            <v>14.002.0242-A</v>
          </cell>
          <cell r="B12980">
            <v>22.06</v>
          </cell>
        </row>
        <row r="12981">
          <cell r="A12981" t="str">
            <v>14.002.0244-0</v>
          </cell>
          <cell r="B12981">
            <v>19.16</v>
          </cell>
        </row>
        <row r="12982">
          <cell r="A12982" t="str">
            <v>14.002.0244-A</v>
          </cell>
          <cell r="B12982">
            <v>17.66</v>
          </cell>
        </row>
        <row r="12983">
          <cell r="A12983" t="str">
            <v>14.002.0246-0</v>
          </cell>
          <cell r="B12983">
            <v>45.5</v>
          </cell>
        </row>
        <row r="12984">
          <cell r="A12984" t="str">
            <v>14.002.0246-A</v>
          </cell>
          <cell r="B12984">
            <v>42.72</v>
          </cell>
        </row>
        <row r="12985">
          <cell r="A12985" t="str">
            <v>14.002.0248-0</v>
          </cell>
          <cell r="B12985">
            <v>25.12</v>
          </cell>
        </row>
        <row r="12986">
          <cell r="A12986" t="str">
            <v>14.002.0248-A</v>
          </cell>
          <cell r="B12986">
            <v>22.33</v>
          </cell>
        </row>
        <row r="12987">
          <cell r="A12987" t="str">
            <v>14.002.0250-0</v>
          </cell>
          <cell r="B12987">
            <v>417.85</v>
          </cell>
        </row>
        <row r="12988">
          <cell r="A12988" t="str">
            <v>14.002.0250-A</v>
          </cell>
          <cell r="B12988">
            <v>369.65</v>
          </cell>
        </row>
        <row r="12989">
          <cell r="A12989" t="str">
            <v>14.002.0254-0</v>
          </cell>
          <cell r="B12989">
            <v>510.96</v>
          </cell>
        </row>
        <row r="12990">
          <cell r="A12990" t="str">
            <v>14.002.0254-A</v>
          </cell>
          <cell r="B12990">
            <v>462.76</v>
          </cell>
        </row>
        <row r="12991">
          <cell r="A12991" t="str">
            <v>14.002.0260-0</v>
          </cell>
          <cell r="B12991">
            <v>386.52</v>
          </cell>
        </row>
        <row r="12992">
          <cell r="A12992" t="str">
            <v>14.002.0260-A</v>
          </cell>
          <cell r="B12992">
            <v>340.99</v>
          </cell>
        </row>
        <row r="12993">
          <cell r="A12993" t="str">
            <v>14.002.0280-0</v>
          </cell>
          <cell r="B12993">
            <v>43.27</v>
          </cell>
        </row>
        <row r="12994">
          <cell r="A12994" t="str">
            <v>14.002.0280-A</v>
          </cell>
          <cell r="B12994">
            <v>40.6</v>
          </cell>
        </row>
        <row r="12995">
          <cell r="A12995" t="str">
            <v>14.002.0283-0</v>
          </cell>
          <cell r="B12995">
            <v>39.409999999999997</v>
          </cell>
        </row>
        <row r="12996">
          <cell r="A12996" t="str">
            <v>14.002.0283-A</v>
          </cell>
          <cell r="B12996">
            <v>36.729999999999997</v>
          </cell>
        </row>
        <row r="12997">
          <cell r="A12997" t="str">
            <v>14.002.0285-0</v>
          </cell>
          <cell r="B12997">
            <v>35.54</v>
          </cell>
        </row>
        <row r="12998">
          <cell r="A12998" t="str">
            <v>14.002.0285-A</v>
          </cell>
          <cell r="B12998">
            <v>32.869999999999997</v>
          </cell>
        </row>
        <row r="12999">
          <cell r="A12999" t="str">
            <v>14.002.0372-0</v>
          </cell>
          <cell r="B12999">
            <v>168.36</v>
          </cell>
        </row>
        <row r="13000">
          <cell r="A13000" t="str">
            <v>14.002.0372-A</v>
          </cell>
          <cell r="B13000">
            <v>161.9</v>
          </cell>
        </row>
        <row r="13001">
          <cell r="A13001" t="str">
            <v>14.002.0373-0</v>
          </cell>
          <cell r="B13001">
            <v>30.39</v>
          </cell>
        </row>
        <row r="13002">
          <cell r="A13002" t="str">
            <v>14.002.0373-A</v>
          </cell>
          <cell r="B13002">
            <v>27.71</v>
          </cell>
        </row>
        <row r="13003">
          <cell r="A13003" t="str">
            <v>14.002.0374-0</v>
          </cell>
          <cell r="B13003">
            <v>353.29</v>
          </cell>
        </row>
        <row r="13004">
          <cell r="A13004" t="str">
            <v>14.002.0374-A</v>
          </cell>
          <cell r="B13004">
            <v>342.58</v>
          </cell>
        </row>
        <row r="13005">
          <cell r="A13005" t="str">
            <v>14.002.0375-0</v>
          </cell>
          <cell r="B13005">
            <v>835.14</v>
          </cell>
        </row>
        <row r="13006">
          <cell r="A13006" t="str">
            <v>14.002.0375-A</v>
          </cell>
          <cell r="B13006">
            <v>827.11</v>
          </cell>
        </row>
        <row r="13007">
          <cell r="A13007" t="str">
            <v>14.002.0376-0</v>
          </cell>
          <cell r="B13007">
            <v>375.33</v>
          </cell>
        </row>
        <row r="13008">
          <cell r="A13008" t="str">
            <v>14.002.0376-A</v>
          </cell>
          <cell r="B13008">
            <v>359.26</v>
          </cell>
        </row>
        <row r="13009">
          <cell r="A13009" t="str">
            <v>14.002.0377-0</v>
          </cell>
          <cell r="B13009">
            <v>252.81</v>
          </cell>
        </row>
        <row r="13010">
          <cell r="A13010" t="str">
            <v>14.002.0377-A</v>
          </cell>
          <cell r="B13010">
            <v>231.39</v>
          </cell>
        </row>
        <row r="13011">
          <cell r="A13011" t="str">
            <v>14.002.0380-0</v>
          </cell>
          <cell r="B13011">
            <v>46.44</v>
          </cell>
        </row>
        <row r="13012">
          <cell r="A13012" t="str">
            <v>14.002.0380-A</v>
          </cell>
          <cell r="B13012">
            <v>45.79</v>
          </cell>
        </row>
        <row r="13013">
          <cell r="A13013" t="str">
            <v>14.002.0383-0</v>
          </cell>
          <cell r="B13013">
            <v>8.81</v>
          </cell>
        </row>
        <row r="13014">
          <cell r="A13014" t="str">
            <v>14.002.0383-A</v>
          </cell>
          <cell r="B13014">
            <v>8.25</v>
          </cell>
        </row>
        <row r="13015">
          <cell r="A13015" t="str">
            <v>14.002.0385-0</v>
          </cell>
          <cell r="B13015">
            <v>516.44000000000005</v>
          </cell>
        </row>
        <row r="13016">
          <cell r="A13016" t="str">
            <v>14.002.0385-A</v>
          </cell>
          <cell r="B13016">
            <v>469.57</v>
          </cell>
        </row>
        <row r="13017">
          <cell r="A13017" t="str">
            <v>14.002.0390-0</v>
          </cell>
          <cell r="B13017">
            <v>571.16999999999996</v>
          </cell>
        </row>
        <row r="13018">
          <cell r="A13018" t="str">
            <v>14.002.0390-A</v>
          </cell>
          <cell r="B13018">
            <v>521.89</v>
          </cell>
        </row>
        <row r="13019">
          <cell r="A13019" t="str">
            <v>14.002.0400-0</v>
          </cell>
          <cell r="B13019">
            <v>903.23</v>
          </cell>
        </row>
        <row r="13020">
          <cell r="A13020" t="str">
            <v>14.002.0400-A</v>
          </cell>
          <cell r="B13020">
            <v>892.51</v>
          </cell>
        </row>
        <row r="13021">
          <cell r="A13021" t="str">
            <v>14.002.0402-0</v>
          </cell>
          <cell r="B13021">
            <v>415.66</v>
          </cell>
        </row>
        <row r="13022">
          <cell r="A13022" t="str">
            <v>14.002.0402-A</v>
          </cell>
          <cell r="B13022">
            <v>407.63</v>
          </cell>
        </row>
        <row r="13023">
          <cell r="A13023" t="str">
            <v>14.002.0404-0</v>
          </cell>
          <cell r="B13023">
            <v>394.37</v>
          </cell>
        </row>
        <row r="13024">
          <cell r="A13024" t="str">
            <v>14.002.0404-A</v>
          </cell>
          <cell r="B13024">
            <v>386.33</v>
          </cell>
        </row>
        <row r="13025">
          <cell r="A13025" t="str">
            <v>14.002.0406-0</v>
          </cell>
          <cell r="B13025">
            <v>374</v>
          </cell>
        </row>
        <row r="13026">
          <cell r="A13026" t="str">
            <v>14.002.0406-A</v>
          </cell>
          <cell r="B13026">
            <v>365.96</v>
          </cell>
        </row>
        <row r="13027">
          <cell r="A13027" t="str">
            <v>14.002.0408-0</v>
          </cell>
          <cell r="B13027">
            <v>511.91</v>
          </cell>
        </row>
        <row r="13028">
          <cell r="A13028" t="str">
            <v>14.002.0408-A</v>
          </cell>
          <cell r="B13028">
            <v>503.88</v>
          </cell>
        </row>
        <row r="13029">
          <cell r="A13029" t="str">
            <v>14.002.0410-0</v>
          </cell>
          <cell r="B13029">
            <v>843.66</v>
          </cell>
        </row>
        <row r="13030">
          <cell r="A13030" t="str">
            <v>14.002.0410-A</v>
          </cell>
          <cell r="B13030">
            <v>832.94</v>
          </cell>
        </row>
        <row r="13031">
          <cell r="A13031" t="str">
            <v>14.002.0412-0</v>
          </cell>
          <cell r="B13031">
            <v>979.37</v>
          </cell>
        </row>
        <row r="13032">
          <cell r="A13032" t="str">
            <v>14.002.0412-A</v>
          </cell>
          <cell r="B13032">
            <v>968.66</v>
          </cell>
        </row>
        <row r="13033">
          <cell r="A13033" t="str">
            <v>14.002.0414-0</v>
          </cell>
          <cell r="B13033">
            <v>377.53</v>
          </cell>
        </row>
        <row r="13034">
          <cell r="A13034" t="str">
            <v>14.002.0414-A</v>
          </cell>
          <cell r="B13034">
            <v>369.5</v>
          </cell>
        </row>
        <row r="13035">
          <cell r="A13035" t="str">
            <v>14.002.0416-0</v>
          </cell>
          <cell r="B13035">
            <v>395.49</v>
          </cell>
        </row>
        <row r="13036">
          <cell r="A13036" t="str">
            <v>14.002.0416-A</v>
          </cell>
          <cell r="B13036">
            <v>387.45</v>
          </cell>
        </row>
        <row r="13037">
          <cell r="A13037" t="str">
            <v>14.002.0430-0</v>
          </cell>
          <cell r="B13037">
            <v>100.53</v>
          </cell>
        </row>
        <row r="13038">
          <cell r="A13038" t="str">
            <v>14.002.0430-A</v>
          </cell>
          <cell r="B13038">
            <v>98.47</v>
          </cell>
        </row>
        <row r="13039">
          <cell r="A13039" t="str">
            <v>14.002.0432-0</v>
          </cell>
          <cell r="B13039">
            <v>118.4</v>
          </cell>
        </row>
        <row r="13040">
          <cell r="A13040" t="str">
            <v>14.002.0432-A</v>
          </cell>
          <cell r="B13040">
            <v>115.59</v>
          </cell>
        </row>
        <row r="13041">
          <cell r="A13041" t="str">
            <v>14.002.0434-0</v>
          </cell>
          <cell r="B13041">
            <v>187.98</v>
          </cell>
        </row>
        <row r="13042">
          <cell r="A13042" t="str">
            <v>14.002.0434-A</v>
          </cell>
          <cell r="B13042">
            <v>184.88</v>
          </cell>
        </row>
        <row r="13043">
          <cell r="A13043" t="str">
            <v>14.002.0436-0</v>
          </cell>
          <cell r="B13043">
            <v>177.06</v>
          </cell>
        </row>
        <row r="13044">
          <cell r="A13044" t="str">
            <v>14.002.0436-A</v>
          </cell>
          <cell r="B13044">
            <v>173.58</v>
          </cell>
        </row>
        <row r="13045">
          <cell r="A13045" t="str">
            <v>14.002.0438-0</v>
          </cell>
          <cell r="B13045">
            <v>213.63</v>
          </cell>
        </row>
        <row r="13046">
          <cell r="A13046" t="str">
            <v>14.002.0438-A</v>
          </cell>
          <cell r="B13046">
            <v>209.63</v>
          </cell>
        </row>
        <row r="13047">
          <cell r="A13047" t="str">
            <v>14.002.0440-0</v>
          </cell>
          <cell r="B13047">
            <v>242.33</v>
          </cell>
        </row>
        <row r="13048">
          <cell r="A13048" t="str">
            <v>14.002.0440-A</v>
          </cell>
          <cell r="B13048">
            <v>237.44</v>
          </cell>
        </row>
        <row r="13049">
          <cell r="A13049" t="str">
            <v>14.002.0444-0</v>
          </cell>
          <cell r="B13049">
            <v>187.92</v>
          </cell>
        </row>
        <row r="13050">
          <cell r="A13050" t="str">
            <v>14.002.0444-A</v>
          </cell>
          <cell r="B13050">
            <v>184.12</v>
          </cell>
        </row>
        <row r="13051">
          <cell r="A13051" t="str">
            <v>14.002.0452-0</v>
          </cell>
          <cell r="B13051">
            <v>307.35000000000002</v>
          </cell>
        </row>
        <row r="13052">
          <cell r="A13052" t="str">
            <v>14.002.0452-A</v>
          </cell>
          <cell r="B13052">
            <v>302.20999999999998</v>
          </cell>
        </row>
        <row r="13053">
          <cell r="A13053" t="str">
            <v>14.002.0454-0</v>
          </cell>
          <cell r="B13053">
            <v>355.76</v>
          </cell>
        </row>
        <row r="13054">
          <cell r="A13054" t="str">
            <v>14.002.0454-A</v>
          </cell>
          <cell r="B13054">
            <v>349.64</v>
          </cell>
        </row>
        <row r="13055">
          <cell r="A13055" t="str">
            <v>14.002.0456-0</v>
          </cell>
          <cell r="B13055">
            <v>342.69</v>
          </cell>
        </row>
        <row r="13056">
          <cell r="A13056" t="str">
            <v>14.002.0456-A</v>
          </cell>
          <cell r="B13056">
            <v>335.76</v>
          </cell>
        </row>
        <row r="13057">
          <cell r="A13057" t="str">
            <v>14.002.0466-0</v>
          </cell>
          <cell r="B13057">
            <v>315.33999999999997</v>
          </cell>
        </row>
        <row r="13058">
          <cell r="A13058" t="str">
            <v>14.002.0466-A</v>
          </cell>
          <cell r="B13058">
            <v>305.94</v>
          </cell>
        </row>
        <row r="13059">
          <cell r="A13059" t="str">
            <v>14.002.0468-0</v>
          </cell>
          <cell r="B13059">
            <v>368.16</v>
          </cell>
        </row>
        <row r="13060">
          <cell r="A13060" t="str">
            <v>14.002.0468-A</v>
          </cell>
          <cell r="B13060">
            <v>357.45</v>
          </cell>
        </row>
        <row r="13061">
          <cell r="A13061" t="str">
            <v>14.002.0470-0</v>
          </cell>
          <cell r="B13061">
            <v>115.56</v>
          </cell>
        </row>
        <row r="13062">
          <cell r="A13062" t="str">
            <v>14.002.0470-A</v>
          </cell>
          <cell r="B13062">
            <v>109.13</v>
          </cell>
        </row>
        <row r="13063">
          <cell r="A13063" t="str">
            <v>14.002.0472-0</v>
          </cell>
          <cell r="B13063">
            <v>124.74</v>
          </cell>
        </row>
        <row r="13064">
          <cell r="A13064" t="str">
            <v>14.002.0472-A</v>
          </cell>
          <cell r="B13064">
            <v>118.31</v>
          </cell>
        </row>
        <row r="13065">
          <cell r="A13065" t="str">
            <v>14.002.0478-0</v>
          </cell>
          <cell r="B13065">
            <v>169.73</v>
          </cell>
        </row>
        <row r="13066">
          <cell r="A13066" t="str">
            <v>14.002.0478-A</v>
          </cell>
          <cell r="B13066">
            <v>161.69</v>
          </cell>
        </row>
        <row r="13067">
          <cell r="A13067" t="str">
            <v>14.002.0480-0</v>
          </cell>
          <cell r="B13067">
            <v>312.64</v>
          </cell>
        </row>
        <row r="13068">
          <cell r="A13068" t="str">
            <v>14.002.0480-A</v>
          </cell>
          <cell r="B13068">
            <v>307.27999999999997</v>
          </cell>
        </row>
        <row r="13069">
          <cell r="A13069" t="str">
            <v>14.002.0482-0</v>
          </cell>
          <cell r="B13069">
            <v>294.92</v>
          </cell>
        </row>
        <row r="13070">
          <cell r="A13070" t="str">
            <v>14.002.0482-A</v>
          </cell>
          <cell r="B13070">
            <v>287.95</v>
          </cell>
        </row>
        <row r="13071">
          <cell r="A13071" t="str">
            <v>14.002.0483-0</v>
          </cell>
          <cell r="B13071">
            <v>254.3</v>
          </cell>
        </row>
        <row r="13072">
          <cell r="A13072" t="str">
            <v>14.002.0483-A</v>
          </cell>
          <cell r="B13072">
            <v>248.95</v>
          </cell>
        </row>
        <row r="13073">
          <cell r="A13073" t="str">
            <v>14.002.0485-0</v>
          </cell>
          <cell r="B13073">
            <v>266.83999999999997</v>
          </cell>
        </row>
        <row r="13074">
          <cell r="A13074" t="str">
            <v>14.002.0485-A</v>
          </cell>
          <cell r="B13074">
            <v>261.8</v>
          </cell>
        </row>
        <row r="13075">
          <cell r="A13075" t="str">
            <v>14.002.0486-0</v>
          </cell>
          <cell r="B13075">
            <v>479.7</v>
          </cell>
        </row>
        <row r="13076">
          <cell r="A13076" t="str">
            <v>14.002.0486-A</v>
          </cell>
          <cell r="B13076">
            <v>463.63</v>
          </cell>
        </row>
        <row r="13077">
          <cell r="A13077" t="str">
            <v>14.002.0487-0</v>
          </cell>
          <cell r="B13077">
            <v>421.64</v>
          </cell>
        </row>
        <row r="13078">
          <cell r="A13078" t="str">
            <v>14.002.0487-A</v>
          </cell>
          <cell r="B13078">
            <v>416.82</v>
          </cell>
        </row>
        <row r="13079">
          <cell r="A13079" t="str">
            <v>14.002.0489-0</v>
          </cell>
          <cell r="B13079">
            <v>104.36</v>
          </cell>
        </row>
        <row r="13080">
          <cell r="A13080" t="str">
            <v>14.002.0489-A</v>
          </cell>
          <cell r="B13080">
            <v>99.32</v>
          </cell>
        </row>
        <row r="13081">
          <cell r="A13081" t="str">
            <v>14.002.0490-0</v>
          </cell>
          <cell r="B13081">
            <v>129.54</v>
          </cell>
        </row>
        <row r="13082">
          <cell r="A13082" t="str">
            <v>14.002.0490-A</v>
          </cell>
          <cell r="B13082">
            <v>124.5</v>
          </cell>
        </row>
        <row r="13083">
          <cell r="A13083" t="str">
            <v>14.002.0491-0</v>
          </cell>
          <cell r="B13083">
            <v>364.59</v>
          </cell>
        </row>
        <row r="13084">
          <cell r="A13084" t="str">
            <v>14.002.0491-A</v>
          </cell>
          <cell r="B13084">
            <v>351.2</v>
          </cell>
        </row>
        <row r="13085">
          <cell r="A13085" t="str">
            <v>14.002.0493-0</v>
          </cell>
          <cell r="B13085">
            <v>297.45</v>
          </cell>
        </row>
        <row r="13086">
          <cell r="A13086" t="str">
            <v>14.002.0493-A</v>
          </cell>
          <cell r="B13086">
            <v>292.10000000000002</v>
          </cell>
        </row>
        <row r="13087">
          <cell r="A13087" t="str">
            <v>14.002.0494-0</v>
          </cell>
          <cell r="B13087">
            <v>387.44</v>
          </cell>
        </row>
        <row r="13088">
          <cell r="A13088" t="str">
            <v>14.002.0494-A</v>
          </cell>
          <cell r="B13088">
            <v>382.4</v>
          </cell>
        </row>
        <row r="13089">
          <cell r="A13089" t="str">
            <v>14.002.0495-0</v>
          </cell>
          <cell r="B13089">
            <v>869.99</v>
          </cell>
        </row>
        <row r="13090">
          <cell r="A13090" t="str">
            <v>14.002.0495-A</v>
          </cell>
          <cell r="B13090">
            <v>862.58</v>
          </cell>
        </row>
        <row r="13091">
          <cell r="A13091" t="str">
            <v>14.002.0496-0</v>
          </cell>
          <cell r="B13091">
            <v>493.44</v>
          </cell>
        </row>
        <row r="13092">
          <cell r="A13092" t="str">
            <v>14.002.0496-A</v>
          </cell>
          <cell r="B13092">
            <v>483.27</v>
          </cell>
        </row>
        <row r="13093">
          <cell r="A13093" t="str">
            <v>14.002.0498-0</v>
          </cell>
          <cell r="B13093">
            <v>415.06</v>
          </cell>
        </row>
        <row r="13094">
          <cell r="A13094" t="str">
            <v>14.002.0498-A</v>
          </cell>
          <cell r="B13094">
            <v>406.89</v>
          </cell>
        </row>
        <row r="13095">
          <cell r="A13095" t="str">
            <v>14.002.0499-0</v>
          </cell>
          <cell r="B13095">
            <v>324.3</v>
          </cell>
        </row>
        <row r="13096">
          <cell r="A13096" t="str">
            <v>14.002.0499-A</v>
          </cell>
          <cell r="B13096">
            <v>319.26</v>
          </cell>
        </row>
        <row r="13097">
          <cell r="A13097" t="str">
            <v>14.002.0501-0</v>
          </cell>
          <cell r="B13097">
            <v>550.23</v>
          </cell>
        </row>
        <row r="13098">
          <cell r="A13098" t="str">
            <v>14.002.0501-A</v>
          </cell>
          <cell r="B13098">
            <v>543.27</v>
          </cell>
        </row>
        <row r="13099">
          <cell r="A13099" t="str">
            <v>14.002.0503-0</v>
          </cell>
          <cell r="B13099">
            <v>418.48</v>
          </cell>
        </row>
        <row r="13100">
          <cell r="A13100" t="str">
            <v>14.002.0503-A</v>
          </cell>
          <cell r="B13100">
            <v>413.12</v>
          </cell>
        </row>
        <row r="13101">
          <cell r="A13101" t="str">
            <v>14.002.0520-0</v>
          </cell>
          <cell r="B13101">
            <v>4598.28</v>
          </cell>
        </row>
        <row r="13102">
          <cell r="A13102" t="str">
            <v>14.002.0520-A</v>
          </cell>
          <cell r="B13102">
            <v>4582.21</v>
          </cell>
        </row>
        <row r="13103">
          <cell r="A13103" t="str">
            <v>14.002.0521-0</v>
          </cell>
          <cell r="B13103">
            <v>5073.55</v>
          </cell>
        </row>
        <row r="13104">
          <cell r="A13104" t="str">
            <v>14.002.0521-A</v>
          </cell>
          <cell r="B13104">
            <v>5057.49</v>
          </cell>
        </row>
        <row r="13105">
          <cell r="A13105" t="str">
            <v>14.002.0522-0</v>
          </cell>
          <cell r="B13105">
            <v>5440.54</v>
          </cell>
        </row>
        <row r="13106">
          <cell r="A13106" t="str">
            <v>14.002.0522-A</v>
          </cell>
          <cell r="B13106">
            <v>5424.47</v>
          </cell>
        </row>
        <row r="13107">
          <cell r="A13107" t="str">
            <v>14.002.0523-0</v>
          </cell>
          <cell r="B13107">
            <v>6080.27</v>
          </cell>
        </row>
        <row r="13108">
          <cell r="A13108" t="str">
            <v>14.002.0523-A</v>
          </cell>
          <cell r="B13108">
            <v>6064.21</v>
          </cell>
        </row>
        <row r="13109">
          <cell r="A13109" t="str">
            <v>14.002.0524-0</v>
          </cell>
          <cell r="B13109">
            <v>8840.08</v>
          </cell>
        </row>
        <row r="13110">
          <cell r="A13110" t="str">
            <v>14.002.0524-A</v>
          </cell>
          <cell r="B13110">
            <v>8824.01</v>
          </cell>
        </row>
        <row r="13111">
          <cell r="A13111" t="str">
            <v>14.002.0525-0</v>
          </cell>
          <cell r="B13111">
            <v>9849.2800000000007</v>
          </cell>
        </row>
        <row r="13112">
          <cell r="A13112" t="str">
            <v>14.002.0525-A</v>
          </cell>
          <cell r="B13112">
            <v>9833.2099999999991</v>
          </cell>
        </row>
        <row r="13113">
          <cell r="A13113" t="str">
            <v>14.002.0526-0</v>
          </cell>
          <cell r="B13113">
            <v>9857.2099999999991</v>
          </cell>
        </row>
        <row r="13114">
          <cell r="A13114" t="str">
            <v>14.002.0526-A</v>
          </cell>
          <cell r="B13114">
            <v>9841.14</v>
          </cell>
        </row>
        <row r="13115">
          <cell r="A13115" t="str">
            <v>14.002.0527-0</v>
          </cell>
          <cell r="B13115">
            <v>11867.68</v>
          </cell>
        </row>
        <row r="13116">
          <cell r="A13116" t="str">
            <v>14.002.0527-A</v>
          </cell>
          <cell r="B13116">
            <v>11851.61</v>
          </cell>
        </row>
        <row r="13117">
          <cell r="A13117" t="str">
            <v>14.002.0535-0</v>
          </cell>
          <cell r="B13117">
            <v>4320.54</v>
          </cell>
        </row>
        <row r="13118">
          <cell r="A13118" t="str">
            <v>14.002.0535-A</v>
          </cell>
          <cell r="B13118">
            <v>4304.47</v>
          </cell>
        </row>
        <row r="13119">
          <cell r="A13119" t="str">
            <v>14.002.0536-0</v>
          </cell>
          <cell r="B13119">
            <v>4920.54</v>
          </cell>
        </row>
        <row r="13120">
          <cell r="A13120" t="str">
            <v>14.002.0536-A</v>
          </cell>
          <cell r="B13120">
            <v>4904.47</v>
          </cell>
        </row>
        <row r="13121">
          <cell r="A13121" t="str">
            <v>14.002.0537-0</v>
          </cell>
          <cell r="B13121">
            <v>6500.11</v>
          </cell>
        </row>
        <row r="13122">
          <cell r="A13122" t="str">
            <v>14.002.0537-A</v>
          </cell>
          <cell r="B13122">
            <v>6484.04</v>
          </cell>
        </row>
        <row r="13123">
          <cell r="A13123" t="str">
            <v>14.002.0538-0</v>
          </cell>
          <cell r="B13123">
            <v>7101.96</v>
          </cell>
        </row>
        <row r="13124">
          <cell r="A13124" t="str">
            <v>14.002.0538-A</v>
          </cell>
          <cell r="B13124">
            <v>7085.89</v>
          </cell>
        </row>
        <row r="13125">
          <cell r="A13125" t="str">
            <v>14.002.0539-0</v>
          </cell>
          <cell r="B13125">
            <v>9629.7099999999991</v>
          </cell>
        </row>
        <row r="13126">
          <cell r="A13126" t="str">
            <v>14.002.0539-A</v>
          </cell>
          <cell r="B13126">
            <v>9613.65</v>
          </cell>
        </row>
        <row r="13127">
          <cell r="A13127" t="str">
            <v>14.002.0540-0</v>
          </cell>
          <cell r="B13127">
            <v>10833.41</v>
          </cell>
        </row>
        <row r="13128">
          <cell r="A13128" t="str">
            <v>14.002.0540-A</v>
          </cell>
          <cell r="B13128">
            <v>10817.34</v>
          </cell>
        </row>
        <row r="13129">
          <cell r="A13129" t="str">
            <v>14.002.0541-0</v>
          </cell>
          <cell r="B13129">
            <v>12097.29</v>
          </cell>
        </row>
        <row r="13130">
          <cell r="A13130" t="str">
            <v>14.002.0541-A</v>
          </cell>
          <cell r="B13130">
            <v>12081.22</v>
          </cell>
        </row>
        <row r="13131">
          <cell r="A13131" t="str">
            <v>14.002.0542-0</v>
          </cell>
          <cell r="B13131">
            <v>13349.13</v>
          </cell>
        </row>
        <row r="13132">
          <cell r="A13132" t="str">
            <v>14.002.0542-A</v>
          </cell>
          <cell r="B13132">
            <v>13333.06</v>
          </cell>
        </row>
        <row r="13133">
          <cell r="A13133" t="str">
            <v>14.003.0016-0</v>
          </cell>
          <cell r="B13133">
            <v>362.68</v>
          </cell>
        </row>
        <row r="13134">
          <cell r="A13134" t="str">
            <v>14.003.0016-A</v>
          </cell>
          <cell r="B13134">
            <v>341.25</v>
          </cell>
        </row>
        <row r="13135">
          <cell r="A13135" t="str">
            <v>14.003.0017-0</v>
          </cell>
          <cell r="B13135">
            <v>417.08</v>
          </cell>
        </row>
        <row r="13136">
          <cell r="A13136" t="str">
            <v>14.003.0017-A</v>
          </cell>
          <cell r="B13136">
            <v>392.44</v>
          </cell>
        </row>
        <row r="13137">
          <cell r="A13137" t="str">
            <v>14.003.0020-0</v>
          </cell>
          <cell r="B13137">
            <v>368.94</v>
          </cell>
        </row>
        <row r="13138">
          <cell r="A13138" t="str">
            <v>14.003.0020-A</v>
          </cell>
          <cell r="B13138">
            <v>347.52</v>
          </cell>
        </row>
        <row r="13139">
          <cell r="A13139" t="str">
            <v>14.003.0021-0</v>
          </cell>
          <cell r="B13139">
            <v>424.28</v>
          </cell>
        </row>
        <row r="13140">
          <cell r="A13140" t="str">
            <v>14.003.0021-A</v>
          </cell>
          <cell r="B13140">
            <v>399.64</v>
          </cell>
        </row>
        <row r="13141">
          <cell r="A13141" t="str">
            <v>14.003.0025-0</v>
          </cell>
          <cell r="B13141">
            <v>334.81</v>
          </cell>
        </row>
        <row r="13142">
          <cell r="A13142" t="str">
            <v>14.003.0025-A</v>
          </cell>
          <cell r="B13142">
            <v>313.39</v>
          </cell>
        </row>
        <row r="13143">
          <cell r="A13143" t="str">
            <v>14.003.0026-0</v>
          </cell>
          <cell r="B13143">
            <v>385.04</v>
          </cell>
        </row>
        <row r="13144">
          <cell r="A13144" t="str">
            <v>14.003.0026-A</v>
          </cell>
          <cell r="B13144">
            <v>360.4</v>
          </cell>
        </row>
        <row r="13145">
          <cell r="A13145" t="str">
            <v>14.003.0028-0</v>
          </cell>
          <cell r="B13145">
            <v>365.76</v>
          </cell>
        </row>
        <row r="13146">
          <cell r="A13146" t="str">
            <v>14.003.0028-A</v>
          </cell>
          <cell r="B13146">
            <v>344.34</v>
          </cell>
        </row>
        <row r="13147">
          <cell r="A13147" t="str">
            <v>14.003.0029-0</v>
          </cell>
          <cell r="B13147">
            <v>420.63</v>
          </cell>
        </row>
        <row r="13148">
          <cell r="A13148" t="str">
            <v>14.003.0029-A</v>
          </cell>
          <cell r="B13148">
            <v>395.99</v>
          </cell>
        </row>
        <row r="13149">
          <cell r="A13149" t="str">
            <v>14.003.0050-0</v>
          </cell>
          <cell r="B13149">
            <v>438.22</v>
          </cell>
        </row>
        <row r="13150">
          <cell r="A13150" t="str">
            <v>14.003.0050-A</v>
          </cell>
          <cell r="B13150">
            <v>416.8</v>
          </cell>
        </row>
        <row r="13151">
          <cell r="A13151" t="str">
            <v>14.003.0051-0</v>
          </cell>
          <cell r="B13151">
            <v>503.96</v>
          </cell>
        </row>
        <row r="13152">
          <cell r="A13152" t="str">
            <v>14.003.0051-A</v>
          </cell>
          <cell r="B13152">
            <v>479.32</v>
          </cell>
        </row>
        <row r="13153">
          <cell r="A13153" t="str">
            <v>14.003.0061-0</v>
          </cell>
          <cell r="B13153">
            <v>435.61</v>
          </cell>
        </row>
        <row r="13154">
          <cell r="A13154" t="str">
            <v>14.003.0061-A</v>
          </cell>
          <cell r="B13154">
            <v>414.18</v>
          </cell>
        </row>
        <row r="13155">
          <cell r="A13155" t="str">
            <v>14.003.0062-0</v>
          </cell>
          <cell r="B13155">
            <v>500.95</v>
          </cell>
        </row>
        <row r="13156">
          <cell r="A13156" t="str">
            <v>14.003.0062-A</v>
          </cell>
          <cell r="B13156">
            <v>476.31</v>
          </cell>
        </row>
        <row r="13157">
          <cell r="A13157" t="str">
            <v>14.003.0070-0</v>
          </cell>
          <cell r="B13157">
            <v>304.54000000000002</v>
          </cell>
        </row>
        <row r="13158">
          <cell r="A13158" t="str">
            <v>14.003.0070-A</v>
          </cell>
          <cell r="B13158">
            <v>288.48</v>
          </cell>
        </row>
        <row r="13159">
          <cell r="A13159" t="str">
            <v>14.003.0071-0</v>
          </cell>
          <cell r="B13159">
            <v>350.23</v>
          </cell>
        </row>
        <row r="13160">
          <cell r="A13160" t="str">
            <v>14.003.0071-A</v>
          </cell>
          <cell r="B13160">
            <v>331.75</v>
          </cell>
        </row>
        <row r="13161">
          <cell r="A13161" t="str">
            <v>14.003.0076-0</v>
          </cell>
          <cell r="B13161">
            <v>348.25</v>
          </cell>
        </row>
        <row r="13162">
          <cell r="A13162" t="str">
            <v>14.003.0076-A</v>
          </cell>
          <cell r="B13162">
            <v>332.18</v>
          </cell>
        </row>
        <row r="13163">
          <cell r="A13163" t="str">
            <v>14.003.0077-0</v>
          </cell>
          <cell r="B13163">
            <v>400.48</v>
          </cell>
        </row>
        <row r="13164">
          <cell r="A13164" t="str">
            <v>14.003.0077-A</v>
          </cell>
          <cell r="B13164">
            <v>382.01</v>
          </cell>
        </row>
        <row r="13165">
          <cell r="A13165" t="str">
            <v>14.003.0121-0</v>
          </cell>
          <cell r="B13165">
            <v>470.71</v>
          </cell>
        </row>
        <row r="13166">
          <cell r="A13166" t="str">
            <v>14.003.0121-A</v>
          </cell>
          <cell r="B13166">
            <v>449.28</v>
          </cell>
        </row>
        <row r="13167">
          <cell r="A13167" t="str">
            <v>14.003.0122-0</v>
          </cell>
          <cell r="B13167">
            <v>541.30999999999995</v>
          </cell>
        </row>
        <row r="13168">
          <cell r="A13168" t="str">
            <v>14.003.0122-A</v>
          </cell>
          <cell r="B13168">
            <v>516.67999999999995</v>
          </cell>
        </row>
        <row r="13169">
          <cell r="A13169" t="str">
            <v>14.003.0130-0</v>
          </cell>
          <cell r="B13169">
            <v>404.75</v>
          </cell>
        </row>
        <row r="13170">
          <cell r="A13170" t="str">
            <v>14.003.0130-A</v>
          </cell>
          <cell r="B13170">
            <v>383.33</v>
          </cell>
        </row>
        <row r="13171">
          <cell r="A13171" t="str">
            <v>14.003.0131-0</v>
          </cell>
          <cell r="B13171">
            <v>465.46</v>
          </cell>
        </row>
        <row r="13172">
          <cell r="A13172" t="str">
            <v>14.003.0131-A</v>
          </cell>
          <cell r="B13172">
            <v>440.83</v>
          </cell>
        </row>
        <row r="13173">
          <cell r="A13173" t="str">
            <v>14.003.0145-0</v>
          </cell>
          <cell r="B13173">
            <v>553.88</v>
          </cell>
        </row>
        <row r="13174">
          <cell r="A13174" t="str">
            <v>14.003.0145-A</v>
          </cell>
          <cell r="B13174">
            <v>532.46</v>
          </cell>
        </row>
        <row r="13175">
          <cell r="A13175" t="str">
            <v>14.003.0146-0</v>
          </cell>
          <cell r="B13175">
            <v>636.97</v>
          </cell>
        </row>
        <row r="13176">
          <cell r="A13176" t="str">
            <v>14.003.0146-A</v>
          </cell>
          <cell r="B13176">
            <v>612.33000000000004</v>
          </cell>
        </row>
        <row r="13177">
          <cell r="A13177" t="str">
            <v>14.003.0148-0</v>
          </cell>
          <cell r="B13177">
            <v>599.98</v>
          </cell>
        </row>
        <row r="13178">
          <cell r="A13178" t="str">
            <v>14.003.0148-A</v>
          </cell>
          <cell r="B13178">
            <v>578.55999999999995</v>
          </cell>
        </row>
        <row r="13179">
          <cell r="A13179" t="str">
            <v>14.003.0149-0</v>
          </cell>
          <cell r="B13179">
            <v>689.71</v>
          </cell>
        </row>
        <row r="13180">
          <cell r="A13180" t="str">
            <v>14.003.0149-A</v>
          </cell>
          <cell r="B13180">
            <v>665.07</v>
          </cell>
        </row>
        <row r="13181">
          <cell r="A13181" t="str">
            <v>14.003.0151-0</v>
          </cell>
          <cell r="B13181">
            <v>553.88</v>
          </cell>
        </row>
        <row r="13182">
          <cell r="A13182" t="str">
            <v>14.003.0151-A</v>
          </cell>
          <cell r="B13182">
            <v>532.46</v>
          </cell>
        </row>
        <row r="13183">
          <cell r="A13183" t="str">
            <v>14.003.0152-0</v>
          </cell>
          <cell r="B13183">
            <v>636.97</v>
          </cell>
        </row>
        <row r="13184">
          <cell r="A13184" t="str">
            <v>14.003.0152-A</v>
          </cell>
          <cell r="B13184">
            <v>612.33000000000004</v>
          </cell>
        </row>
        <row r="13185">
          <cell r="A13185" t="str">
            <v>14.003.0153-0</v>
          </cell>
          <cell r="B13185">
            <v>351.46</v>
          </cell>
        </row>
        <row r="13186">
          <cell r="A13186" t="str">
            <v>14.003.0153-A</v>
          </cell>
          <cell r="B13186">
            <v>330.03</v>
          </cell>
        </row>
        <row r="13187">
          <cell r="A13187" t="str">
            <v>14.003.0154-0</v>
          </cell>
          <cell r="B13187">
            <v>404.18</v>
          </cell>
        </row>
        <row r="13188">
          <cell r="A13188" t="str">
            <v>14.003.0154-A</v>
          </cell>
          <cell r="B13188">
            <v>379.54</v>
          </cell>
        </row>
        <row r="13189">
          <cell r="A13189" t="str">
            <v>14.003.0156-0</v>
          </cell>
          <cell r="B13189">
            <v>542.20000000000005</v>
          </cell>
        </row>
        <row r="13190">
          <cell r="A13190" t="str">
            <v>14.003.0156-A</v>
          </cell>
          <cell r="B13190">
            <v>520.77</v>
          </cell>
        </row>
        <row r="13191">
          <cell r="A13191" t="str">
            <v>14.003.0157-0</v>
          </cell>
          <cell r="B13191">
            <v>623.53</v>
          </cell>
        </row>
        <row r="13192">
          <cell r="A13192" t="str">
            <v>14.003.0157-A</v>
          </cell>
          <cell r="B13192">
            <v>598.89</v>
          </cell>
        </row>
        <row r="13193">
          <cell r="A13193" t="str">
            <v>14.003.0160-0</v>
          </cell>
          <cell r="B13193">
            <v>385.12</v>
          </cell>
        </row>
        <row r="13194">
          <cell r="A13194" t="str">
            <v>14.003.0160-A</v>
          </cell>
          <cell r="B13194">
            <v>363.69</v>
          </cell>
        </row>
        <row r="13195">
          <cell r="A13195" t="str">
            <v>14.003.0161-0</v>
          </cell>
          <cell r="B13195">
            <v>442.88</v>
          </cell>
        </row>
        <row r="13196">
          <cell r="A13196" t="str">
            <v>14.003.0161-A</v>
          </cell>
          <cell r="B13196">
            <v>418.25</v>
          </cell>
        </row>
        <row r="13197">
          <cell r="A13197" t="str">
            <v>14.003.0163-0</v>
          </cell>
          <cell r="B13197">
            <v>266.39999999999998</v>
          </cell>
        </row>
        <row r="13198">
          <cell r="A13198" t="str">
            <v>14.003.0163-A</v>
          </cell>
          <cell r="B13198">
            <v>250.33</v>
          </cell>
        </row>
        <row r="13199">
          <cell r="A13199" t="str">
            <v>14.003.0164-0</v>
          </cell>
          <cell r="B13199">
            <v>306.36</v>
          </cell>
        </row>
        <row r="13200">
          <cell r="A13200" t="str">
            <v>14.003.0164-A</v>
          </cell>
          <cell r="B13200">
            <v>287.88</v>
          </cell>
        </row>
        <row r="13201">
          <cell r="A13201" t="str">
            <v>14.003.0165-0</v>
          </cell>
          <cell r="B13201">
            <v>23.8</v>
          </cell>
        </row>
        <row r="13202">
          <cell r="A13202" t="str">
            <v>14.003.0165-A</v>
          </cell>
          <cell r="B13202">
            <v>21.12</v>
          </cell>
        </row>
        <row r="13203">
          <cell r="A13203" t="str">
            <v>14.003.0200-0</v>
          </cell>
          <cell r="B13203">
            <v>751.66</v>
          </cell>
        </row>
        <row r="13204">
          <cell r="A13204" t="str">
            <v>14.003.0200-A</v>
          </cell>
          <cell r="B13204">
            <v>735.59</v>
          </cell>
        </row>
        <row r="13205">
          <cell r="A13205" t="str">
            <v>14.003.0201-0</v>
          </cell>
          <cell r="B13205">
            <v>864.41</v>
          </cell>
        </row>
        <row r="13206">
          <cell r="A13206" t="str">
            <v>14.003.0201-A</v>
          </cell>
          <cell r="B13206">
            <v>845.93</v>
          </cell>
        </row>
        <row r="13207">
          <cell r="A13207" t="str">
            <v>14.003.0205-0</v>
          </cell>
          <cell r="B13207">
            <v>718.37</v>
          </cell>
        </row>
        <row r="13208">
          <cell r="A13208" t="str">
            <v>14.003.0205-A</v>
          </cell>
          <cell r="B13208">
            <v>702.31</v>
          </cell>
        </row>
        <row r="13209">
          <cell r="A13209" t="str">
            <v>14.003.0206-0</v>
          </cell>
          <cell r="B13209">
            <v>826.13</v>
          </cell>
        </row>
        <row r="13210">
          <cell r="A13210" t="str">
            <v>14.003.0206-A</v>
          </cell>
          <cell r="B13210">
            <v>807.65</v>
          </cell>
        </row>
        <row r="13211">
          <cell r="A13211" t="str">
            <v>14.003.0210-0</v>
          </cell>
          <cell r="B13211">
            <v>786.63</v>
          </cell>
        </row>
        <row r="13212">
          <cell r="A13212" t="str">
            <v>14.003.0210-A</v>
          </cell>
          <cell r="B13212">
            <v>770.56</v>
          </cell>
        </row>
        <row r="13213">
          <cell r="A13213" t="str">
            <v>14.003.0211-0</v>
          </cell>
          <cell r="B13213">
            <v>904.63</v>
          </cell>
        </row>
        <row r="13214">
          <cell r="A13214" t="str">
            <v>14.003.0211-A</v>
          </cell>
          <cell r="B13214">
            <v>886.15</v>
          </cell>
        </row>
        <row r="13215">
          <cell r="A13215" t="str">
            <v>14.003.0220-0</v>
          </cell>
          <cell r="B13215">
            <v>889.11</v>
          </cell>
        </row>
        <row r="13216">
          <cell r="A13216" t="str">
            <v>14.003.0220-A</v>
          </cell>
          <cell r="B13216">
            <v>873.04</v>
          </cell>
        </row>
        <row r="13217">
          <cell r="A13217" t="str">
            <v>14.003.0221-0</v>
          </cell>
          <cell r="B13217">
            <v>1022.47</v>
          </cell>
        </row>
        <row r="13218">
          <cell r="A13218" t="str">
            <v>14.003.0221-A</v>
          </cell>
          <cell r="B13218">
            <v>1003.99</v>
          </cell>
        </row>
        <row r="13219">
          <cell r="A13219" t="str">
            <v>14.003.0225-0</v>
          </cell>
          <cell r="B13219">
            <v>770.36</v>
          </cell>
        </row>
        <row r="13220">
          <cell r="A13220" t="str">
            <v>14.003.0225-A</v>
          </cell>
          <cell r="B13220">
            <v>754.29</v>
          </cell>
        </row>
        <row r="13221">
          <cell r="A13221" t="str">
            <v>14.003.0226-0</v>
          </cell>
          <cell r="B13221">
            <v>885.92</v>
          </cell>
        </row>
        <row r="13222">
          <cell r="A13222" t="str">
            <v>14.003.0226-A</v>
          </cell>
          <cell r="B13222">
            <v>867.44</v>
          </cell>
        </row>
        <row r="13223">
          <cell r="A13223" t="str">
            <v>14.003.0230-0</v>
          </cell>
          <cell r="B13223">
            <v>770.36</v>
          </cell>
        </row>
        <row r="13224">
          <cell r="A13224" t="str">
            <v>14.003.0230-A</v>
          </cell>
          <cell r="B13224">
            <v>754.29</v>
          </cell>
        </row>
        <row r="13225">
          <cell r="A13225" t="str">
            <v>14.003.0231-0</v>
          </cell>
          <cell r="B13225">
            <v>885.92</v>
          </cell>
        </row>
        <row r="13226">
          <cell r="A13226" t="str">
            <v>14.003.0231-A</v>
          </cell>
          <cell r="B13226">
            <v>867.44</v>
          </cell>
        </row>
        <row r="13227">
          <cell r="A13227" t="str">
            <v>14.003.0240-0</v>
          </cell>
          <cell r="B13227">
            <v>138.13</v>
          </cell>
        </row>
        <row r="13228">
          <cell r="A13228" t="str">
            <v>14.003.0240-A</v>
          </cell>
          <cell r="B13228">
            <v>130.1</v>
          </cell>
        </row>
        <row r="13229">
          <cell r="A13229" t="str">
            <v>14.003.0241-0</v>
          </cell>
          <cell r="B13229">
            <v>372.89</v>
          </cell>
        </row>
        <row r="13230">
          <cell r="A13230" t="str">
            <v>14.003.0241-A</v>
          </cell>
          <cell r="B13230">
            <v>347.71</v>
          </cell>
        </row>
        <row r="13231">
          <cell r="A13231" t="str">
            <v>14.003.0243-0</v>
          </cell>
          <cell r="B13231">
            <v>603.26</v>
          </cell>
        </row>
        <row r="13232">
          <cell r="A13232" t="str">
            <v>14.003.0243-A</v>
          </cell>
          <cell r="B13232">
            <v>542.74</v>
          </cell>
        </row>
        <row r="13233">
          <cell r="A13233" t="str">
            <v>14.003.0250-0</v>
          </cell>
          <cell r="B13233">
            <v>34.409999999999997</v>
          </cell>
        </row>
        <row r="13234">
          <cell r="A13234" t="str">
            <v>14.003.0250-A</v>
          </cell>
          <cell r="B13234">
            <v>31.63</v>
          </cell>
        </row>
        <row r="13235">
          <cell r="A13235" t="str">
            <v>14.003.0255-0</v>
          </cell>
          <cell r="B13235">
            <v>24.63</v>
          </cell>
        </row>
        <row r="13236">
          <cell r="A13236" t="str">
            <v>14.003.0255-A</v>
          </cell>
          <cell r="B13236">
            <v>21.85</v>
          </cell>
        </row>
        <row r="13237">
          <cell r="A13237" t="str">
            <v>14.003.0260-0</v>
          </cell>
          <cell r="B13237">
            <v>26.72</v>
          </cell>
        </row>
        <row r="13238">
          <cell r="A13238" t="str">
            <v>14.003.0260-A</v>
          </cell>
          <cell r="B13238">
            <v>23.94</v>
          </cell>
        </row>
        <row r="13239">
          <cell r="A13239" t="str">
            <v>14.003.0265-0</v>
          </cell>
          <cell r="B13239">
            <v>74.75</v>
          </cell>
        </row>
        <row r="13240">
          <cell r="A13240" t="str">
            <v>14.003.0265-A</v>
          </cell>
          <cell r="B13240">
            <v>73.150000000000006</v>
          </cell>
        </row>
        <row r="13241">
          <cell r="A13241" t="str">
            <v>14.003.0300-0</v>
          </cell>
          <cell r="B13241">
            <v>725.29</v>
          </cell>
        </row>
        <row r="13242">
          <cell r="A13242" t="str">
            <v>14.003.0300-A</v>
          </cell>
          <cell r="B13242">
            <v>646.44000000000005</v>
          </cell>
        </row>
        <row r="13243">
          <cell r="A13243" t="str">
            <v>14.004.0010-0</v>
          </cell>
          <cell r="B13243">
            <v>45.6</v>
          </cell>
        </row>
        <row r="13244">
          <cell r="A13244" t="str">
            <v>14.004.0010-A</v>
          </cell>
          <cell r="B13244">
            <v>45.6</v>
          </cell>
        </row>
        <row r="13245">
          <cell r="A13245" t="str">
            <v>14.004.0015-0</v>
          </cell>
          <cell r="B13245">
            <v>59.12</v>
          </cell>
        </row>
        <row r="13246">
          <cell r="A13246" t="str">
            <v>14.004.0015-A</v>
          </cell>
          <cell r="B13246">
            <v>59.12</v>
          </cell>
        </row>
        <row r="13247">
          <cell r="A13247" t="str">
            <v>14.004.0020-0</v>
          </cell>
          <cell r="B13247">
            <v>78</v>
          </cell>
        </row>
        <row r="13248">
          <cell r="A13248" t="str">
            <v>14.004.0020-A</v>
          </cell>
          <cell r="B13248">
            <v>78</v>
          </cell>
        </row>
        <row r="13249">
          <cell r="A13249" t="str">
            <v>14.004.0025-0</v>
          </cell>
          <cell r="B13249">
            <v>87.36</v>
          </cell>
        </row>
        <row r="13250">
          <cell r="A13250" t="str">
            <v>14.004.0025-A</v>
          </cell>
          <cell r="B13250">
            <v>87.36</v>
          </cell>
        </row>
        <row r="13251">
          <cell r="A13251" t="str">
            <v>14.004.0030-0</v>
          </cell>
          <cell r="B13251">
            <v>192</v>
          </cell>
        </row>
        <row r="13252">
          <cell r="A13252" t="str">
            <v>14.004.0030-A</v>
          </cell>
          <cell r="B13252">
            <v>192</v>
          </cell>
        </row>
        <row r="13253">
          <cell r="A13253" t="str">
            <v>14.004.0040-0</v>
          </cell>
          <cell r="B13253">
            <v>73.02</v>
          </cell>
        </row>
        <row r="13254">
          <cell r="A13254" t="str">
            <v>14.004.0040-A</v>
          </cell>
          <cell r="B13254">
            <v>73.02</v>
          </cell>
        </row>
        <row r="13255">
          <cell r="A13255" t="str">
            <v>14.004.0045-0</v>
          </cell>
          <cell r="B13255">
            <v>54</v>
          </cell>
        </row>
        <row r="13256">
          <cell r="A13256" t="str">
            <v>14.004.0045-A</v>
          </cell>
          <cell r="B13256">
            <v>54</v>
          </cell>
        </row>
        <row r="13257">
          <cell r="A13257" t="str">
            <v>14.004.0046-0</v>
          </cell>
          <cell r="B13257">
            <v>264</v>
          </cell>
        </row>
        <row r="13258">
          <cell r="A13258" t="str">
            <v>14.004.0046-A</v>
          </cell>
          <cell r="B13258">
            <v>264</v>
          </cell>
        </row>
        <row r="13259">
          <cell r="A13259" t="str">
            <v>14.004.0047-0</v>
          </cell>
          <cell r="B13259">
            <v>209.98</v>
          </cell>
        </row>
        <row r="13260">
          <cell r="A13260" t="str">
            <v>14.004.0047-A</v>
          </cell>
          <cell r="B13260">
            <v>209.98</v>
          </cell>
        </row>
        <row r="13261">
          <cell r="A13261" t="str">
            <v>14.004.0048-0</v>
          </cell>
          <cell r="B13261">
            <v>170.4</v>
          </cell>
        </row>
        <row r="13262">
          <cell r="A13262" t="str">
            <v>14.004.0048-A</v>
          </cell>
          <cell r="B13262">
            <v>170.4</v>
          </cell>
        </row>
        <row r="13263">
          <cell r="A13263" t="str">
            <v>14.004.0050-0</v>
          </cell>
          <cell r="B13263">
            <v>114</v>
          </cell>
        </row>
        <row r="13264">
          <cell r="A13264" t="str">
            <v>14.004.0050-A</v>
          </cell>
          <cell r="B13264">
            <v>114</v>
          </cell>
        </row>
        <row r="13265">
          <cell r="A13265" t="str">
            <v>14.004.0060-0</v>
          </cell>
          <cell r="B13265">
            <v>90</v>
          </cell>
        </row>
        <row r="13266">
          <cell r="A13266" t="str">
            <v>14.004.0060-A</v>
          </cell>
          <cell r="B13266">
            <v>90</v>
          </cell>
        </row>
        <row r="13267">
          <cell r="A13267" t="str">
            <v>14.004.0070-0</v>
          </cell>
          <cell r="B13267">
            <v>264</v>
          </cell>
        </row>
        <row r="13268">
          <cell r="A13268" t="str">
            <v>14.004.0070-A</v>
          </cell>
          <cell r="B13268">
            <v>264</v>
          </cell>
        </row>
        <row r="13269">
          <cell r="A13269" t="str">
            <v>14.004.0073-0</v>
          </cell>
          <cell r="B13269">
            <v>399.6</v>
          </cell>
        </row>
        <row r="13270">
          <cell r="A13270" t="str">
            <v>14.004.0073-A</v>
          </cell>
          <cell r="B13270">
            <v>399.6</v>
          </cell>
        </row>
        <row r="13271">
          <cell r="A13271" t="str">
            <v>14.004.0100-0</v>
          </cell>
          <cell r="B13271">
            <v>253.81</v>
          </cell>
        </row>
        <row r="13272">
          <cell r="A13272" t="str">
            <v>14.004.0100-A</v>
          </cell>
          <cell r="B13272">
            <v>243.1</v>
          </cell>
        </row>
        <row r="13273">
          <cell r="A13273" t="str">
            <v>14.004.0120-0</v>
          </cell>
          <cell r="B13273">
            <v>353</v>
          </cell>
        </row>
        <row r="13274">
          <cell r="A13274" t="str">
            <v>14.004.0120-A</v>
          </cell>
          <cell r="B13274">
            <v>353</v>
          </cell>
        </row>
        <row r="13275">
          <cell r="A13275" t="str">
            <v>14.004.0121-0</v>
          </cell>
          <cell r="B13275">
            <v>220</v>
          </cell>
        </row>
        <row r="13276">
          <cell r="A13276" t="str">
            <v>14.004.0121-A</v>
          </cell>
          <cell r="B13276">
            <v>220</v>
          </cell>
        </row>
        <row r="13277">
          <cell r="A13277" t="str">
            <v>14.004.0150-0</v>
          </cell>
          <cell r="B13277">
            <v>1028.06</v>
          </cell>
        </row>
        <row r="13278">
          <cell r="A13278" t="str">
            <v>14.004.0150-A</v>
          </cell>
          <cell r="B13278">
            <v>1028.06</v>
          </cell>
        </row>
        <row r="13279">
          <cell r="A13279" t="str">
            <v>14.004.0155-0</v>
          </cell>
          <cell r="B13279">
            <v>2090.0700000000002</v>
          </cell>
        </row>
        <row r="13280">
          <cell r="A13280" t="str">
            <v>14.004.0155-A</v>
          </cell>
          <cell r="B13280">
            <v>2090.0700000000002</v>
          </cell>
        </row>
        <row r="13281">
          <cell r="A13281" t="str">
            <v>14.004.0160-0</v>
          </cell>
          <cell r="B13281">
            <v>13709.61</v>
          </cell>
        </row>
        <row r="13282">
          <cell r="A13282" t="str">
            <v>14.004.0160-A</v>
          </cell>
          <cell r="B13282">
            <v>13709.61</v>
          </cell>
        </row>
        <row r="13283">
          <cell r="A13283" t="str">
            <v>14.004.0200-0</v>
          </cell>
          <cell r="B13283">
            <v>20.420000000000002</v>
          </cell>
        </row>
        <row r="13284">
          <cell r="A13284" t="str">
            <v>14.004.0200-A</v>
          </cell>
          <cell r="B13284">
            <v>19.97</v>
          </cell>
        </row>
        <row r="13285">
          <cell r="A13285" t="str">
            <v>14.004.0205-0</v>
          </cell>
          <cell r="B13285">
            <v>13.54</v>
          </cell>
        </row>
        <row r="13286">
          <cell r="A13286" t="str">
            <v>14.004.0205-A</v>
          </cell>
          <cell r="B13286">
            <v>13.09</v>
          </cell>
        </row>
        <row r="13287">
          <cell r="A13287" t="str">
            <v>14.005.0010-0</v>
          </cell>
          <cell r="B13287">
            <v>138.96</v>
          </cell>
        </row>
        <row r="13288">
          <cell r="A13288" t="str">
            <v>14.005.0010-A</v>
          </cell>
          <cell r="B13288">
            <v>137.36000000000001</v>
          </cell>
        </row>
        <row r="13289">
          <cell r="A13289" t="str">
            <v>14.005.0015-0</v>
          </cell>
          <cell r="B13289">
            <v>202.44</v>
          </cell>
        </row>
        <row r="13290">
          <cell r="A13290" t="str">
            <v>14.005.0015-A</v>
          </cell>
          <cell r="B13290">
            <v>200.84</v>
          </cell>
        </row>
        <row r="13291">
          <cell r="A13291" t="str">
            <v>14.005.0020-0</v>
          </cell>
          <cell r="B13291">
            <v>265.92</v>
          </cell>
        </row>
        <row r="13292">
          <cell r="A13292" t="str">
            <v>14.005.0020-A</v>
          </cell>
          <cell r="B13292">
            <v>264.32</v>
          </cell>
        </row>
        <row r="13293">
          <cell r="A13293" t="str">
            <v>14.005.0025-0</v>
          </cell>
          <cell r="B13293">
            <v>329.4</v>
          </cell>
        </row>
        <row r="13294">
          <cell r="A13294" t="str">
            <v>14.005.0025-A</v>
          </cell>
          <cell r="B13294">
            <v>327.8</v>
          </cell>
        </row>
        <row r="13295">
          <cell r="A13295" t="str">
            <v>14.006.0005-0</v>
          </cell>
          <cell r="B13295">
            <v>480.91</v>
          </cell>
        </row>
        <row r="13296">
          <cell r="A13296" t="str">
            <v>14.006.0005-A</v>
          </cell>
          <cell r="B13296">
            <v>448.78</v>
          </cell>
        </row>
        <row r="13297">
          <cell r="A13297" t="str">
            <v>14.006.0008-0</v>
          </cell>
          <cell r="B13297">
            <v>464.59</v>
          </cell>
        </row>
        <row r="13298">
          <cell r="A13298" t="str">
            <v>14.006.0008-A</v>
          </cell>
          <cell r="B13298">
            <v>432.45</v>
          </cell>
        </row>
        <row r="13299">
          <cell r="A13299" t="str">
            <v>14.006.0010-0</v>
          </cell>
          <cell r="B13299">
            <v>439.4</v>
          </cell>
        </row>
        <row r="13300">
          <cell r="A13300" t="str">
            <v>14.006.0010-A</v>
          </cell>
          <cell r="B13300">
            <v>407.27</v>
          </cell>
        </row>
        <row r="13301">
          <cell r="A13301" t="str">
            <v>14.006.0012-0</v>
          </cell>
          <cell r="B13301">
            <v>435.09</v>
          </cell>
        </row>
        <row r="13302">
          <cell r="A13302" t="str">
            <v>14.006.0012-A</v>
          </cell>
          <cell r="B13302">
            <v>402.95</v>
          </cell>
        </row>
        <row r="13303">
          <cell r="A13303" t="str">
            <v>14.006.0014-0</v>
          </cell>
          <cell r="B13303">
            <v>430.97</v>
          </cell>
        </row>
        <row r="13304">
          <cell r="A13304" t="str">
            <v>14.006.0014-A</v>
          </cell>
          <cell r="B13304">
            <v>398.83</v>
          </cell>
        </row>
        <row r="13305">
          <cell r="A13305" t="str">
            <v>14.006.0016-0</v>
          </cell>
          <cell r="B13305">
            <v>663.68</v>
          </cell>
        </row>
        <row r="13306">
          <cell r="A13306" t="str">
            <v>14.006.0016-A</v>
          </cell>
          <cell r="B13306">
            <v>625.12</v>
          </cell>
        </row>
        <row r="13307">
          <cell r="A13307" t="str">
            <v>14.006.0017-0</v>
          </cell>
          <cell r="B13307">
            <v>227.84</v>
          </cell>
        </row>
        <row r="13308">
          <cell r="A13308" t="str">
            <v>14.006.0017-A</v>
          </cell>
          <cell r="B13308">
            <v>206.41</v>
          </cell>
        </row>
        <row r="13309">
          <cell r="A13309" t="str">
            <v>14.006.0019-0</v>
          </cell>
          <cell r="B13309">
            <v>229.71</v>
          </cell>
        </row>
        <row r="13310">
          <cell r="A13310" t="str">
            <v>14.006.0019-A</v>
          </cell>
          <cell r="B13310">
            <v>208.29</v>
          </cell>
        </row>
        <row r="13311">
          <cell r="A13311" t="str">
            <v>14.006.0021-0</v>
          </cell>
          <cell r="B13311">
            <v>231.79</v>
          </cell>
        </row>
        <row r="13312">
          <cell r="A13312" t="str">
            <v>14.006.0021-A</v>
          </cell>
          <cell r="B13312">
            <v>210.36</v>
          </cell>
        </row>
        <row r="13313">
          <cell r="A13313" t="str">
            <v>14.006.0023-0</v>
          </cell>
          <cell r="B13313">
            <v>254.73</v>
          </cell>
        </row>
        <row r="13314">
          <cell r="A13314" t="str">
            <v>14.006.0023-A</v>
          </cell>
          <cell r="B13314">
            <v>233.3</v>
          </cell>
        </row>
        <row r="13315">
          <cell r="A13315" t="str">
            <v>14.006.0025-0</v>
          </cell>
          <cell r="B13315">
            <v>268.8</v>
          </cell>
        </row>
        <row r="13316">
          <cell r="A13316" t="str">
            <v>14.006.0025-A</v>
          </cell>
          <cell r="B13316">
            <v>247.38</v>
          </cell>
        </row>
        <row r="13317">
          <cell r="A13317" t="str">
            <v>14.006.0030-0</v>
          </cell>
          <cell r="B13317">
            <v>604.94000000000005</v>
          </cell>
        </row>
        <row r="13318">
          <cell r="A13318" t="str">
            <v>14.006.0030-A</v>
          </cell>
          <cell r="B13318">
            <v>572.80999999999995</v>
          </cell>
        </row>
        <row r="13319">
          <cell r="A13319" t="str">
            <v>14.006.0033-0</v>
          </cell>
          <cell r="B13319">
            <v>600.91</v>
          </cell>
        </row>
        <row r="13320">
          <cell r="A13320" t="str">
            <v>14.006.0033-A</v>
          </cell>
          <cell r="B13320">
            <v>568.78</v>
          </cell>
        </row>
        <row r="13321">
          <cell r="A13321" t="str">
            <v>14.006.0036-0</v>
          </cell>
          <cell r="B13321">
            <v>598.66999999999996</v>
          </cell>
        </row>
        <row r="13322">
          <cell r="A13322" t="str">
            <v>14.006.0036-A</v>
          </cell>
          <cell r="B13322">
            <v>566.53</v>
          </cell>
        </row>
        <row r="13323">
          <cell r="A13323" t="str">
            <v>14.006.0037-0</v>
          </cell>
          <cell r="B13323">
            <v>581.15</v>
          </cell>
        </row>
        <row r="13324">
          <cell r="A13324" t="str">
            <v>14.006.0037-A</v>
          </cell>
          <cell r="B13324">
            <v>549.01</v>
          </cell>
        </row>
        <row r="13325">
          <cell r="A13325" t="str">
            <v>14.006.0038-0</v>
          </cell>
          <cell r="B13325">
            <v>577.76</v>
          </cell>
        </row>
        <row r="13326">
          <cell r="A13326" t="str">
            <v>14.006.0038-A</v>
          </cell>
          <cell r="B13326">
            <v>545.63</v>
          </cell>
        </row>
        <row r="13327">
          <cell r="A13327" t="str">
            <v>14.006.0039-0</v>
          </cell>
          <cell r="B13327">
            <v>397.93</v>
          </cell>
        </row>
        <row r="13328">
          <cell r="A13328" t="str">
            <v>14.006.0039-A</v>
          </cell>
          <cell r="B13328">
            <v>376.51</v>
          </cell>
        </row>
        <row r="13329">
          <cell r="A13329" t="str">
            <v>14.006.0041-0</v>
          </cell>
          <cell r="B13329">
            <v>396.14</v>
          </cell>
        </row>
        <row r="13330">
          <cell r="A13330" t="str">
            <v>14.006.0041-A</v>
          </cell>
          <cell r="B13330">
            <v>374.72</v>
          </cell>
        </row>
        <row r="13331">
          <cell r="A13331" t="str">
            <v>14.006.0043-0</v>
          </cell>
          <cell r="B13331">
            <v>396.14</v>
          </cell>
        </row>
        <row r="13332">
          <cell r="A13332" t="str">
            <v>14.006.0043-A</v>
          </cell>
          <cell r="B13332">
            <v>374.72</v>
          </cell>
        </row>
        <row r="13333">
          <cell r="A13333" t="str">
            <v>14.006.0050-0</v>
          </cell>
          <cell r="B13333">
            <v>681.63</v>
          </cell>
        </row>
        <row r="13334">
          <cell r="A13334" t="str">
            <v>14.006.0050-A</v>
          </cell>
          <cell r="B13334">
            <v>649.5</v>
          </cell>
        </row>
        <row r="13335">
          <cell r="A13335" t="str">
            <v>14.006.0052-0</v>
          </cell>
          <cell r="B13335">
            <v>652.51</v>
          </cell>
        </row>
        <row r="13336">
          <cell r="A13336" t="str">
            <v>14.006.0052-A</v>
          </cell>
          <cell r="B13336">
            <v>620.37</v>
          </cell>
        </row>
        <row r="13337">
          <cell r="A13337" t="str">
            <v>14.006.0054-0</v>
          </cell>
          <cell r="B13337">
            <v>631.04</v>
          </cell>
        </row>
        <row r="13338">
          <cell r="A13338" t="str">
            <v>14.006.0054-A</v>
          </cell>
          <cell r="B13338">
            <v>598.9</v>
          </cell>
        </row>
        <row r="13339">
          <cell r="A13339" t="str">
            <v>14.006.0058-0</v>
          </cell>
          <cell r="B13339">
            <v>474.62</v>
          </cell>
        </row>
        <row r="13340">
          <cell r="A13340" t="str">
            <v>14.006.0058-A</v>
          </cell>
          <cell r="B13340">
            <v>453.2</v>
          </cell>
        </row>
        <row r="13341">
          <cell r="A13341" t="str">
            <v>14.006.0062-0</v>
          </cell>
          <cell r="B13341">
            <v>447.74</v>
          </cell>
        </row>
        <row r="13342">
          <cell r="A13342" t="str">
            <v>14.006.0062-A</v>
          </cell>
          <cell r="B13342">
            <v>426.32</v>
          </cell>
        </row>
        <row r="13343">
          <cell r="A13343" t="str">
            <v>14.006.0064-0</v>
          </cell>
          <cell r="B13343">
            <v>428.52</v>
          </cell>
        </row>
        <row r="13344">
          <cell r="A13344" t="str">
            <v>14.006.0064-A</v>
          </cell>
          <cell r="B13344">
            <v>407.09</v>
          </cell>
        </row>
        <row r="13345">
          <cell r="A13345" t="str">
            <v>14.006.0077-0</v>
          </cell>
          <cell r="B13345">
            <v>569.07000000000005</v>
          </cell>
        </row>
        <row r="13346">
          <cell r="A13346" t="str">
            <v>14.006.0077-A</v>
          </cell>
          <cell r="B13346">
            <v>536.92999999999995</v>
          </cell>
        </row>
        <row r="13347">
          <cell r="A13347" t="str">
            <v>14.006.0078-0</v>
          </cell>
          <cell r="B13347">
            <v>580.88</v>
          </cell>
        </row>
        <row r="13348">
          <cell r="A13348" t="str">
            <v>14.006.0078-A</v>
          </cell>
          <cell r="B13348">
            <v>548.74</v>
          </cell>
        </row>
        <row r="13349">
          <cell r="A13349" t="str">
            <v>14.006.0079-0</v>
          </cell>
          <cell r="B13349">
            <v>577.29999999999995</v>
          </cell>
        </row>
        <row r="13350">
          <cell r="A13350" t="str">
            <v>14.006.0079-A</v>
          </cell>
          <cell r="B13350">
            <v>545.16999999999996</v>
          </cell>
        </row>
        <row r="13351">
          <cell r="A13351" t="str">
            <v>14.006.0081-0</v>
          </cell>
          <cell r="B13351">
            <v>575.51</v>
          </cell>
        </row>
        <row r="13352">
          <cell r="A13352" t="str">
            <v>14.006.0081-A</v>
          </cell>
          <cell r="B13352">
            <v>543.37</v>
          </cell>
        </row>
        <row r="13353">
          <cell r="A13353" t="str">
            <v>14.006.0082-0</v>
          </cell>
          <cell r="B13353">
            <v>397.93</v>
          </cell>
        </row>
        <row r="13354">
          <cell r="A13354" t="str">
            <v>14.006.0082-A</v>
          </cell>
          <cell r="B13354">
            <v>376.51</v>
          </cell>
        </row>
        <row r="13355">
          <cell r="A13355" t="str">
            <v>14.006.0083-0</v>
          </cell>
          <cell r="B13355">
            <v>396.14</v>
          </cell>
        </row>
        <row r="13356">
          <cell r="A13356" t="str">
            <v>14.006.0083-A</v>
          </cell>
          <cell r="B13356">
            <v>374.72</v>
          </cell>
        </row>
        <row r="13357">
          <cell r="A13357" t="str">
            <v>14.006.0084-0</v>
          </cell>
          <cell r="B13357">
            <v>396.14</v>
          </cell>
        </row>
        <row r="13358">
          <cell r="A13358" t="str">
            <v>14.006.0084-A</v>
          </cell>
          <cell r="B13358">
            <v>374.72</v>
          </cell>
        </row>
        <row r="13359">
          <cell r="A13359" t="str">
            <v>14.006.0085-0</v>
          </cell>
          <cell r="B13359">
            <v>247.18</v>
          </cell>
        </row>
        <row r="13360">
          <cell r="A13360" t="str">
            <v>14.006.0085-A</v>
          </cell>
          <cell r="B13360">
            <v>225.75</v>
          </cell>
        </row>
        <row r="13361">
          <cell r="A13361" t="str">
            <v>14.006.0086-0</v>
          </cell>
          <cell r="B13361">
            <v>239.08</v>
          </cell>
        </row>
        <row r="13362">
          <cell r="A13362" t="str">
            <v>14.006.0086-A</v>
          </cell>
          <cell r="B13362">
            <v>217.66</v>
          </cell>
        </row>
        <row r="13363">
          <cell r="A13363" t="str">
            <v>14.006.0087-0</v>
          </cell>
          <cell r="B13363">
            <v>228.55</v>
          </cell>
        </row>
        <row r="13364">
          <cell r="A13364" t="str">
            <v>14.006.0087-A</v>
          </cell>
          <cell r="B13364">
            <v>207.13</v>
          </cell>
        </row>
        <row r="13365">
          <cell r="A13365" t="str">
            <v>14.006.0088-0</v>
          </cell>
          <cell r="B13365">
            <v>300.72000000000003</v>
          </cell>
        </row>
        <row r="13366">
          <cell r="A13366" t="str">
            <v>14.006.0088-A</v>
          </cell>
          <cell r="B13366">
            <v>279.3</v>
          </cell>
        </row>
        <row r="13367">
          <cell r="A13367" t="str">
            <v>14.006.0089-0</v>
          </cell>
          <cell r="B13367">
            <v>291.16000000000003</v>
          </cell>
        </row>
        <row r="13368">
          <cell r="A13368" t="str">
            <v>14.006.0089-A</v>
          </cell>
          <cell r="B13368">
            <v>269.74</v>
          </cell>
        </row>
        <row r="13369">
          <cell r="A13369" t="str">
            <v>14.006.0090-0</v>
          </cell>
          <cell r="B13369">
            <v>332.32</v>
          </cell>
        </row>
        <row r="13370">
          <cell r="A13370" t="str">
            <v>14.006.0090-A</v>
          </cell>
          <cell r="B13370">
            <v>310.89</v>
          </cell>
        </row>
        <row r="13371">
          <cell r="A13371" t="str">
            <v>14.006.0091-0</v>
          </cell>
          <cell r="B13371">
            <v>865.17</v>
          </cell>
        </row>
        <row r="13372">
          <cell r="A13372" t="str">
            <v>14.006.0091-A</v>
          </cell>
          <cell r="B13372">
            <v>833.03</v>
          </cell>
        </row>
        <row r="13373">
          <cell r="A13373" t="str">
            <v>14.006.0092-0</v>
          </cell>
          <cell r="B13373">
            <v>862.92</v>
          </cell>
        </row>
        <row r="13374">
          <cell r="A13374" t="str">
            <v>14.006.0092-A</v>
          </cell>
          <cell r="B13374">
            <v>830.79</v>
          </cell>
        </row>
        <row r="13375">
          <cell r="A13375" t="str">
            <v>14.006.0093-0</v>
          </cell>
          <cell r="B13375">
            <v>1018.82</v>
          </cell>
        </row>
        <row r="13376">
          <cell r="A13376" t="str">
            <v>14.006.0093-A</v>
          </cell>
          <cell r="B13376">
            <v>984</v>
          </cell>
        </row>
        <row r="13377">
          <cell r="A13377" t="str">
            <v>14.006.0094-0</v>
          </cell>
          <cell r="B13377">
            <v>1014.06</v>
          </cell>
        </row>
        <row r="13378">
          <cell r="A13378" t="str">
            <v>14.006.0094-A</v>
          </cell>
          <cell r="B13378">
            <v>979.24</v>
          </cell>
        </row>
        <row r="13379">
          <cell r="A13379" t="str">
            <v>14.006.0095-0</v>
          </cell>
          <cell r="B13379">
            <v>1009.29</v>
          </cell>
        </row>
        <row r="13380">
          <cell r="A13380" t="str">
            <v>14.006.0095-A</v>
          </cell>
          <cell r="B13380">
            <v>974.48</v>
          </cell>
        </row>
        <row r="13381">
          <cell r="A13381" t="str">
            <v>14.006.0100-0</v>
          </cell>
          <cell r="B13381">
            <v>1756.3</v>
          </cell>
        </row>
        <row r="13382">
          <cell r="A13382" t="str">
            <v>14.006.0100-A</v>
          </cell>
          <cell r="B13382">
            <v>1692.03</v>
          </cell>
        </row>
        <row r="13383">
          <cell r="A13383" t="str">
            <v>14.006.0101-0</v>
          </cell>
          <cell r="B13383">
            <v>1765.82</v>
          </cell>
        </row>
        <row r="13384">
          <cell r="A13384" t="str">
            <v>14.006.0101-A</v>
          </cell>
          <cell r="B13384">
            <v>1701.55</v>
          </cell>
        </row>
        <row r="13385">
          <cell r="A13385" t="str">
            <v>14.006.0102-0</v>
          </cell>
          <cell r="B13385">
            <v>2377.89</v>
          </cell>
        </row>
        <row r="13386">
          <cell r="A13386" t="str">
            <v>14.006.0102-A</v>
          </cell>
          <cell r="B13386">
            <v>2308.2600000000002</v>
          </cell>
        </row>
        <row r="13387">
          <cell r="A13387" t="str">
            <v>14.006.0103-0</v>
          </cell>
          <cell r="B13387">
            <v>658.16</v>
          </cell>
        </row>
        <row r="13388">
          <cell r="A13388" t="str">
            <v>14.006.0103-A</v>
          </cell>
          <cell r="B13388">
            <v>636.73</v>
          </cell>
        </row>
        <row r="13389">
          <cell r="A13389" t="str">
            <v>14.006.0104-0</v>
          </cell>
          <cell r="B13389">
            <v>658.16</v>
          </cell>
        </row>
        <row r="13390">
          <cell r="A13390" t="str">
            <v>14.006.0104-A</v>
          </cell>
          <cell r="B13390">
            <v>636.73</v>
          </cell>
        </row>
        <row r="13391">
          <cell r="A13391" t="str">
            <v>14.006.0105-0</v>
          </cell>
          <cell r="B13391">
            <v>699.73</v>
          </cell>
        </row>
        <row r="13392">
          <cell r="A13392" t="str">
            <v>14.006.0105-A</v>
          </cell>
          <cell r="B13392">
            <v>667.6</v>
          </cell>
        </row>
        <row r="13393">
          <cell r="A13393" t="str">
            <v>14.006.0110-0</v>
          </cell>
          <cell r="B13393">
            <v>687.09</v>
          </cell>
        </row>
        <row r="13394">
          <cell r="A13394" t="str">
            <v>14.006.0110-A</v>
          </cell>
          <cell r="B13394">
            <v>654.95000000000005</v>
          </cell>
        </row>
        <row r="13395">
          <cell r="A13395" t="str">
            <v>14.006.0115-0</v>
          </cell>
          <cell r="B13395">
            <v>674.74</v>
          </cell>
        </row>
        <row r="13396">
          <cell r="A13396" t="str">
            <v>14.006.0115-A</v>
          </cell>
          <cell r="B13396">
            <v>642.6</v>
          </cell>
        </row>
        <row r="13397">
          <cell r="A13397" t="str">
            <v>14.006.0120-0</v>
          </cell>
          <cell r="B13397">
            <v>966.99</v>
          </cell>
        </row>
        <row r="13398">
          <cell r="A13398" t="str">
            <v>14.006.0120-A</v>
          </cell>
          <cell r="B13398">
            <v>924.15</v>
          </cell>
        </row>
        <row r="13399">
          <cell r="A13399" t="str">
            <v>14.006.0121-0</v>
          </cell>
          <cell r="B13399">
            <v>959.31</v>
          </cell>
        </row>
        <row r="13400">
          <cell r="A13400" t="str">
            <v>14.006.0121-A</v>
          </cell>
          <cell r="B13400">
            <v>916.46</v>
          </cell>
        </row>
        <row r="13401">
          <cell r="A13401" t="str">
            <v>14.006.0123-0</v>
          </cell>
          <cell r="B13401">
            <v>1932.42</v>
          </cell>
        </row>
        <row r="13402">
          <cell r="A13402" t="str">
            <v>14.006.0123-A</v>
          </cell>
          <cell r="B13402">
            <v>1852.08</v>
          </cell>
        </row>
        <row r="13403">
          <cell r="A13403" t="str">
            <v>14.006.0124-0</v>
          </cell>
          <cell r="B13403">
            <v>5111.03</v>
          </cell>
        </row>
        <row r="13404">
          <cell r="A13404" t="str">
            <v>14.006.0124-A</v>
          </cell>
          <cell r="B13404">
            <v>4917.2299999999996</v>
          </cell>
        </row>
        <row r="13405">
          <cell r="A13405" t="str">
            <v>14.006.0126-0</v>
          </cell>
          <cell r="B13405">
            <v>1385.59</v>
          </cell>
        </row>
        <row r="13406">
          <cell r="A13406" t="str">
            <v>14.006.0126-A</v>
          </cell>
          <cell r="B13406">
            <v>1326.67</v>
          </cell>
        </row>
        <row r="13407">
          <cell r="A13407" t="str">
            <v>14.006.0127-0</v>
          </cell>
          <cell r="B13407">
            <v>488.1</v>
          </cell>
        </row>
        <row r="13408">
          <cell r="A13408" t="str">
            <v>14.006.0127-A</v>
          </cell>
          <cell r="B13408">
            <v>477.9</v>
          </cell>
        </row>
        <row r="13409">
          <cell r="A13409" t="str">
            <v>14.006.0150-0</v>
          </cell>
          <cell r="B13409">
            <v>732.15</v>
          </cell>
        </row>
        <row r="13410">
          <cell r="A13410" t="str">
            <v>14.006.0150-A</v>
          </cell>
          <cell r="B13410">
            <v>670.55</v>
          </cell>
        </row>
        <row r="13411">
          <cell r="A13411" t="str">
            <v>14.006.0155-0</v>
          </cell>
          <cell r="B13411">
            <v>740.39</v>
          </cell>
        </row>
        <row r="13412">
          <cell r="A13412" t="str">
            <v>14.006.0155-A</v>
          </cell>
          <cell r="B13412">
            <v>678.8</v>
          </cell>
        </row>
        <row r="13413">
          <cell r="A13413" t="str">
            <v>14.006.0156-0</v>
          </cell>
          <cell r="B13413">
            <v>746.78</v>
          </cell>
        </row>
        <row r="13414">
          <cell r="A13414" t="str">
            <v>14.006.0156-A</v>
          </cell>
          <cell r="B13414">
            <v>685.19</v>
          </cell>
        </row>
        <row r="13415">
          <cell r="A13415" t="str">
            <v>14.006.0160-0</v>
          </cell>
          <cell r="B13415">
            <v>749.03</v>
          </cell>
        </row>
        <row r="13416">
          <cell r="A13416" t="str">
            <v>14.006.0160-A</v>
          </cell>
          <cell r="B13416">
            <v>687.43</v>
          </cell>
        </row>
        <row r="13417">
          <cell r="A13417" t="str">
            <v>14.006.0185-0</v>
          </cell>
          <cell r="B13417">
            <v>937.1</v>
          </cell>
        </row>
        <row r="13418">
          <cell r="A13418" t="str">
            <v>14.006.0185-A</v>
          </cell>
          <cell r="B13418">
            <v>904.96</v>
          </cell>
        </row>
        <row r="13419">
          <cell r="A13419" t="str">
            <v>14.006.0190-0</v>
          </cell>
          <cell r="B13419">
            <v>626.23</v>
          </cell>
        </row>
        <row r="13420">
          <cell r="A13420" t="str">
            <v>14.006.0190-A</v>
          </cell>
          <cell r="B13420">
            <v>588.74</v>
          </cell>
        </row>
        <row r="13421">
          <cell r="A13421" t="str">
            <v>14.006.0220-0</v>
          </cell>
          <cell r="B13421">
            <v>397.73</v>
          </cell>
        </row>
        <row r="13422">
          <cell r="A13422" t="str">
            <v>14.006.0220-A</v>
          </cell>
          <cell r="B13422">
            <v>365.6</v>
          </cell>
        </row>
        <row r="13423">
          <cell r="A13423" t="str">
            <v>14.006.0225-0</v>
          </cell>
          <cell r="B13423">
            <v>604.21</v>
          </cell>
        </row>
        <row r="13424">
          <cell r="A13424" t="str">
            <v>14.006.0225-A</v>
          </cell>
          <cell r="B13424">
            <v>542.61</v>
          </cell>
        </row>
        <row r="13425">
          <cell r="A13425" t="str">
            <v>14.006.0230-0</v>
          </cell>
          <cell r="B13425">
            <v>1403.96</v>
          </cell>
        </row>
        <row r="13426">
          <cell r="A13426" t="str">
            <v>14.006.0230-A</v>
          </cell>
          <cell r="B13426">
            <v>1358.97</v>
          </cell>
        </row>
        <row r="13427">
          <cell r="A13427" t="str">
            <v>14.006.0232-0</v>
          </cell>
          <cell r="B13427">
            <v>834.39</v>
          </cell>
        </row>
        <row r="13428">
          <cell r="A13428" t="str">
            <v>14.006.0232-A</v>
          </cell>
          <cell r="B13428">
            <v>797.86</v>
          </cell>
        </row>
        <row r="13429">
          <cell r="A13429" t="str">
            <v>14.006.0233-0</v>
          </cell>
          <cell r="B13429">
            <v>856.42</v>
          </cell>
        </row>
        <row r="13430">
          <cell r="A13430" t="str">
            <v>14.006.0233-A</v>
          </cell>
          <cell r="B13430">
            <v>819.35</v>
          </cell>
        </row>
        <row r="13431">
          <cell r="A13431" t="str">
            <v>14.006.0234-0</v>
          </cell>
          <cell r="B13431">
            <v>899.31</v>
          </cell>
        </row>
        <row r="13432">
          <cell r="A13432" t="str">
            <v>14.006.0234-A</v>
          </cell>
          <cell r="B13432">
            <v>861.71</v>
          </cell>
        </row>
        <row r="13433">
          <cell r="A13433" t="str">
            <v>14.006.0235-0</v>
          </cell>
          <cell r="B13433">
            <v>430.4</v>
          </cell>
        </row>
        <row r="13434">
          <cell r="A13434" t="str">
            <v>14.006.0235-A</v>
          </cell>
          <cell r="B13434">
            <v>398.26</v>
          </cell>
        </row>
        <row r="13435">
          <cell r="A13435" t="str">
            <v>14.006.0237-0</v>
          </cell>
          <cell r="B13435">
            <v>420.54</v>
          </cell>
        </row>
        <row r="13436">
          <cell r="A13436" t="str">
            <v>14.006.0237-A</v>
          </cell>
          <cell r="B13436">
            <v>388.41</v>
          </cell>
        </row>
        <row r="13437">
          <cell r="A13437" t="str">
            <v>14.006.0238-0</v>
          </cell>
          <cell r="B13437">
            <v>408.25</v>
          </cell>
        </row>
        <row r="13438">
          <cell r="A13438" t="str">
            <v>14.006.0238-A</v>
          </cell>
          <cell r="B13438">
            <v>376.11</v>
          </cell>
        </row>
        <row r="13439">
          <cell r="A13439" t="str">
            <v>14.006.0240-0</v>
          </cell>
          <cell r="B13439">
            <v>282.99</v>
          </cell>
        </row>
        <row r="13440">
          <cell r="A13440" t="str">
            <v>14.006.0240-A</v>
          </cell>
          <cell r="B13440">
            <v>261.57</v>
          </cell>
        </row>
        <row r="13441">
          <cell r="A13441" t="str">
            <v>14.006.0245-0</v>
          </cell>
          <cell r="B13441">
            <v>162.28</v>
          </cell>
        </row>
        <row r="13442">
          <cell r="A13442" t="str">
            <v>14.006.0245-A</v>
          </cell>
          <cell r="B13442">
            <v>151.57</v>
          </cell>
        </row>
        <row r="13443">
          <cell r="A13443" t="str">
            <v>14.006.0255-0</v>
          </cell>
          <cell r="B13443">
            <v>1710.13</v>
          </cell>
        </row>
        <row r="13444">
          <cell r="A13444" t="str">
            <v>14.006.0255-A</v>
          </cell>
          <cell r="B13444">
            <v>1645.86</v>
          </cell>
        </row>
        <row r="13445">
          <cell r="A13445" t="str">
            <v>14.006.0260-0</v>
          </cell>
          <cell r="B13445">
            <v>1074.8699999999999</v>
          </cell>
        </row>
        <row r="13446">
          <cell r="A13446" t="str">
            <v>14.006.0260-A</v>
          </cell>
          <cell r="B13446">
            <v>976.82</v>
          </cell>
        </row>
        <row r="13447">
          <cell r="A13447" t="str">
            <v>14.006.0265-0</v>
          </cell>
          <cell r="B13447">
            <v>977.07</v>
          </cell>
        </row>
        <row r="13448">
          <cell r="A13448" t="str">
            <v>14.006.0265-A</v>
          </cell>
          <cell r="B13448">
            <v>944.93</v>
          </cell>
        </row>
        <row r="13449">
          <cell r="A13449" t="str">
            <v>14.006.0270-0</v>
          </cell>
          <cell r="B13449">
            <v>1121.92</v>
          </cell>
        </row>
        <row r="13450">
          <cell r="A13450" t="str">
            <v>14.006.0270-A</v>
          </cell>
          <cell r="B13450">
            <v>1089.78</v>
          </cell>
        </row>
        <row r="13451">
          <cell r="A13451" t="str">
            <v>14.006.0275-0</v>
          </cell>
          <cell r="B13451">
            <v>1387.15</v>
          </cell>
        </row>
        <row r="13452">
          <cell r="A13452" t="str">
            <v>14.006.0275-A</v>
          </cell>
          <cell r="B13452">
            <v>1349.66</v>
          </cell>
        </row>
        <row r="13453">
          <cell r="A13453" t="str">
            <v>14.006.0285-0</v>
          </cell>
          <cell r="B13453">
            <v>965.17</v>
          </cell>
        </row>
        <row r="13454">
          <cell r="A13454" t="str">
            <v>14.006.0285-A</v>
          </cell>
          <cell r="B13454">
            <v>933.04</v>
          </cell>
        </row>
        <row r="13455">
          <cell r="A13455" t="str">
            <v>14.006.0286-0</v>
          </cell>
          <cell r="B13455">
            <v>778.32</v>
          </cell>
        </row>
        <row r="13456">
          <cell r="A13456" t="str">
            <v>14.006.0286-A</v>
          </cell>
          <cell r="B13456">
            <v>751.54</v>
          </cell>
        </row>
        <row r="13457">
          <cell r="A13457" t="str">
            <v>14.006.0288-0</v>
          </cell>
          <cell r="B13457">
            <v>1021.27</v>
          </cell>
        </row>
        <row r="13458">
          <cell r="A13458" t="str">
            <v>14.006.0288-A</v>
          </cell>
          <cell r="B13458">
            <v>973.07</v>
          </cell>
        </row>
        <row r="13459">
          <cell r="A13459" t="str">
            <v>14.006.0290-0</v>
          </cell>
          <cell r="B13459">
            <v>1438.21</v>
          </cell>
        </row>
        <row r="13460">
          <cell r="A13460" t="str">
            <v>14.006.0290-A</v>
          </cell>
          <cell r="B13460">
            <v>1400.72</v>
          </cell>
        </row>
        <row r="13461">
          <cell r="A13461" t="str">
            <v>14.006.0295-0</v>
          </cell>
          <cell r="B13461">
            <v>1848.57</v>
          </cell>
        </row>
        <row r="13462">
          <cell r="A13462" t="str">
            <v>14.006.0295-A</v>
          </cell>
          <cell r="B13462">
            <v>1805.72</v>
          </cell>
        </row>
        <row r="13463">
          <cell r="A13463" t="str">
            <v>14.006.0297-0</v>
          </cell>
          <cell r="B13463">
            <v>1254.1199999999999</v>
          </cell>
        </row>
        <row r="13464">
          <cell r="A13464" t="str">
            <v>14.006.0297-A</v>
          </cell>
          <cell r="B13464">
            <v>1227.3399999999999</v>
          </cell>
        </row>
        <row r="13465">
          <cell r="A13465" t="str">
            <v>14.006.0299-0</v>
          </cell>
          <cell r="B13465">
            <v>1422.12</v>
          </cell>
        </row>
        <row r="13466">
          <cell r="A13466" t="str">
            <v>14.006.0299-A</v>
          </cell>
          <cell r="B13466">
            <v>1395.34</v>
          </cell>
        </row>
        <row r="13467">
          <cell r="A13467" t="str">
            <v>14.006.0301-0</v>
          </cell>
          <cell r="B13467">
            <v>1796.48</v>
          </cell>
        </row>
        <row r="13468">
          <cell r="A13468" t="str">
            <v>14.006.0301-A</v>
          </cell>
          <cell r="B13468">
            <v>1758.98</v>
          </cell>
        </row>
        <row r="13469">
          <cell r="A13469" t="str">
            <v>14.006.0303-0</v>
          </cell>
          <cell r="B13469">
            <v>2634.66</v>
          </cell>
        </row>
        <row r="13470">
          <cell r="A13470" t="str">
            <v>14.006.0303-A</v>
          </cell>
          <cell r="B13470">
            <v>2591.81</v>
          </cell>
        </row>
        <row r="13471">
          <cell r="A13471" t="str">
            <v>14.006.0305-0</v>
          </cell>
          <cell r="B13471">
            <v>910.09</v>
          </cell>
        </row>
        <row r="13472">
          <cell r="A13472" t="str">
            <v>14.006.0305-A</v>
          </cell>
          <cell r="B13472">
            <v>867.24</v>
          </cell>
        </row>
        <row r="13473">
          <cell r="A13473" t="str">
            <v>14.006.0353-0</v>
          </cell>
          <cell r="B13473">
            <v>161.96</v>
          </cell>
        </row>
        <row r="13474">
          <cell r="A13474" t="str">
            <v>14.006.0353-A</v>
          </cell>
          <cell r="B13474">
            <v>148.05000000000001</v>
          </cell>
        </row>
        <row r="13475">
          <cell r="A13475" t="str">
            <v>14.006.0355-0</v>
          </cell>
          <cell r="B13475">
            <v>294.77999999999997</v>
          </cell>
        </row>
        <row r="13476">
          <cell r="A13476" t="str">
            <v>14.006.0355-A</v>
          </cell>
          <cell r="B13476">
            <v>278.72000000000003</v>
          </cell>
        </row>
        <row r="13477">
          <cell r="A13477" t="str">
            <v>14.006.0360-0</v>
          </cell>
          <cell r="B13477">
            <v>404.33</v>
          </cell>
        </row>
        <row r="13478">
          <cell r="A13478" t="str">
            <v>14.006.0360-A</v>
          </cell>
          <cell r="B13478">
            <v>377.55</v>
          </cell>
        </row>
        <row r="13479">
          <cell r="A13479" t="str">
            <v>14.006.0362-0</v>
          </cell>
          <cell r="B13479">
            <v>135.71</v>
          </cell>
        </row>
        <row r="13480">
          <cell r="A13480" t="str">
            <v>14.006.0362-A</v>
          </cell>
          <cell r="B13480">
            <v>125</v>
          </cell>
        </row>
        <row r="13481">
          <cell r="A13481" t="str">
            <v>14.006.0370-0</v>
          </cell>
          <cell r="B13481">
            <v>230.14</v>
          </cell>
        </row>
        <row r="13482">
          <cell r="A13482" t="str">
            <v>14.006.0370-A</v>
          </cell>
          <cell r="B13482">
            <v>219.42</v>
          </cell>
        </row>
        <row r="13483">
          <cell r="A13483" t="str">
            <v>14.006.0371-0</v>
          </cell>
          <cell r="B13483">
            <v>202.7</v>
          </cell>
        </row>
        <row r="13484">
          <cell r="A13484" t="str">
            <v>14.006.0371-A</v>
          </cell>
          <cell r="B13484">
            <v>182.29</v>
          </cell>
        </row>
        <row r="13485">
          <cell r="A13485" t="str">
            <v>14.006.0372-0</v>
          </cell>
          <cell r="B13485">
            <v>1320.47</v>
          </cell>
        </row>
        <row r="13486">
          <cell r="A13486" t="str">
            <v>14.006.0372-A</v>
          </cell>
          <cell r="B13486">
            <v>1205.01</v>
          </cell>
        </row>
        <row r="13487">
          <cell r="A13487" t="str">
            <v>14.006.0373-0</v>
          </cell>
          <cell r="B13487">
            <v>1422.31</v>
          </cell>
        </row>
        <row r="13488">
          <cell r="A13488" t="str">
            <v>14.006.0373-A</v>
          </cell>
          <cell r="B13488">
            <v>1352.68</v>
          </cell>
        </row>
        <row r="13489">
          <cell r="A13489" t="str">
            <v>14.006.0374-0</v>
          </cell>
          <cell r="B13489">
            <v>949.04</v>
          </cell>
        </row>
        <row r="13490">
          <cell r="A13490" t="str">
            <v>14.006.0374-A</v>
          </cell>
          <cell r="B13490">
            <v>863.34</v>
          </cell>
        </row>
        <row r="13491">
          <cell r="A13491" t="str">
            <v>14.006.0375-0</v>
          </cell>
          <cell r="B13491">
            <v>69.16</v>
          </cell>
        </row>
        <row r="13492">
          <cell r="A13492" t="str">
            <v>14.006.0375-A</v>
          </cell>
          <cell r="B13492">
            <v>63.81</v>
          </cell>
        </row>
        <row r="13493">
          <cell r="A13493" t="str">
            <v>14.006.0380-0</v>
          </cell>
          <cell r="B13493">
            <v>75.010000000000005</v>
          </cell>
        </row>
        <row r="13494">
          <cell r="A13494" t="str">
            <v>14.006.0380-A</v>
          </cell>
          <cell r="B13494">
            <v>69.650000000000006</v>
          </cell>
        </row>
        <row r="13495">
          <cell r="A13495" t="str">
            <v>14.006.0385-0</v>
          </cell>
          <cell r="B13495">
            <v>80.66</v>
          </cell>
        </row>
        <row r="13496">
          <cell r="A13496" t="str">
            <v>14.006.0385-A</v>
          </cell>
          <cell r="B13496">
            <v>75.3</v>
          </cell>
        </row>
        <row r="13497">
          <cell r="A13497" t="str">
            <v>14.006.0399-0</v>
          </cell>
          <cell r="B13497">
            <v>55.83</v>
          </cell>
        </row>
        <row r="13498">
          <cell r="A13498" t="str">
            <v>14.006.0399-A</v>
          </cell>
          <cell r="B13498">
            <v>51.54</v>
          </cell>
        </row>
        <row r="13499">
          <cell r="A13499" t="str">
            <v>14.006.0400-0</v>
          </cell>
          <cell r="B13499">
            <v>62.16</v>
          </cell>
        </row>
        <row r="13500">
          <cell r="A13500" t="str">
            <v>14.006.0400-A</v>
          </cell>
          <cell r="B13500">
            <v>57.87</v>
          </cell>
        </row>
        <row r="13501">
          <cell r="A13501" t="str">
            <v>14.006.0401-0</v>
          </cell>
          <cell r="B13501">
            <v>18.329999999999998</v>
          </cell>
        </row>
        <row r="13502">
          <cell r="A13502" t="str">
            <v>14.006.0401-A</v>
          </cell>
          <cell r="B13502">
            <v>17.3</v>
          </cell>
        </row>
        <row r="13503">
          <cell r="A13503" t="str">
            <v>14.006.0405-0</v>
          </cell>
          <cell r="B13503">
            <v>33.159999999999997</v>
          </cell>
        </row>
        <row r="13504">
          <cell r="A13504" t="str">
            <v>14.006.0405-A</v>
          </cell>
          <cell r="B13504">
            <v>31.29</v>
          </cell>
        </row>
        <row r="13505">
          <cell r="A13505" t="str">
            <v>14.006.0407-0</v>
          </cell>
          <cell r="B13505">
            <v>36.06</v>
          </cell>
        </row>
        <row r="13506">
          <cell r="A13506" t="str">
            <v>14.006.0407-A</v>
          </cell>
          <cell r="B13506">
            <v>34.19</v>
          </cell>
        </row>
        <row r="13507">
          <cell r="A13507" t="str">
            <v>14.006.0408-0</v>
          </cell>
          <cell r="B13507">
            <v>31.7</v>
          </cell>
        </row>
        <row r="13508">
          <cell r="A13508" t="str">
            <v>14.006.0408-A</v>
          </cell>
          <cell r="B13508">
            <v>29.82</v>
          </cell>
        </row>
        <row r="13509">
          <cell r="A13509" t="str">
            <v>14.006.0409-0</v>
          </cell>
          <cell r="B13509">
            <v>6.59</v>
          </cell>
        </row>
        <row r="13510">
          <cell r="A13510" t="str">
            <v>14.006.0409-A</v>
          </cell>
          <cell r="B13510">
            <v>6.19</v>
          </cell>
        </row>
        <row r="13511">
          <cell r="A13511" t="str">
            <v>14.006.0415-0</v>
          </cell>
          <cell r="B13511">
            <v>50.24</v>
          </cell>
        </row>
        <row r="13512">
          <cell r="A13512" t="str">
            <v>14.006.0415-A</v>
          </cell>
          <cell r="B13512">
            <v>44.89</v>
          </cell>
        </row>
        <row r="13513">
          <cell r="A13513" t="str">
            <v>14.006.0417-0</v>
          </cell>
          <cell r="B13513">
            <v>60.19</v>
          </cell>
        </row>
        <row r="13514">
          <cell r="A13514" t="str">
            <v>14.006.0417-A</v>
          </cell>
          <cell r="B13514">
            <v>54.83</v>
          </cell>
        </row>
        <row r="13515">
          <cell r="A13515" t="str">
            <v>14.006.0420-0</v>
          </cell>
          <cell r="B13515">
            <v>529.29</v>
          </cell>
        </row>
        <row r="13516">
          <cell r="A13516" t="str">
            <v>14.006.0420-A</v>
          </cell>
          <cell r="B13516">
            <v>514.72</v>
          </cell>
        </row>
        <row r="13517">
          <cell r="A13517" t="str">
            <v>14.006.0422-1</v>
          </cell>
          <cell r="B13517">
            <v>697.29</v>
          </cell>
        </row>
        <row r="13518">
          <cell r="A13518" t="str">
            <v>14.006.0422-B</v>
          </cell>
          <cell r="B13518">
            <v>682.72</v>
          </cell>
        </row>
        <row r="13519">
          <cell r="A13519" t="str">
            <v>14.006.0423-0</v>
          </cell>
          <cell r="B13519">
            <v>613.29</v>
          </cell>
        </row>
        <row r="13520">
          <cell r="A13520" t="str">
            <v>14.006.0423-A</v>
          </cell>
          <cell r="B13520">
            <v>598.72</v>
          </cell>
        </row>
        <row r="13521">
          <cell r="A13521" t="str">
            <v>14.006.0424-0</v>
          </cell>
          <cell r="B13521">
            <v>676.39</v>
          </cell>
        </row>
        <row r="13522">
          <cell r="A13522" t="str">
            <v>14.006.0424-A</v>
          </cell>
          <cell r="B13522">
            <v>664.61</v>
          </cell>
        </row>
        <row r="13523">
          <cell r="A13523" t="str">
            <v>14.006.0426-0</v>
          </cell>
          <cell r="B13523">
            <v>466.39</v>
          </cell>
        </row>
        <row r="13524">
          <cell r="A13524" t="str">
            <v>14.006.0426-A</v>
          </cell>
          <cell r="B13524">
            <v>454.61</v>
          </cell>
        </row>
        <row r="13525">
          <cell r="A13525" t="str">
            <v>14.006.0428-0</v>
          </cell>
          <cell r="B13525">
            <v>628.17999999999995</v>
          </cell>
        </row>
        <row r="13526">
          <cell r="A13526" t="str">
            <v>14.006.0428-A</v>
          </cell>
          <cell r="B13526">
            <v>622.82000000000005</v>
          </cell>
        </row>
        <row r="13527">
          <cell r="A13527" t="str">
            <v>14.006.0430-0</v>
          </cell>
          <cell r="B13527">
            <v>408.13</v>
          </cell>
        </row>
        <row r="13528">
          <cell r="A13528" t="str">
            <v>14.006.0430-A</v>
          </cell>
          <cell r="B13528">
            <v>404.11</v>
          </cell>
        </row>
        <row r="13529">
          <cell r="A13529" t="str">
            <v>14.006.0440-0</v>
          </cell>
          <cell r="B13529">
            <v>1609.29</v>
          </cell>
        </row>
        <row r="13530">
          <cell r="A13530" t="str">
            <v>14.006.0440-A</v>
          </cell>
          <cell r="B13530">
            <v>1484.64</v>
          </cell>
        </row>
        <row r="13531">
          <cell r="A13531" t="str">
            <v>14.006.0445-0</v>
          </cell>
          <cell r="B13531">
            <v>411.83</v>
          </cell>
        </row>
        <row r="13532">
          <cell r="A13532" t="str">
            <v>14.006.0445-A</v>
          </cell>
          <cell r="B13532">
            <v>396.81</v>
          </cell>
        </row>
        <row r="13533">
          <cell r="A13533" t="str">
            <v>14.006.0609-0</v>
          </cell>
          <cell r="B13533">
            <v>12.16</v>
          </cell>
        </row>
        <row r="13534">
          <cell r="A13534" t="str">
            <v>14.006.0609-A</v>
          </cell>
          <cell r="B13534">
            <v>12.16</v>
          </cell>
        </row>
        <row r="13535">
          <cell r="A13535" t="str">
            <v>14.006.0612-0</v>
          </cell>
          <cell r="B13535">
            <v>22.27</v>
          </cell>
        </row>
        <row r="13536">
          <cell r="A13536" t="str">
            <v>14.006.0612-A</v>
          </cell>
          <cell r="B13536">
            <v>22.27</v>
          </cell>
        </row>
        <row r="13537">
          <cell r="A13537" t="str">
            <v>14.006.0615-0</v>
          </cell>
          <cell r="B13537">
            <v>28.7</v>
          </cell>
        </row>
        <row r="13538">
          <cell r="A13538" t="str">
            <v>14.006.0615-A</v>
          </cell>
          <cell r="B13538">
            <v>28.7</v>
          </cell>
        </row>
        <row r="13539">
          <cell r="A13539" t="str">
            <v>14.006.0624-0</v>
          </cell>
          <cell r="B13539">
            <v>13.93</v>
          </cell>
        </row>
        <row r="13540">
          <cell r="A13540" t="str">
            <v>14.006.0624-A</v>
          </cell>
          <cell r="B13540">
            <v>13.93</v>
          </cell>
        </row>
        <row r="13541">
          <cell r="A13541" t="str">
            <v>14.006.0627-0</v>
          </cell>
          <cell r="B13541">
            <v>18.79</v>
          </cell>
        </row>
        <row r="13542">
          <cell r="A13542" t="str">
            <v>14.006.0627-A</v>
          </cell>
          <cell r="B13542">
            <v>18.79</v>
          </cell>
        </row>
        <row r="13543">
          <cell r="A13543" t="str">
            <v>14.006.0630-0</v>
          </cell>
          <cell r="B13543">
            <v>27.89</v>
          </cell>
        </row>
        <row r="13544">
          <cell r="A13544" t="str">
            <v>14.006.0630-A</v>
          </cell>
          <cell r="B13544">
            <v>27.89</v>
          </cell>
        </row>
        <row r="13545">
          <cell r="A13545" t="str">
            <v>14.006.0633-0</v>
          </cell>
          <cell r="B13545">
            <v>47.9</v>
          </cell>
        </row>
        <row r="13546">
          <cell r="A13546" t="str">
            <v>14.006.0633-A</v>
          </cell>
          <cell r="B13546">
            <v>47.9</v>
          </cell>
        </row>
        <row r="13547">
          <cell r="A13547" t="str">
            <v>14.006.0636-0</v>
          </cell>
          <cell r="B13547">
            <v>54.76</v>
          </cell>
        </row>
        <row r="13548">
          <cell r="A13548" t="str">
            <v>14.006.0636-A</v>
          </cell>
          <cell r="B13548">
            <v>54.76</v>
          </cell>
        </row>
        <row r="13549">
          <cell r="A13549" t="str">
            <v>14.006.0639-0</v>
          </cell>
          <cell r="B13549">
            <v>27.48</v>
          </cell>
        </row>
        <row r="13550">
          <cell r="A13550" t="str">
            <v>14.006.0639-A</v>
          </cell>
          <cell r="B13550">
            <v>27.48</v>
          </cell>
        </row>
        <row r="13551">
          <cell r="A13551" t="str">
            <v>14.006.0645-0</v>
          </cell>
          <cell r="B13551">
            <v>37.909999999999997</v>
          </cell>
        </row>
        <row r="13552">
          <cell r="A13552" t="str">
            <v>14.006.0645-A</v>
          </cell>
          <cell r="B13552">
            <v>37.909999999999997</v>
          </cell>
        </row>
        <row r="13553">
          <cell r="A13553" t="str">
            <v>14.006.0648-0</v>
          </cell>
          <cell r="B13553">
            <v>23.54</v>
          </cell>
        </row>
        <row r="13554">
          <cell r="A13554" t="str">
            <v>14.006.0648-A</v>
          </cell>
          <cell r="B13554">
            <v>23.54</v>
          </cell>
        </row>
        <row r="13555">
          <cell r="A13555" t="str">
            <v>14.006.0680-0</v>
          </cell>
          <cell r="B13555">
            <v>12.63</v>
          </cell>
        </row>
        <row r="13556">
          <cell r="A13556" t="str">
            <v>14.006.0680-A</v>
          </cell>
          <cell r="B13556">
            <v>12.63</v>
          </cell>
        </row>
        <row r="13557">
          <cell r="A13557" t="str">
            <v>14.006.0685-0</v>
          </cell>
          <cell r="B13557">
            <v>18.309999999999999</v>
          </cell>
        </row>
        <row r="13558">
          <cell r="A13558" t="str">
            <v>14.006.0685-A</v>
          </cell>
          <cell r="B13558">
            <v>18.309999999999999</v>
          </cell>
        </row>
        <row r="13559">
          <cell r="A13559" t="str">
            <v>14.006.0688-0</v>
          </cell>
          <cell r="B13559">
            <v>44.79</v>
          </cell>
        </row>
        <row r="13560">
          <cell r="A13560" t="str">
            <v>14.006.0688-A</v>
          </cell>
          <cell r="B13560">
            <v>44.79</v>
          </cell>
        </row>
        <row r="13561">
          <cell r="A13561" t="str">
            <v>14.006.0695-0</v>
          </cell>
          <cell r="B13561">
            <v>55.79</v>
          </cell>
        </row>
        <row r="13562">
          <cell r="A13562" t="str">
            <v>14.006.0695-A</v>
          </cell>
          <cell r="B13562">
            <v>55.79</v>
          </cell>
        </row>
        <row r="13563">
          <cell r="A13563" t="str">
            <v>14.007.0005-0</v>
          </cell>
          <cell r="B13563">
            <v>557.89</v>
          </cell>
        </row>
        <row r="13564">
          <cell r="A13564" t="str">
            <v>14.007.0005-A</v>
          </cell>
          <cell r="B13564">
            <v>557.89</v>
          </cell>
        </row>
        <row r="13565">
          <cell r="A13565" t="str">
            <v>14.007.0010-0</v>
          </cell>
          <cell r="B13565">
            <v>181.95</v>
          </cell>
        </row>
        <row r="13566">
          <cell r="A13566" t="str">
            <v>14.007.0010-A</v>
          </cell>
          <cell r="B13566">
            <v>181.95</v>
          </cell>
        </row>
        <row r="13567">
          <cell r="A13567" t="str">
            <v>14.007.0015-0</v>
          </cell>
          <cell r="B13567">
            <v>175.62</v>
          </cell>
        </row>
        <row r="13568">
          <cell r="A13568" t="str">
            <v>14.007.0015-A</v>
          </cell>
          <cell r="B13568">
            <v>175.62</v>
          </cell>
        </row>
        <row r="13569">
          <cell r="A13569" t="str">
            <v>14.007.0020-0</v>
          </cell>
          <cell r="B13569">
            <v>487.31</v>
          </cell>
        </row>
        <row r="13570">
          <cell r="A13570" t="str">
            <v>14.007.0020-A</v>
          </cell>
          <cell r="B13570">
            <v>487.31</v>
          </cell>
        </row>
        <row r="13571">
          <cell r="A13571" t="str">
            <v>14.007.0025-0</v>
          </cell>
          <cell r="B13571">
            <v>345.81</v>
          </cell>
        </row>
        <row r="13572">
          <cell r="A13572" t="str">
            <v>14.007.0025-A</v>
          </cell>
          <cell r="B13572">
            <v>345.81</v>
          </cell>
        </row>
        <row r="13573">
          <cell r="A13573" t="str">
            <v>14.007.0030-0</v>
          </cell>
          <cell r="B13573">
            <v>123.04</v>
          </cell>
        </row>
        <row r="13574">
          <cell r="A13574" t="str">
            <v>14.007.0030-A</v>
          </cell>
          <cell r="B13574">
            <v>123.04</v>
          </cell>
        </row>
        <row r="13575">
          <cell r="A13575" t="str">
            <v>14.007.0035-0</v>
          </cell>
          <cell r="B13575">
            <v>173.13</v>
          </cell>
        </row>
        <row r="13576">
          <cell r="A13576" t="str">
            <v>14.007.0035-A</v>
          </cell>
          <cell r="B13576">
            <v>173.13</v>
          </cell>
        </row>
        <row r="13577">
          <cell r="A13577" t="str">
            <v>14.007.0038-0</v>
          </cell>
          <cell r="B13577">
            <v>120.27</v>
          </cell>
        </row>
        <row r="13578">
          <cell r="A13578" t="str">
            <v>14.007.0038-A</v>
          </cell>
          <cell r="B13578">
            <v>120.27</v>
          </cell>
        </row>
        <row r="13579">
          <cell r="A13579" t="str">
            <v>14.007.0040-0</v>
          </cell>
          <cell r="B13579">
            <v>242.6</v>
          </cell>
        </row>
        <row r="13580">
          <cell r="A13580" t="str">
            <v>14.007.0040-A</v>
          </cell>
          <cell r="B13580">
            <v>242.6</v>
          </cell>
        </row>
        <row r="13581">
          <cell r="A13581" t="str">
            <v>14.007.0045-0</v>
          </cell>
          <cell r="B13581">
            <v>52.11</v>
          </cell>
        </row>
        <row r="13582">
          <cell r="A13582" t="str">
            <v>14.007.0045-A</v>
          </cell>
          <cell r="B13582">
            <v>52.11</v>
          </cell>
        </row>
        <row r="13583">
          <cell r="A13583" t="str">
            <v>14.007.0050-0</v>
          </cell>
          <cell r="B13583">
            <v>451.73</v>
          </cell>
        </row>
        <row r="13584">
          <cell r="A13584" t="str">
            <v>14.007.0050-A</v>
          </cell>
          <cell r="B13584">
            <v>451.73</v>
          </cell>
        </row>
        <row r="13585">
          <cell r="A13585" t="str">
            <v>14.007.0055-0</v>
          </cell>
          <cell r="B13585">
            <v>294.51</v>
          </cell>
        </row>
        <row r="13586">
          <cell r="A13586" t="str">
            <v>14.007.0055-A</v>
          </cell>
          <cell r="B13586">
            <v>294.51</v>
          </cell>
        </row>
        <row r="13587">
          <cell r="A13587" t="str">
            <v>14.007.0057-0</v>
          </cell>
          <cell r="B13587">
            <v>62.95</v>
          </cell>
        </row>
        <row r="13588">
          <cell r="A13588" t="str">
            <v>14.007.0057-A</v>
          </cell>
          <cell r="B13588">
            <v>62.95</v>
          </cell>
        </row>
        <row r="13589">
          <cell r="A13589" t="str">
            <v>14.007.0060-0</v>
          </cell>
          <cell r="B13589">
            <v>242.6</v>
          </cell>
        </row>
        <row r="13590">
          <cell r="A13590" t="str">
            <v>14.007.0060-A</v>
          </cell>
          <cell r="B13590">
            <v>242.6</v>
          </cell>
        </row>
        <row r="13591">
          <cell r="A13591" t="str">
            <v>14.007.0065-0</v>
          </cell>
          <cell r="B13591">
            <v>113.06</v>
          </cell>
        </row>
        <row r="13592">
          <cell r="A13592" t="str">
            <v>14.007.0065-A</v>
          </cell>
          <cell r="B13592">
            <v>113.06</v>
          </cell>
        </row>
        <row r="13593">
          <cell r="A13593" t="str">
            <v>14.007.0070-0</v>
          </cell>
          <cell r="B13593">
            <v>42.96</v>
          </cell>
        </row>
        <row r="13594">
          <cell r="A13594" t="str">
            <v>14.007.0070-A</v>
          </cell>
          <cell r="B13594">
            <v>42.96</v>
          </cell>
        </row>
        <row r="13595">
          <cell r="A13595" t="str">
            <v>14.007.0075-0</v>
          </cell>
          <cell r="B13595">
            <v>45.45</v>
          </cell>
        </row>
        <row r="13596">
          <cell r="A13596" t="str">
            <v>14.007.0075-A</v>
          </cell>
          <cell r="B13596">
            <v>45.45</v>
          </cell>
        </row>
        <row r="13597">
          <cell r="A13597" t="str">
            <v>14.007.0080-0</v>
          </cell>
          <cell r="B13597">
            <v>52.11</v>
          </cell>
        </row>
        <row r="13598">
          <cell r="A13598" t="str">
            <v>14.007.0080-A</v>
          </cell>
          <cell r="B13598">
            <v>52.11</v>
          </cell>
        </row>
        <row r="13599">
          <cell r="A13599" t="str">
            <v>14.007.0085-0</v>
          </cell>
          <cell r="B13599">
            <v>297.13</v>
          </cell>
        </row>
        <row r="13600">
          <cell r="A13600" t="str">
            <v>14.007.0085-A</v>
          </cell>
          <cell r="B13600">
            <v>297.13</v>
          </cell>
        </row>
        <row r="13601">
          <cell r="A13601" t="str">
            <v>14.007.0090-0</v>
          </cell>
          <cell r="B13601">
            <v>323.98</v>
          </cell>
        </row>
        <row r="13602">
          <cell r="A13602" t="str">
            <v>14.007.0090-A</v>
          </cell>
          <cell r="B13602">
            <v>323.98</v>
          </cell>
        </row>
        <row r="13603">
          <cell r="A13603" t="str">
            <v>14.007.0095-0</v>
          </cell>
          <cell r="B13603">
            <v>561.55999999999995</v>
          </cell>
        </row>
        <row r="13604">
          <cell r="A13604" t="str">
            <v>14.007.0095-A</v>
          </cell>
          <cell r="B13604">
            <v>561.55999999999995</v>
          </cell>
        </row>
        <row r="13605">
          <cell r="A13605" t="str">
            <v>14.007.0101-0</v>
          </cell>
          <cell r="B13605">
            <v>718.48</v>
          </cell>
        </row>
        <row r="13606">
          <cell r="A13606" t="str">
            <v>14.007.0101-A</v>
          </cell>
          <cell r="B13606">
            <v>718.48</v>
          </cell>
        </row>
        <row r="13607">
          <cell r="A13607" t="str">
            <v>14.007.0105-0</v>
          </cell>
          <cell r="B13607">
            <v>898.9</v>
          </cell>
        </row>
        <row r="13608">
          <cell r="A13608" t="str">
            <v>14.007.0105-A</v>
          </cell>
          <cell r="B13608">
            <v>898.9</v>
          </cell>
        </row>
        <row r="13609">
          <cell r="A13609" t="str">
            <v>14.007.0110-0</v>
          </cell>
          <cell r="B13609">
            <v>25.48</v>
          </cell>
        </row>
        <row r="13610">
          <cell r="A13610" t="str">
            <v>14.007.0110-A</v>
          </cell>
          <cell r="B13610">
            <v>25.48</v>
          </cell>
        </row>
        <row r="13611">
          <cell r="A13611" t="str">
            <v>14.007.0115-0</v>
          </cell>
          <cell r="B13611">
            <v>79.97</v>
          </cell>
        </row>
        <row r="13612">
          <cell r="A13612" t="str">
            <v>14.007.0115-A</v>
          </cell>
          <cell r="B13612">
            <v>79.97</v>
          </cell>
        </row>
        <row r="13613">
          <cell r="A13613" t="str">
            <v>14.007.0120-0</v>
          </cell>
          <cell r="B13613">
            <v>63.36</v>
          </cell>
        </row>
        <row r="13614">
          <cell r="A13614" t="str">
            <v>14.007.0120-A</v>
          </cell>
          <cell r="B13614">
            <v>63.36</v>
          </cell>
        </row>
        <row r="13615">
          <cell r="A13615" t="str">
            <v>14.007.0125-0</v>
          </cell>
          <cell r="B13615">
            <v>24.3</v>
          </cell>
        </row>
        <row r="13616">
          <cell r="A13616" t="str">
            <v>14.007.0125-A</v>
          </cell>
          <cell r="B13616">
            <v>24.3</v>
          </cell>
        </row>
        <row r="13617">
          <cell r="A13617" t="str">
            <v>14.007.0130-0</v>
          </cell>
          <cell r="B13617">
            <v>212.8</v>
          </cell>
        </row>
        <row r="13618">
          <cell r="A13618" t="str">
            <v>14.007.0130-A</v>
          </cell>
          <cell r="B13618">
            <v>212.8</v>
          </cell>
        </row>
        <row r="13619">
          <cell r="A13619" t="str">
            <v>14.007.0135-0</v>
          </cell>
          <cell r="B13619">
            <v>29.13</v>
          </cell>
        </row>
        <row r="13620">
          <cell r="A13620" t="str">
            <v>14.007.0135-A</v>
          </cell>
          <cell r="B13620">
            <v>29.13</v>
          </cell>
        </row>
        <row r="13621">
          <cell r="A13621" t="str">
            <v>14.007.0140-0</v>
          </cell>
          <cell r="B13621">
            <v>110.36</v>
          </cell>
        </row>
        <row r="13622">
          <cell r="A13622" t="str">
            <v>14.007.0140-A</v>
          </cell>
          <cell r="B13622">
            <v>110.36</v>
          </cell>
        </row>
        <row r="13623">
          <cell r="A13623" t="str">
            <v>14.007.0145-0</v>
          </cell>
          <cell r="B13623">
            <v>128.63999999999999</v>
          </cell>
        </row>
        <row r="13624">
          <cell r="A13624" t="str">
            <v>14.007.0145-A</v>
          </cell>
          <cell r="B13624">
            <v>128.63999999999999</v>
          </cell>
        </row>
        <row r="13625">
          <cell r="A13625" t="str">
            <v>14.007.0150-0</v>
          </cell>
          <cell r="B13625">
            <v>206.03</v>
          </cell>
        </row>
        <row r="13626">
          <cell r="A13626" t="str">
            <v>14.007.0150-A</v>
          </cell>
          <cell r="B13626">
            <v>206.03</v>
          </cell>
        </row>
        <row r="13627">
          <cell r="A13627" t="str">
            <v>14.007.0155-0</v>
          </cell>
          <cell r="B13627">
            <v>133.44999999999999</v>
          </cell>
        </row>
        <row r="13628">
          <cell r="A13628" t="str">
            <v>14.007.0155-A</v>
          </cell>
          <cell r="B13628">
            <v>133.44999999999999</v>
          </cell>
        </row>
        <row r="13629">
          <cell r="A13629" t="str">
            <v>14.007.0160-0</v>
          </cell>
          <cell r="B13629">
            <v>147.41</v>
          </cell>
        </row>
        <row r="13630">
          <cell r="A13630" t="str">
            <v>14.007.0160-A</v>
          </cell>
          <cell r="B13630">
            <v>147.41</v>
          </cell>
        </row>
        <row r="13631">
          <cell r="A13631" t="str">
            <v>14.007.0165-0</v>
          </cell>
          <cell r="B13631">
            <v>201.24</v>
          </cell>
        </row>
        <row r="13632">
          <cell r="A13632" t="str">
            <v>14.007.0165-A</v>
          </cell>
          <cell r="B13632">
            <v>201.24</v>
          </cell>
        </row>
        <row r="13633">
          <cell r="A13633" t="str">
            <v>14.007.0170-0</v>
          </cell>
          <cell r="B13633">
            <v>329.14</v>
          </cell>
        </row>
        <row r="13634">
          <cell r="A13634" t="str">
            <v>14.007.0170-A</v>
          </cell>
          <cell r="B13634">
            <v>329.14</v>
          </cell>
        </row>
        <row r="13635">
          <cell r="A13635" t="str">
            <v>14.007.0175-0</v>
          </cell>
          <cell r="B13635">
            <v>435.04</v>
          </cell>
        </row>
        <row r="13636">
          <cell r="A13636" t="str">
            <v>14.007.0175-A</v>
          </cell>
          <cell r="B13636">
            <v>435.04</v>
          </cell>
        </row>
        <row r="13637">
          <cell r="A13637" t="str">
            <v>14.007.0185-0</v>
          </cell>
          <cell r="B13637">
            <v>687.32</v>
          </cell>
        </row>
        <row r="13638">
          <cell r="A13638" t="str">
            <v>14.007.0185-A</v>
          </cell>
          <cell r="B13638">
            <v>687.32</v>
          </cell>
        </row>
        <row r="13639">
          <cell r="A13639" t="str">
            <v>14.007.0190-0</v>
          </cell>
          <cell r="B13639">
            <v>246.37</v>
          </cell>
        </row>
        <row r="13640">
          <cell r="A13640" t="str">
            <v>14.007.0190-A</v>
          </cell>
          <cell r="B13640">
            <v>246.37</v>
          </cell>
        </row>
        <row r="13641">
          <cell r="A13641" t="str">
            <v>14.007.0195-0</v>
          </cell>
          <cell r="B13641">
            <v>100.98</v>
          </cell>
        </row>
        <row r="13642">
          <cell r="A13642" t="str">
            <v>14.007.0195-A</v>
          </cell>
          <cell r="B13642">
            <v>100.98</v>
          </cell>
        </row>
        <row r="13643">
          <cell r="A13643" t="str">
            <v>14.007.0200-0</v>
          </cell>
          <cell r="B13643">
            <v>124.08</v>
          </cell>
        </row>
        <row r="13644">
          <cell r="A13644" t="str">
            <v>14.007.0200-A</v>
          </cell>
          <cell r="B13644">
            <v>124.08</v>
          </cell>
        </row>
        <row r="13645">
          <cell r="A13645" t="str">
            <v>14.007.0250-0</v>
          </cell>
          <cell r="B13645">
            <v>277.47000000000003</v>
          </cell>
        </row>
        <row r="13646">
          <cell r="A13646" t="str">
            <v>14.007.0250-A</v>
          </cell>
          <cell r="B13646">
            <v>277.47000000000003</v>
          </cell>
        </row>
        <row r="13647">
          <cell r="A13647" t="str">
            <v>14.007.0251-0</v>
          </cell>
          <cell r="B13647">
            <v>162.12</v>
          </cell>
        </row>
        <row r="13648">
          <cell r="A13648" t="str">
            <v>14.007.0251-A</v>
          </cell>
          <cell r="B13648">
            <v>162.12</v>
          </cell>
        </row>
        <row r="13649">
          <cell r="A13649" t="str">
            <v>14.007.0253-0</v>
          </cell>
          <cell r="B13649">
            <v>162.12</v>
          </cell>
        </row>
        <row r="13650">
          <cell r="A13650" t="str">
            <v>14.007.0253-A</v>
          </cell>
          <cell r="B13650">
            <v>162.12</v>
          </cell>
        </row>
        <row r="13651">
          <cell r="A13651" t="str">
            <v>14.007.0256-0</v>
          </cell>
          <cell r="B13651">
            <v>19.920000000000002</v>
          </cell>
        </row>
        <row r="13652">
          <cell r="A13652" t="str">
            <v>14.007.0256-A</v>
          </cell>
          <cell r="B13652">
            <v>19.920000000000002</v>
          </cell>
        </row>
        <row r="13653">
          <cell r="A13653" t="str">
            <v>14.007.0258-0</v>
          </cell>
          <cell r="B13653">
            <v>231.59</v>
          </cell>
        </row>
        <row r="13654">
          <cell r="A13654" t="str">
            <v>14.007.0258-A</v>
          </cell>
          <cell r="B13654">
            <v>231.59</v>
          </cell>
        </row>
        <row r="13655">
          <cell r="A13655" t="str">
            <v>14.007.0261-0</v>
          </cell>
          <cell r="B13655">
            <v>19.920000000000002</v>
          </cell>
        </row>
        <row r="13656">
          <cell r="A13656" t="str">
            <v>14.007.0261-A</v>
          </cell>
          <cell r="B13656">
            <v>19.920000000000002</v>
          </cell>
        </row>
        <row r="13657">
          <cell r="A13657" t="str">
            <v>14.007.0263-0</v>
          </cell>
          <cell r="B13657">
            <v>231.59</v>
          </cell>
        </row>
        <row r="13658">
          <cell r="A13658" t="str">
            <v>14.007.0263-A</v>
          </cell>
          <cell r="B13658">
            <v>231.59</v>
          </cell>
        </row>
        <row r="13659">
          <cell r="A13659" t="str">
            <v>14.007.0266-0</v>
          </cell>
          <cell r="B13659">
            <v>101.2</v>
          </cell>
        </row>
        <row r="13660">
          <cell r="A13660" t="str">
            <v>14.007.0266-A</v>
          </cell>
          <cell r="B13660">
            <v>101.2</v>
          </cell>
        </row>
        <row r="13661">
          <cell r="A13661" t="str">
            <v>14.007.0267-0</v>
          </cell>
          <cell r="B13661">
            <v>22.4</v>
          </cell>
        </row>
        <row r="13662">
          <cell r="A13662" t="str">
            <v>14.007.0267-A</v>
          </cell>
          <cell r="B13662">
            <v>22.4</v>
          </cell>
        </row>
        <row r="13663">
          <cell r="A13663" t="str">
            <v>14.007.0268-0</v>
          </cell>
          <cell r="B13663">
            <v>7.33</v>
          </cell>
        </row>
        <row r="13664">
          <cell r="A13664" t="str">
            <v>14.007.0268-A</v>
          </cell>
          <cell r="B13664">
            <v>7.33</v>
          </cell>
        </row>
        <row r="13665">
          <cell r="A13665" t="str">
            <v>14.007.0269-0</v>
          </cell>
          <cell r="B13665">
            <v>8.5399999999999991</v>
          </cell>
        </row>
        <row r="13666">
          <cell r="A13666" t="str">
            <v>14.007.0269-A</v>
          </cell>
          <cell r="B13666">
            <v>8.5399999999999991</v>
          </cell>
        </row>
        <row r="13667">
          <cell r="A13667" t="str">
            <v>14.007.0270-0</v>
          </cell>
          <cell r="B13667">
            <v>88</v>
          </cell>
        </row>
        <row r="13668">
          <cell r="A13668" t="str">
            <v>14.007.0270-A</v>
          </cell>
          <cell r="B13668">
            <v>88</v>
          </cell>
        </row>
        <row r="13669">
          <cell r="A13669" t="str">
            <v>14.007.0274-0</v>
          </cell>
          <cell r="B13669">
            <v>22.98</v>
          </cell>
        </row>
        <row r="13670">
          <cell r="A13670" t="str">
            <v>14.007.0274-A</v>
          </cell>
          <cell r="B13670">
            <v>22.98</v>
          </cell>
        </row>
        <row r="13671">
          <cell r="A13671" t="str">
            <v>14.007.0276-0</v>
          </cell>
          <cell r="B13671">
            <v>37.06</v>
          </cell>
        </row>
        <row r="13672">
          <cell r="A13672" t="str">
            <v>14.007.0276-A</v>
          </cell>
          <cell r="B13672">
            <v>37.06</v>
          </cell>
        </row>
        <row r="13673">
          <cell r="A13673" t="str">
            <v>14.007.0277-0</v>
          </cell>
          <cell r="B13673">
            <v>13.54</v>
          </cell>
        </row>
        <row r="13674">
          <cell r="A13674" t="str">
            <v>14.007.0277-A</v>
          </cell>
          <cell r="B13674">
            <v>13.54</v>
          </cell>
        </row>
        <row r="13675">
          <cell r="A13675" t="str">
            <v>14.007.0278-0</v>
          </cell>
          <cell r="B13675">
            <v>14.17</v>
          </cell>
        </row>
        <row r="13676">
          <cell r="A13676" t="str">
            <v>14.007.0278-A</v>
          </cell>
          <cell r="B13676">
            <v>14.17</v>
          </cell>
        </row>
        <row r="13677">
          <cell r="A13677" t="str">
            <v>14.007.0279-0</v>
          </cell>
          <cell r="B13677">
            <v>8.49</v>
          </cell>
        </row>
        <row r="13678">
          <cell r="A13678" t="str">
            <v>14.007.0279-A</v>
          </cell>
          <cell r="B13678">
            <v>8.49</v>
          </cell>
        </row>
        <row r="13679">
          <cell r="A13679" t="str">
            <v>14.007.0280-0</v>
          </cell>
          <cell r="B13679">
            <v>33.64</v>
          </cell>
        </row>
        <row r="13680">
          <cell r="A13680" t="str">
            <v>14.007.0280-A</v>
          </cell>
          <cell r="B13680">
            <v>33.64</v>
          </cell>
        </row>
        <row r="13681">
          <cell r="A13681" t="str">
            <v>14.007.0281-0</v>
          </cell>
          <cell r="B13681">
            <v>13.45</v>
          </cell>
        </row>
        <row r="13682">
          <cell r="A13682" t="str">
            <v>14.007.0281-A</v>
          </cell>
          <cell r="B13682">
            <v>13.45</v>
          </cell>
        </row>
        <row r="13683">
          <cell r="A13683" t="str">
            <v>14.007.0282-0</v>
          </cell>
          <cell r="B13683">
            <v>26.15</v>
          </cell>
        </row>
        <row r="13684">
          <cell r="A13684" t="str">
            <v>14.007.0282-A</v>
          </cell>
          <cell r="B13684">
            <v>26.15</v>
          </cell>
        </row>
        <row r="13685">
          <cell r="A13685" t="str">
            <v>14.007.0283-0</v>
          </cell>
          <cell r="B13685">
            <v>3.09</v>
          </cell>
        </row>
        <row r="13686">
          <cell r="A13686" t="str">
            <v>14.007.0283-A</v>
          </cell>
          <cell r="B13686">
            <v>3.09</v>
          </cell>
        </row>
        <row r="13687">
          <cell r="A13687" t="str">
            <v>14.007.0284-0</v>
          </cell>
          <cell r="B13687">
            <v>2.97</v>
          </cell>
        </row>
        <row r="13688">
          <cell r="A13688" t="str">
            <v>14.007.0284-A</v>
          </cell>
          <cell r="B13688">
            <v>2.97</v>
          </cell>
        </row>
        <row r="13689">
          <cell r="A13689" t="str">
            <v>14.007.0286-0</v>
          </cell>
          <cell r="B13689">
            <v>7.07</v>
          </cell>
        </row>
        <row r="13690">
          <cell r="A13690" t="str">
            <v>14.007.0286-A</v>
          </cell>
          <cell r="B13690">
            <v>7.07</v>
          </cell>
        </row>
        <row r="13691">
          <cell r="A13691" t="str">
            <v>14.007.0287-0</v>
          </cell>
          <cell r="B13691">
            <v>35.5</v>
          </cell>
        </row>
        <row r="13692">
          <cell r="A13692" t="str">
            <v>14.007.0287-A</v>
          </cell>
          <cell r="B13692">
            <v>35.5</v>
          </cell>
        </row>
        <row r="13693">
          <cell r="A13693" t="str">
            <v>14.007.0288-0</v>
          </cell>
          <cell r="B13693">
            <v>4.5</v>
          </cell>
        </row>
        <row r="13694">
          <cell r="A13694" t="str">
            <v>14.007.0288-A</v>
          </cell>
          <cell r="B13694">
            <v>4.5</v>
          </cell>
        </row>
        <row r="13695">
          <cell r="A13695" t="str">
            <v>14.007.0289-0</v>
          </cell>
          <cell r="B13695">
            <v>34.33</v>
          </cell>
        </row>
        <row r="13696">
          <cell r="A13696" t="str">
            <v>14.007.0289-A</v>
          </cell>
          <cell r="B13696">
            <v>34.33</v>
          </cell>
        </row>
        <row r="13697">
          <cell r="A13697" t="str">
            <v>14.007.0290-0</v>
          </cell>
          <cell r="B13697">
            <v>2.7</v>
          </cell>
        </row>
        <row r="13698">
          <cell r="A13698" t="str">
            <v>14.007.0290-A</v>
          </cell>
          <cell r="B13698">
            <v>2.7</v>
          </cell>
        </row>
        <row r="13699">
          <cell r="A13699" t="str">
            <v>14.007.0292-0</v>
          </cell>
          <cell r="B13699">
            <v>6.3</v>
          </cell>
        </row>
        <row r="13700">
          <cell r="A13700" t="str">
            <v>14.007.0292-A</v>
          </cell>
          <cell r="B13700">
            <v>6.3</v>
          </cell>
        </row>
        <row r="13701">
          <cell r="A13701" t="str">
            <v>14.007.0294-0</v>
          </cell>
          <cell r="B13701">
            <v>35.950000000000003</v>
          </cell>
        </row>
        <row r="13702">
          <cell r="A13702" t="str">
            <v>14.007.0294-A</v>
          </cell>
          <cell r="B13702">
            <v>35.950000000000003</v>
          </cell>
        </row>
        <row r="13703">
          <cell r="A13703" t="str">
            <v>14.007.0296-0</v>
          </cell>
          <cell r="B13703">
            <v>31.95</v>
          </cell>
        </row>
        <row r="13704">
          <cell r="A13704" t="str">
            <v>14.007.0296-A</v>
          </cell>
          <cell r="B13704">
            <v>31.95</v>
          </cell>
        </row>
        <row r="13705">
          <cell r="A13705" t="str">
            <v>14.007.0298-0</v>
          </cell>
          <cell r="B13705">
            <v>101.97</v>
          </cell>
        </row>
        <row r="13706">
          <cell r="A13706" t="str">
            <v>14.007.0298-A</v>
          </cell>
          <cell r="B13706">
            <v>101.97</v>
          </cell>
        </row>
        <row r="13707">
          <cell r="A13707" t="str">
            <v>14.007.0300-0</v>
          </cell>
          <cell r="B13707">
            <v>8.89</v>
          </cell>
        </row>
        <row r="13708">
          <cell r="A13708" t="str">
            <v>14.007.0300-A</v>
          </cell>
          <cell r="B13708">
            <v>8.89</v>
          </cell>
        </row>
        <row r="13709">
          <cell r="A13709" t="str">
            <v>14.007.0302-0</v>
          </cell>
          <cell r="B13709">
            <v>34.9</v>
          </cell>
        </row>
        <row r="13710">
          <cell r="A13710" t="str">
            <v>14.007.0302-A</v>
          </cell>
          <cell r="B13710">
            <v>34.9</v>
          </cell>
        </row>
        <row r="13711">
          <cell r="A13711" t="str">
            <v>14.007.0304-0</v>
          </cell>
          <cell r="B13711">
            <v>54.25</v>
          </cell>
        </row>
        <row r="13712">
          <cell r="A13712" t="str">
            <v>14.007.0304-A</v>
          </cell>
          <cell r="B13712">
            <v>54.25</v>
          </cell>
        </row>
        <row r="13713">
          <cell r="A13713" t="str">
            <v>14.007.0306-0</v>
          </cell>
          <cell r="B13713">
            <v>3.2</v>
          </cell>
        </row>
        <row r="13714">
          <cell r="A13714" t="str">
            <v>14.007.0306-A</v>
          </cell>
          <cell r="B13714">
            <v>3.2</v>
          </cell>
        </row>
        <row r="13715">
          <cell r="A13715" t="str">
            <v>14.007.0308-0</v>
          </cell>
          <cell r="B13715">
            <v>4.8600000000000003</v>
          </cell>
        </row>
        <row r="13716">
          <cell r="A13716" t="str">
            <v>14.007.0308-A</v>
          </cell>
          <cell r="B13716">
            <v>4.8600000000000003</v>
          </cell>
        </row>
        <row r="13717">
          <cell r="A13717" t="str">
            <v>14.007.0310-0</v>
          </cell>
          <cell r="B13717">
            <v>58.72</v>
          </cell>
        </row>
        <row r="13718">
          <cell r="A13718" t="str">
            <v>14.007.0310-A</v>
          </cell>
          <cell r="B13718">
            <v>58.72</v>
          </cell>
        </row>
        <row r="13719">
          <cell r="A13719" t="str">
            <v>14.007.0312-0</v>
          </cell>
          <cell r="B13719">
            <v>17.72</v>
          </cell>
        </row>
        <row r="13720">
          <cell r="A13720" t="str">
            <v>14.007.0312-A</v>
          </cell>
          <cell r="B13720">
            <v>17.72</v>
          </cell>
        </row>
        <row r="13721">
          <cell r="A13721" t="str">
            <v>14.007.0313-0</v>
          </cell>
          <cell r="B13721">
            <v>144.25</v>
          </cell>
        </row>
        <row r="13722">
          <cell r="A13722" t="str">
            <v>14.007.0313-A</v>
          </cell>
          <cell r="B13722">
            <v>144.25</v>
          </cell>
        </row>
        <row r="13723">
          <cell r="A13723" t="str">
            <v>14.007.0314-0</v>
          </cell>
          <cell r="B13723">
            <v>122.78</v>
          </cell>
        </row>
        <row r="13724">
          <cell r="A13724" t="str">
            <v>14.007.0314-A</v>
          </cell>
          <cell r="B13724">
            <v>122.78</v>
          </cell>
        </row>
        <row r="13725">
          <cell r="A13725" t="str">
            <v>14.007.0315-0</v>
          </cell>
          <cell r="B13725">
            <v>198.79</v>
          </cell>
        </row>
        <row r="13726">
          <cell r="A13726" t="str">
            <v>14.007.0315-A</v>
          </cell>
          <cell r="B13726">
            <v>198.79</v>
          </cell>
        </row>
        <row r="13727">
          <cell r="A13727" t="str">
            <v>14.007.0316-0</v>
          </cell>
          <cell r="B13727">
            <v>5.55</v>
          </cell>
        </row>
        <row r="13728">
          <cell r="A13728" t="str">
            <v>14.007.0316-A</v>
          </cell>
          <cell r="B13728">
            <v>5.55</v>
          </cell>
        </row>
        <row r="13729">
          <cell r="A13729" t="str">
            <v>14.007.0318-0</v>
          </cell>
          <cell r="B13729">
            <v>22.87</v>
          </cell>
        </row>
        <row r="13730">
          <cell r="A13730" t="str">
            <v>14.007.0318-A</v>
          </cell>
          <cell r="B13730">
            <v>22.87</v>
          </cell>
        </row>
        <row r="13731">
          <cell r="A13731" t="str">
            <v>14.007.0320-0</v>
          </cell>
          <cell r="B13731">
            <v>25.5</v>
          </cell>
        </row>
        <row r="13732">
          <cell r="A13732" t="str">
            <v>14.007.0320-A</v>
          </cell>
          <cell r="B13732">
            <v>25.5</v>
          </cell>
        </row>
        <row r="13733">
          <cell r="A13733" t="str">
            <v>14.007.0322-0</v>
          </cell>
          <cell r="B13733">
            <v>17.329999999999998</v>
          </cell>
        </row>
        <row r="13734">
          <cell r="A13734" t="str">
            <v>14.007.0322-A</v>
          </cell>
          <cell r="B13734">
            <v>17.329999999999998</v>
          </cell>
        </row>
        <row r="13735">
          <cell r="A13735" t="str">
            <v>14.007.0324-0</v>
          </cell>
          <cell r="B13735">
            <v>36.67</v>
          </cell>
        </row>
        <row r="13736">
          <cell r="A13736" t="str">
            <v>14.007.0324-A</v>
          </cell>
          <cell r="B13736">
            <v>36.67</v>
          </cell>
        </row>
        <row r="13737">
          <cell r="A13737" t="str">
            <v>14.007.0326-0</v>
          </cell>
          <cell r="B13737">
            <v>28.59</v>
          </cell>
        </row>
        <row r="13738">
          <cell r="A13738" t="str">
            <v>14.007.0326-A</v>
          </cell>
          <cell r="B13738">
            <v>28.59</v>
          </cell>
        </row>
        <row r="13739">
          <cell r="A13739" t="str">
            <v>14.007.0328-0</v>
          </cell>
          <cell r="B13739">
            <v>4.74</v>
          </cell>
        </row>
        <row r="13740">
          <cell r="A13740" t="str">
            <v>14.007.0328-A</v>
          </cell>
          <cell r="B13740">
            <v>4.74</v>
          </cell>
        </row>
        <row r="13741">
          <cell r="A13741" t="str">
            <v>14.007.0330-0</v>
          </cell>
          <cell r="B13741">
            <v>158.78</v>
          </cell>
        </row>
        <row r="13742">
          <cell r="A13742" t="str">
            <v>14.007.0330-A</v>
          </cell>
          <cell r="B13742">
            <v>158.78</v>
          </cell>
        </row>
        <row r="13743">
          <cell r="A13743" t="str">
            <v>14.007.0332-0</v>
          </cell>
          <cell r="B13743">
            <v>1.45</v>
          </cell>
        </row>
        <row r="13744">
          <cell r="A13744" t="str">
            <v>14.007.0332-A</v>
          </cell>
          <cell r="B13744">
            <v>1.45</v>
          </cell>
        </row>
        <row r="13745">
          <cell r="A13745" t="str">
            <v>14.007.0334-0</v>
          </cell>
          <cell r="B13745">
            <v>19.16</v>
          </cell>
        </row>
        <row r="13746">
          <cell r="A13746" t="str">
            <v>14.007.0334-A</v>
          </cell>
          <cell r="B13746">
            <v>19.16</v>
          </cell>
        </row>
        <row r="13747">
          <cell r="A13747" t="str">
            <v>14.007.0335-0</v>
          </cell>
          <cell r="B13747">
            <v>5.22</v>
          </cell>
        </row>
        <row r="13748">
          <cell r="A13748" t="str">
            <v>14.007.0335-A</v>
          </cell>
          <cell r="B13748">
            <v>5.22</v>
          </cell>
        </row>
        <row r="13749">
          <cell r="A13749" t="str">
            <v>14.007.0336-0</v>
          </cell>
          <cell r="B13749">
            <v>16.95</v>
          </cell>
        </row>
        <row r="13750">
          <cell r="A13750" t="str">
            <v>14.007.0336-A</v>
          </cell>
          <cell r="B13750">
            <v>16.95</v>
          </cell>
        </row>
        <row r="13751">
          <cell r="A13751" t="str">
            <v>14.007.0337-0</v>
          </cell>
          <cell r="B13751">
            <v>26.61</v>
          </cell>
        </row>
        <row r="13752">
          <cell r="A13752" t="str">
            <v>14.007.0337-A</v>
          </cell>
          <cell r="B13752">
            <v>26.61</v>
          </cell>
        </row>
        <row r="13753">
          <cell r="A13753" t="str">
            <v>14.007.0338-0</v>
          </cell>
          <cell r="B13753">
            <v>35.119999999999997</v>
          </cell>
        </row>
        <row r="13754">
          <cell r="A13754" t="str">
            <v>14.007.0338-A</v>
          </cell>
          <cell r="B13754">
            <v>35.119999999999997</v>
          </cell>
        </row>
        <row r="13755">
          <cell r="A13755" t="str">
            <v>14.007.0340-0</v>
          </cell>
          <cell r="B13755">
            <v>44.04</v>
          </cell>
        </row>
        <row r="13756">
          <cell r="A13756" t="str">
            <v>14.007.0340-A</v>
          </cell>
          <cell r="B13756">
            <v>44.04</v>
          </cell>
        </row>
        <row r="13757">
          <cell r="A13757" t="str">
            <v>14.007.0342-0</v>
          </cell>
          <cell r="B13757">
            <v>12.27</v>
          </cell>
        </row>
        <row r="13758">
          <cell r="A13758" t="str">
            <v>14.007.0342-A</v>
          </cell>
          <cell r="B13758">
            <v>12.27</v>
          </cell>
        </row>
        <row r="13759">
          <cell r="A13759" t="str">
            <v>14.007.0344-0</v>
          </cell>
          <cell r="B13759">
            <v>57.78</v>
          </cell>
        </row>
        <row r="13760">
          <cell r="A13760" t="str">
            <v>14.007.0344-A</v>
          </cell>
          <cell r="B13760">
            <v>57.78</v>
          </cell>
        </row>
        <row r="13761">
          <cell r="A13761" t="str">
            <v>14.007.0345-0</v>
          </cell>
          <cell r="B13761">
            <v>9.18</v>
          </cell>
        </row>
        <row r="13762">
          <cell r="A13762" t="str">
            <v>14.007.0345-A</v>
          </cell>
          <cell r="B13762">
            <v>9.18</v>
          </cell>
        </row>
        <row r="13763">
          <cell r="A13763" t="str">
            <v>14.007.0346-0</v>
          </cell>
          <cell r="B13763">
            <v>16.77</v>
          </cell>
        </row>
        <row r="13764">
          <cell r="A13764" t="str">
            <v>14.007.0346-A</v>
          </cell>
          <cell r="B13764">
            <v>16.77</v>
          </cell>
        </row>
        <row r="13765">
          <cell r="A13765" t="str">
            <v>14.007.0347-0</v>
          </cell>
          <cell r="B13765">
            <v>15.35</v>
          </cell>
        </row>
        <row r="13766">
          <cell r="A13766" t="str">
            <v>14.007.0347-A</v>
          </cell>
          <cell r="B13766">
            <v>15.35</v>
          </cell>
        </row>
        <row r="13767">
          <cell r="A13767" t="str">
            <v>14.007.0348-0</v>
          </cell>
          <cell r="B13767">
            <v>9.6199999999999992</v>
          </cell>
        </row>
        <row r="13768">
          <cell r="A13768" t="str">
            <v>14.007.0348-A</v>
          </cell>
          <cell r="B13768">
            <v>9.6199999999999992</v>
          </cell>
        </row>
        <row r="13769">
          <cell r="A13769" t="str">
            <v>14.007.0360-0</v>
          </cell>
          <cell r="B13769">
            <v>7.03</v>
          </cell>
        </row>
        <row r="13770">
          <cell r="A13770" t="str">
            <v>14.007.0360-A</v>
          </cell>
          <cell r="B13770">
            <v>6.77</v>
          </cell>
        </row>
        <row r="13771">
          <cell r="A13771" t="str">
            <v>14.007.0365-0</v>
          </cell>
          <cell r="B13771">
            <v>3.24</v>
          </cell>
        </row>
        <row r="13772">
          <cell r="A13772" t="str">
            <v>14.007.0365-A</v>
          </cell>
          <cell r="B13772">
            <v>2.98</v>
          </cell>
        </row>
        <row r="13773">
          <cell r="A13773" t="str">
            <v>14.007.0390-0</v>
          </cell>
          <cell r="B13773">
            <v>0.72</v>
          </cell>
        </row>
        <row r="13774">
          <cell r="A13774" t="str">
            <v>14.007.0390-A</v>
          </cell>
          <cell r="B13774">
            <v>0.72</v>
          </cell>
        </row>
        <row r="13775">
          <cell r="A13775" t="str">
            <v>14.007.0396-0</v>
          </cell>
          <cell r="B13775">
            <v>10.42</v>
          </cell>
        </row>
        <row r="13776">
          <cell r="A13776" t="str">
            <v>14.007.0396-A</v>
          </cell>
          <cell r="B13776">
            <v>10.42</v>
          </cell>
        </row>
        <row r="13777">
          <cell r="A13777" t="str">
            <v>14.007.0400-0</v>
          </cell>
          <cell r="B13777">
            <v>68.400000000000006</v>
          </cell>
        </row>
        <row r="13778">
          <cell r="A13778" t="str">
            <v>14.007.0400-A</v>
          </cell>
          <cell r="B13778">
            <v>68.400000000000006</v>
          </cell>
        </row>
        <row r="13779">
          <cell r="A13779" t="str">
            <v>14.007.0500-0</v>
          </cell>
          <cell r="B13779">
            <v>331.09</v>
          </cell>
        </row>
        <row r="13780">
          <cell r="A13780" t="str">
            <v>14.007.0500-A</v>
          </cell>
          <cell r="B13780">
            <v>328.15</v>
          </cell>
        </row>
        <row r="13781">
          <cell r="A13781" t="str">
            <v>14.007.0505-0</v>
          </cell>
          <cell r="B13781">
            <v>760.92</v>
          </cell>
        </row>
        <row r="13782">
          <cell r="A13782" t="str">
            <v>14.007.0505-A</v>
          </cell>
          <cell r="B13782">
            <v>754.23</v>
          </cell>
        </row>
        <row r="13783">
          <cell r="A13783" t="str">
            <v>14.008.0010-0</v>
          </cell>
          <cell r="B13783">
            <v>724.03</v>
          </cell>
        </row>
        <row r="13784">
          <cell r="A13784" t="str">
            <v>14.008.0010-A</v>
          </cell>
          <cell r="B13784">
            <v>662.85</v>
          </cell>
        </row>
        <row r="13785">
          <cell r="A13785" t="str">
            <v>14.008.0015-0</v>
          </cell>
          <cell r="B13785">
            <v>1080.6600000000001</v>
          </cell>
        </row>
        <row r="13786">
          <cell r="A13786" t="str">
            <v>14.008.0015-A</v>
          </cell>
          <cell r="B13786">
            <v>987.75</v>
          </cell>
        </row>
        <row r="13787">
          <cell r="A13787" t="str">
            <v>14.008.0020-0</v>
          </cell>
          <cell r="B13787">
            <v>1084.2</v>
          </cell>
        </row>
        <row r="13788">
          <cell r="A13788" t="str">
            <v>14.008.0020-A</v>
          </cell>
          <cell r="B13788">
            <v>991.3</v>
          </cell>
        </row>
        <row r="13789">
          <cell r="A13789" t="str">
            <v>14.008.0025-0</v>
          </cell>
          <cell r="B13789">
            <v>1374.45</v>
          </cell>
        </row>
        <row r="13790">
          <cell r="A13790" t="str">
            <v>14.008.0025-A</v>
          </cell>
          <cell r="B13790">
            <v>1252.0899999999999</v>
          </cell>
        </row>
        <row r="13791">
          <cell r="A13791" t="str">
            <v>14.008.0030-0</v>
          </cell>
          <cell r="B13791">
            <v>2087.6999999999998</v>
          </cell>
        </row>
        <row r="13792">
          <cell r="A13792" t="str">
            <v>14.008.0030-A</v>
          </cell>
          <cell r="B13792">
            <v>1901.89</v>
          </cell>
        </row>
        <row r="13793">
          <cell r="A13793" t="str">
            <v>14.008.0035-0</v>
          </cell>
          <cell r="B13793">
            <v>2094.79</v>
          </cell>
        </row>
        <row r="13794">
          <cell r="A13794" t="str">
            <v>14.008.0035-A</v>
          </cell>
          <cell r="B13794">
            <v>1908.98</v>
          </cell>
        </row>
        <row r="13795">
          <cell r="A13795" t="str">
            <v>14.008.0045-0</v>
          </cell>
          <cell r="B13795">
            <v>641.29999999999995</v>
          </cell>
        </row>
        <row r="13796">
          <cell r="A13796" t="str">
            <v>14.008.0045-A</v>
          </cell>
          <cell r="B13796">
            <v>588.15</v>
          </cell>
        </row>
        <row r="13797">
          <cell r="A13797" t="str">
            <v>14.008.0050-0</v>
          </cell>
          <cell r="B13797">
            <v>2822.78</v>
          </cell>
        </row>
        <row r="13798">
          <cell r="A13798" t="str">
            <v>14.008.0050-A</v>
          </cell>
          <cell r="B13798">
            <v>2801.36</v>
          </cell>
        </row>
        <row r="13799">
          <cell r="A13799" t="str">
            <v>14.008.0052-0</v>
          </cell>
          <cell r="B13799">
            <v>2003.1</v>
          </cell>
        </row>
        <row r="13800">
          <cell r="A13800" t="str">
            <v>14.008.0052-A</v>
          </cell>
          <cell r="B13800">
            <v>1981.67</v>
          </cell>
        </row>
        <row r="13801">
          <cell r="A13801" t="str">
            <v>14.008.0055-0</v>
          </cell>
          <cell r="B13801">
            <v>1920.95</v>
          </cell>
        </row>
        <row r="13802">
          <cell r="A13802" t="str">
            <v>14.008.0055-A</v>
          </cell>
          <cell r="B13802">
            <v>1899.53</v>
          </cell>
        </row>
        <row r="13803">
          <cell r="A13803" t="str">
            <v>14.008.0065-0</v>
          </cell>
          <cell r="B13803">
            <v>595.88</v>
          </cell>
        </row>
        <row r="13804">
          <cell r="A13804" t="str">
            <v>14.008.0065-A</v>
          </cell>
          <cell r="B13804">
            <v>574.46</v>
          </cell>
        </row>
        <row r="13805">
          <cell r="A13805" t="str">
            <v>14.008.0070-0</v>
          </cell>
          <cell r="B13805">
            <v>151.75</v>
          </cell>
        </row>
        <row r="13806">
          <cell r="A13806" t="str">
            <v>14.008.0070-A</v>
          </cell>
          <cell r="B13806">
            <v>138.97999999999999</v>
          </cell>
        </row>
        <row r="13807">
          <cell r="A13807" t="str">
            <v>14.008.0075-0</v>
          </cell>
          <cell r="B13807">
            <v>175.94</v>
          </cell>
        </row>
        <row r="13808">
          <cell r="A13808" t="str">
            <v>14.008.0075-A</v>
          </cell>
          <cell r="B13808">
            <v>161.52000000000001</v>
          </cell>
        </row>
        <row r="13809">
          <cell r="A13809" t="str">
            <v>14.008.0080-0</v>
          </cell>
          <cell r="B13809">
            <v>199.95</v>
          </cell>
        </row>
        <row r="13810">
          <cell r="A13810" t="str">
            <v>14.008.0080-A</v>
          </cell>
          <cell r="B13810">
            <v>183.88</v>
          </cell>
        </row>
        <row r="13811">
          <cell r="A13811" t="str">
            <v>14.008.0090-0</v>
          </cell>
          <cell r="B13811">
            <v>1372.08</v>
          </cell>
        </row>
        <row r="13812">
          <cell r="A13812" t="str">
            <v>14.008.0090-A</v>
          </cell>
          <cell r="B13812">
            <v>1303.51</v>
          </cell>
        </row>
        <row r="13813">
          <cell r="A13813" t="str">
            <v>14.008.0092-0</v>
          </cell>
          <cell r="B13813">
            <v>1484.09</v>
          </cell>
        </row>
        <row r="13814">
          <cell r="A13814" t="str">
            <v>14.008.0092-A</v>
          </cell>
          <cell r="B13814">
            <v>1410.16</v>
          </cell>
        </row>
        <row r="13815">
          <cell r="A13815" t="str">
            <v>14.008.0093-0</v>
          </cell>
          <cell r="B13815">
            <v>465.71</v>
          </cell>
        </row>
        <row r="13816">
          <cell r="A13816" t="str">
            <v>14.008.0093-A</v>
          </cell>
          <cell r="B13816">
            <v>434.62</v>
          </cell>
        </row>
        <row r="13817">
          <cell r="A13817" t="str">
            <v>14.008.0095-0</v>
          </cell>
          <cell r="B13817">
            <v>642.4</v>
          </cell>
        </row>
        <row r="13818">
          <cell r="A13818" t="str">
            <v>14.008.0095-A</v>
          </cell>
          <cell r="B13818">
            <v>581.22</v>
          </cell>
        </row>
        <row r="13819">
          <cell r="A13819" t="str">
            <v>14.008.0096-0</v>
          </cell>
          <cell r="B13819">
            <v>997.55</v>
          </cell>
        </row>
        <row r="13820">
          <cell r="A13820" t="str">
            <v>14.008.0096-A</v>
          </cell>
          <cell r="B13820">
            <v>904.65</v>
          </cell>
        </row>
        <row r="13821">
          <cell r="A13821" t="str">
            <v>14.008.0097-0</v>
          </cell>
          <cell r="B13821">
            <v>999.62</v>
          </cell>
        </row>
        <row r="13822">
          <cell r="A13822" t="str">
            <v>14.008.0097-A</v>
          </cell>
          <cell r="B13822">
            <v>906.72</v>
          </cell>
        </row>
        <row r="13823">
          <cell r="A13823" t="str">
            <v>14.009.0010-0</v>
          </cell>
          <cell r="B13823">
            <v>54.04</v>
          </cell>
        </row>
        <row r="13824">
          <cell r="A13824" t="str">
            <v>14.009.0010-A</v>
          </cell>
          <cell r="B13824">
            <v>46.83</v>
          </cell>
        </row>
        <row r="13825">
          <cell r="A13825" t="str">
            <v>14.009.0015-0</v>
          </cell>
          <cell r="B13825">
            <v>49.24</v>
          </cell>
        </row>
        <row r="13826">
          <cell r="A13826" t="str">
            <v>14.009.0015-A</v>
          </cell>
          <cell r="B13826">
            <v>42.67</v>
          </cell>
        </row>
        <row r="13827">
          <cell r="A13827" t="str">
            <v>14.009.0020-0</v>
          </cell>
          <cell r="B13827">
            <v>44.67</v>
          </cell>
        </row>
        <row r="13828">
          <cell r="A13828" t="str">
            <v>14.009.0020-A</v>
          </cell>
          <cell r="B13828">
            <v>38.71</v>
          </cell>
        </row>
        <row r="13829">
          <cell r="A13829" t="str">
            <v>14.009.0022-0</v>
          </cell>
          <cell r="B13829">
            <v>21.61</v>
          </cell>
        </row>
        <row r="13830">
          <cell r="A13830" t="str">
            <v>14.009.0022-A</v>
          </cell>
          <cell r="B13830">
            <v>18.73</v>
          </cell>
        </row>
        <row r="13831">
          <cell r="A13831" t="str">
            <v>14.009.0024-0</v>
          </cell>
          <cell r="B13831">
            <v>19.690000000000001</v>
          </cell>
        </row>
        <row r="13832">
          <cell r="A13832" t="str">
            <v>14.009.0024-A</v>
          </cell>
          <cell r="B13832">
            <v>17.059999999999999</v>
          </cell>
        </row>
        <row r="13833">
          <cell r="A13833" t="str">
            <v>14.009.0026-0</v>
          </cell>
          <cell r="B13833">
            <v>17.77</v>
          </cell>
        </row>
        <row r="13834">
          <cell r="A13834" t="str">
            <v>14.009.0026-A</v>
          </cell>
          <cell r="B13834">
            <v>15.4</v>
          </cell>
        </row>
        <row r="13835">
          <cell r="A13835" t="str">
            <v>14.009.0040-0</v>
          </cell>
          <cell r="B13835">
            <v>18.010000000000002</v>
          </cell>
        </row>
        <row r="13836">
          <cell r="A13836" t="str">
            <v>14.009.0040-A</v>
          </cell>
          <cell r="B13836">
            <v>15.61</v>
          </cell>
        </row>
        <row r="13837">
          <cell r="A13837" t="str">
            <v>14.009.0045-0</v>
          </cell>
          <cell r="B13837">
            <v>14.41</v>
          </cell>
        </row>
        <row r="13838">
          <cell r="A13838" t="str">
            <v>14.009.0045-A</v>
          </cell>
          <cell r="B13838">
            <v>12.48</v>
          </cell>
        </row>
        <row r="13839">
          <cell r="A13839" t="str">
            <v>14.009.0050-0</v>
          </cell>
          <cell r="B13839">
            <v>10.8</v>
          </cell>
        </row>
        <row r="13840">
          <cell r="A13840" t="str">
            <v>14.009.0050-A</v>
          </cell>
          <cell r="B13840">
            <v>9.36</v>
          </cell>
        </row>
        <row r="13841">
          <cell r="A13841" t="str">
            <v>14.009.0052-0</v>
          </cell>
          <cell r="B13841">
            <v>8.4</v>
          </cell>
        </row>
        <row r="13842">
          <cell r="A13842" t="str">
            <v>14.009.0052-A</v>
          </cell>
          <cell r="B13842">
            <v>7.28</v>
          </cell>
        </row>
        <row r="13843">
          <cell r="A13843" t="str">
            <v>14.009.0054-0</v>
          </cell>
          <cell r="B13843">
            <v>7.2</v>
          </cell>
        </row>
        <row r="13844">
          <cell r="A13844" t="str">
            <v>14.009.0054-A</v>
          </cell>
          <cell r="B13844">
            <v>6.24</v>
          </cell>
        </row>
        <row r="13845">
          <cell r="A13845" t="str">
            <v>14.009.0056-0</v>
          </cell>
          <cell r="B13845">
            <v>6</v>
          </cell>
        </row>
        <row r="13846">
          <cell r="A13846" t="str">
            <v>14.009.0056-A</v>
          </cell>
          <cell r="B13846">
            <v>5.2</v>
          </cell>
        </row>
        <row r="13847">
          <cell r="A13847" t="str">
            <v>14.009.0060-0</v>
          </cell>
          <cell r="B13847">
            <v>12</v>
          </cell>
        </row>
        <row r="13848">
          <cell r="A13848" t="str">
            <v>14.009.0060-A</v>
          </cell>
          <cell r="B13848">
            <v>10.4</v>
          </cell>
        </row>
        <row r="13849">
          <cell r="A13849" t="str">
            <v>14.009.0070-0</v>
          </cell>
          <cell r="B13849">
            <v>54.04</v>
          </cell>
        </row>
        <row r="13850">
          <cell r="A13850" t="str">
            <v>14.009.0070-A</v>
          </cell>
          <cell r="B13850">
            <v>46.83</v>
          </cell>
        </row>
        <row r="13851">
          <cell r="A13851" t="str">
            <v>14.009.0075-0</v>
          </cell>
          <cell r="B13851">
            <v>40.83</v>
          </cell>
        </row>
        <row r="13852">
          <cell r="A13852" t="str">
            <v>14.009.0075-A</v>
          </cell>
          <cell r="B13852">
            <v>35.380000000000003</v>
          </cell>
        </row>
        <row r="13853">
          <cell r="A13853" t="str">
            <v>14.009.0080-0</v>
          </cell>
          <cell r="B13853">
            <v>84.06</v>
          </cell>
        </row>
        <row r="13854">
          <cell r="A13854" t="str">
            <v>14.009.0080-A</v>
          </cell>
          <cell r="B13854">
            <v>72.849999999999994</v>
          </cell>
        </row>
        <row r="13855">
          <cell r="A13855" t="str">
            <v>14.009.0085-0</v>
          </cell>
          <cell r="B13855">
            <v>6</v>
          </cell>
        </row>
        <row r="13856">
          <cell r="A13856" t="str">
            <v>14.009.0085-A</v>
          </cell>
          <cell r="B13856">
            <v>5.2</v>
          </cell>
        </row>
        <row r="13857">
          <cell r="A13857" t="str">
            <v>14.009.0090-0</v>
          </cell>
          <cell r="B13857">
            <v>7.2</v>
          </cell>
        </row>
        <row r="13858">
          <cell r="A13858" t="str">
            <v>14.009.0090-A</v>
          </cell>
          <cell r="B13858">
            <v>6.24</v>
          </cell>
        </row>
        <row r="13859">
          <cell r="A13859" t="str">
            <v>14.009.0095-0</v>
          </cell>
          <cell r="B13859">
            <v>4.8</v>
          </cell>
        </row>
        <row r="13860">
          <cell r="A13860" t="str">
            <v>14.009.0095-A</v>
          </cell>
          <cell r="B13860">
            <v>4.16</v>
          </cell>
        </row>
        <row r="13861">
          <cell r="A13861" t="str">
            <v>14.009.0110-0</v>
          </cell>
          <cell r="B13861">
            <v>24.01</v>
          </cell>
        </row>
        <row r="13862">
          <cell r="A13862" t="str">
            <v>14.009.0110-A</v>
          </cell>
          <cell r="B13862">
            <v>20.81</v>
          </cell>
        </row>
        <row r="13863">
          <cell r="A13863" t="str">
            <v>14.009.0120-0</v>
          </cell>
          <cell r="B13863">
            <v>48.03</v>
          </cell>
        </row>
        <row r="13864">
          <cell r="A13864" t="str">
            <v>14.009.0120-A</v>
          </cell>
          <cell r="B13864">
            <v>41.63</v>
          </cell>
        </row>
        <row r="13865">
          <cell r="A13865" t="str">
            <v>14.009.0125-0</v>
          </cell>
          <cell r="B13865">
            <v>24.01</v>
          </cell>
        </row>
        <row r="13866">
          <cell r="A13866" t="str">
            <v>14.009.0125-A</v>
          </cell>
          <cell r="B13866">
            <v>20.81</v>
          </cell>
        </row>
        <row r="13867">
          <cell r="A13867" t="str">
            <v>14.009.0130-0</v>
          </cell>
          <cell r="B13867">
            <v>24.01</v>
          </cell>
        </row>
        <row r="13868">
          <cell r="A13868" t="str">
            <v>14.009.0130-A</v>
          </cell>
          <cell r="B13868">
            <v>20.81</v>
          </cell>
        </row>
        <row r="13869">
          <cell r="A13869" t="str">
            <v>14.010.0010-0</v>
          </cell>
          <cell r="B13869">
            <v>1053.7</v>
          </cell>
        </row>
        <row r="13870">
          <cell r="A13870" t="str">
            <v>14.010.0010-A</v>
          </cell>
          <cell r="B13870">
            <v>1012.58</v>
          </cell>
        </row>
        <row r="13871">
          <cell r="A13871" t="str">
            <v>14.010.0015-0</v>
          </cell>
          <cell r="B13871">
            <v>991.8</v>
          </cell>
        </row>
        <row r="13872">
          <cell r="A13872" t="str">
            <v>14.010.0015-A</v>
          </cell>
          <cell r="B13872">
            <v>950.68</v>
          </cell>
        </row>
        <row r="13873">
          <cell r="A13873" t="str">
            <v>15.001.0020-1</v>
          </cell>
          <cell r="B13873">
            <v>196.95</v>
          </cell>
        </row>
        <row r="13874">
          <cell r="A13874" t="str">
            <v>15.001.0020-B</v>
          </cell>
          <cell r="B13874">
            <v>174.97</v>
          </cell>
        </row>
        <row r="13875">
          <cell r="A13875" t="str">
            <v>15.001.0025-0</v>
          </cell>
          <cell r="B13875">
            <v>225.96</v>
          </cell>
        </row>
        <row r="13876">
          <cell r="A13876" t="str">
            <v>15.001.0025-A</v>
          </cell>
          <cell r="B13876">
            <v>202.82</v>
          </cell>
        </row>
        <row r="13877">
          <cell r="A13877" t="str">
            <v>15.001.0026-0</v>
          </cell>
          <cell r="B13877">
            <v>280.52</v>
          </cell>
        </row>
        <row r="13878">
          <cell r="A13878" t="str">
            <v>15.001.0026-A</v>
          </cell>
          <cell r="B13878">
            <v>253.78</v>
          </cell>
        </row>
        <row r="13879">
          <cell r="A13879" t="str">
            <v>15.001.0027-0</v>
          </cell>
          <cell r="B13879">
            <v>452.4</v>
          </cell>
        </row>
        <row r="13880">
          <cell r="A13880" t="str">
            <v>15.001.0027-A</v>
          </cell>
          <cell r="B13880">
            <v>412.37</v>
          </cell>
        </row>
        <row r="13881">
          <cell r="A13881" t="str">
            <v>15.001.0028-0</v>
          </cell>
          <cell r="B13881">
            <v>383.21</v>
          </cell>
        </row>
        <row r="13882">
          <cell r="A13882" t="str">
            <v>15.001.0028-A</v>
          </cell>
          <cell r="B13882">
            <v>347.64</v>
          </cell>
        </row>
        <row r="13883">
          <cell r="A13883" t="str">
            <v>15.001.0029-0</v>
          </cell>
          <cell r="B13883">
            <v>1163.5999999999999</v>
          </cell>
        </row>
        <row r="13884">
          <cell r="A13884" t="str">
            <v>15.001.0029-A</v>
          </cell>
          <cell r="B13884">
            <v>1075.3599999999999</v>
          </cell>
        </row>
        <row r="13885">
          <cell r="A13885" t="str">
            <v>15.001.0030-0</v>
          </cell>
          <cell r="B13885">
            <v>1332.64</v>
          </cell>
        </row>
        <row r="13886">
          <cell r="A13886" t="str">
            <v>15.001.0030-A</v>
          </cell>
          <cell r="B13886">
            <v>1231.0999999999999</v>
          </cell>
        </row>
        <row r="13887">
          <cell r="A13887" t="str">
            <v>15.001.0031-0</v>
          </cell>
          <cell r="B13887">
            <v>905.02</v>
          </cell>
        </row>
        <row r="13888">
          <cell r="A13888" t="str">
            <v>15.001.0031-A</v>
          </cell>
          <cell r="B13888">
            <v>834.69</v>
          </cell>
        </row>
        <row r="13889">
          <cell r="A13889" t="str">
            <v>15.001.0032-0</v>
          </cell>
          <cell r="B13889">
            <v>373.6</v>
          </cell>
        </row>
        <row r="13890">
          <cell r="A13890" t="str">
            <v>15.001.0032-A</v>
          </cell>
          <cell r="B13890">
            <v>338.55</v>
          </cell>
        </row>
        <row r="13891">
          <cell r="A13891" t="str">
            <v>15.001.0033-0</v>
          </cell>
          <cell r="B13891">
            <v>303.08999999999997</v>
          </cell>
        </row>
        <row r="13892">
          <cell r="A13892" t="str">
            <v>15.001.0033-A</v>
          </cell>
          <cell r="B13892">
            <v>272.67</v>
          </cell>
        </row>
        <row r="13893">
          <cell r="A13893" t="str">
            <v>15.001.0034-0</v>
          </cell>
          <cell r="B13893">
            <v>1021.12</v>
          </cell>
        </row>
        <row r="13894">
          <cell r="A13894" t="str">
            <v>15.001.0034-A</v>
          </cell>
          <cell r="B13894">
            <v>945.45</v>
          </cell>
        </row>
        <row r="13895">
          <cell r="A13895" t="str">
            <v>15.001.0035-0</v>
          </cell>
          <cell r="B13895">
            <v>1154.1400000000001</v>
          </cell>
        </row>
        <row r="13896">
          <cell r="A13896" t="str">
            <v>15.001.0035-A</v>
          </cell>
          <cell r="B13896">
            <v>1067.78</v>
          </cell>
        </row>
        <row r="13897">
          <cell r="A13897" t="str">
            <v>15.001.0053-0</v>
          </cell>
          <cell r="B13897">
            <v>3090.59</v>
          </cell>
        </row>
        <row r="13898">
          <cell r="A13898" t="str">
            <v>15.001.0053-A</v>
          </cell>
          <cell r="B13898">
            <v>2980.64</v>
          </cell>
        </row>
        <row r="13899">
          <cell r="A13899" t="str">
            <v>15.001.0054-0</v>
          </cell>
          <cell r="B13899">
            <v>1808.92</v>
          </cell>
        </row>
        <row r="13900">
          <cell r="A13900" t="str">
            <v>15.001.0054-A</v>
          </cell>
          <cell r="B13900">
            <v>1732.19</v>
          </cell>
        </row>
        <row r="13901">
          <cell r="A13901" t="str">
            <v>15.001.0055-0</v>
          </cell>
          <cell r="B13901">
            <v>1937.64</v>
          </cell>
        </row>
        <row r="13902">
          <cell r="A13902" t="str">
            <v>15.001.0055-A</v>
          </cell>
          <cell r="B13902">
            <v>1851.46</v>
          </cell>
        </row>
        <row r="13903">
          <cell r="A13903" t="str">
            <v>15.001.0056-0</v>
          </cell>
          <cell r="B13903">
            <v>1187.96</v>
          </cell>
        </row>
        <row r="13904">
          <cell r="A13904" t="str">
            <v>15.001.0056-A</v>
          </cell>
          <cell r="B13904">
            <v>1124.6199999999999</v>
          </cell>
        </row>
        <row r="13905">
          <cell r="A13905" t="str">
            <v>15.001.0057-0</v>
          </cell>
          <cell r="B13905">
            <v>3800.82</v>
          </cell>
        </row>
        <row r="13906">
          <cell r="A13906" t="str">
            <v>15.001.0057-A</v>
          </cell>
          <cell r="B13906">
            <v>3655.52</v>
          </cell>
        </row>
        <row r="13907">
          <cell r="A13907" t="str">
            <v>15.001.0060-0</v>
          </cell>
          <cell r="B13907">
            <v>513.13</v>
          </cell>
        </row>
        <row r="13908">
          <cell r="A13908" t="str">
            <v>15.001.0060-A</v>
          </cell>
          <cell r="B13908">
            <v>468.57</v>
          </cell>
        </row>
        <row r="13909">
          <cell r="A13909" t="str">
            <v>15.001.0061-0</v>
          </cell>
          <cell r="B13909">
            <v>892.54</v>
          </cell>
        </row>
        <row r="13910">
          <cell r="A13910" t="str">
            <v>15.001.0061-A</v>
          </cell>
          <cell r="B13910">
            <v>815.34</v>
          </cell>
        </row>
        <row r="13911">
          <cell r="A13911" t="str">
            <v>15.001.0070-0</v>
          </cell>
          <cell r="B13911">
            <v>583.97</v>
          </cell>
        </row>
        <row r="13912">
          <cell r="A13912" t="str">
            <v>15.001.0070-A</v>
          </cell>
          <cell r="B13912">
            <v>521.36</v>
          </cell>
        </row>
        <row r="13913">
          <cell r="A13913" t="str">
            <v>15.001.0071-0</v>
          </cell>
          <cell r="B13913">
            <v>670.24</v>
          </cell>
        </row>
        <row r="13914">
          <cell r="A13914" t="str">
            <v>15.001.0071-A</v>
          </cell>
          <cell r="B13914">
            <v>599.9</v>
          </cell>
        </row>
        <row r="13915">
          <cell r="A13915" t="str">
            <v>15.001.0072-0</v>
          </cell>
          <cell r="B13915">
            <v>752.3</v>
          </cell>
        </row>
        <row r="13916">
          <cell r="A13916" t="str">
            <v>15.001.0072-A</v>
          </cell>
          <cell r="B13916">
            <v>676.44</v>
          </cell>
        </row>
        <row r="13917">
          <cell r="A13917" t="str">
            <v>15.001.0073-0</v>
          </cell>
          <cell r="B13917">
            <v>867.01</v>
          </cell>
        </row>
        <row r="13918">
          <cell r="A13918" t="str">
            <v>15.001.0073-A</v>
          </cell>
          <cell r="B13918">
            <v>788.02</v>
          </cell>
        </row>
        <row r="13919">
          <cell r="A13919" t="str">
            <v>15.001.0075-0</v>
          </cell>
          <cell r="B13919">
            <v>632.72</v>
          </cell>
        </row>
        <row r="13920">
          <cell r="A13920" t="str">
            <v>15.001.0075-A</v>
          </cell>
          <cell r="B13920">
            <v>564.19000000000005</v>
          </cell>
        </row>
        <row r="13921">
          <cell r="A13921" t="str">
            <v>15.001.0076-0</v>
          </cell>
          <cell r="B13921">
            <v>738.25</v>
          </cell>
        </row>
        <row r="13922">
          <cell r="A13922" t="str">
            <v>15.001.0076-A</v>
          </cell>
          <cell r="B13922">
            <v>666.51</v>
          </cell>
        </row>
        <row r="13923">
          <cell r="A13923" t="str">
            <v>15.001.0077-0</v>
          </cell>
          <cell r="B13923">
            <v>84.36</v>
          </cell>
        </row>
        <row r="13924">
          <cell r="A13924" t="str">
            <v>15.001.0077-A</v>
          </cell>
          <cell r="B13924">
            <v>84.36</v>
          </cell>
        </row>
        <row r="13925">
          <cell r="A13925" t="str">
            <v>15.001.0078-0</v>
          </cell>
          <cell r="B13925">
            <v>108.1</v>
          </cell>
        </row>
        <row r="13926">
          <cell r="A13926" t="str">
            <v>15.001.0078-A</v>
          </cell>
          <cell r="B13926">
            <v>108.1</v>
          </cell>
        </row>
        <row r="13927">
          <cell r="A13927" t="str">
            <v>15.001.0079-0</v>
          </cell>
          <cell r="B13927">
            <v>353.29</v>
          </cell>
        </row>
        <row r="13928">
          <cell r="A13928" t="str">
            <v>15.001.0079-A</v>
          </cell>
          <cell r="B13928">
            <v>353.29</v>
          </cell>
        </row>
        <row r="13929">
          <cell r="A13929" t="str">
            <v>15.001.0080-0</v>
          </cell>
          <cell r="B13929">
            <v>40.630000000000003</v>
          </cell>
        </row>
        <row r="13930">
          <cell r="A13930" t="str">
            <v>15.001.0080-A</v>
          </cell>
          <cell r="B13930">
            <v>37.57</v>
          </cell>
        </row>
        <row r="13931">
          <cell r="A13931" t="str">
            <v>15.001.0090-0</v>
          </cell>
          <cell r="B13931">
            <v>55.01</v>
          </cell>
        </row>
        <row r="13932">
          <cell r="A13932" t="str">
            <v>15.001.0090-A</v>
          </cell>
          <cell r="B13932">
            <v>51.08</v>
          </cell>
        </row>
        <row r="13933">
          <cell r="A13933" t="str">
            <v>15.001.0095-0</v>
          </cell>
          <cell r="B13933">
            <v>75.290000000000006</v>
          </cell>
        </row>
        <row r="13934">
          <cell r="A13934" t="str">
            <v>15.001.0095-A</v>
          </cell>
          <cell r="B13934">
            <v>70.05</v>
          </cell>
        </row>
        <row r="13935">
          <cell r="A13935" t="str">
            <v>15.001.0100-0</v>
          </cell>
          <cell r="B13935">
            <v>104.73</v>
          </cell>
        </row>
        <row r="13936">
          <cell r="A13936" t="str">
            <v>15.001.0100-A</v>
          </cell>
          <cell r="B13936">
            <v>97.55</v>
          </cell>
        </row>
        <row r="13937">
          <cell r="A13937" t="str">
            <v>15.002.0062-0</v>
          </cell>
          <cell r="B13937">
            <v>143</v>
          </cell>
        </row>
        <row r="13938">
          <cell r="A13938" t="str">
            <v>15.002.0062-A</v>
          </cell>
          <cell r="B13938">
            <v>132.72</v>
          </cell>
        </row>
        <row r="13939">
          <cell r="A13939" t="str">
            <v>15.002.0063-0</v>
          </cell>
          <cell r="B13939">
            <v>238.77</v>
          </cell>
        </row>
        <row r="13940">
          <cell r="A13940" t="str">
            <v>15.002.0063-A</v>
          </cell>
          <cell r="B13940">
            <v>228.49</v>
          </cell>
        </row>
        <row r="13941">
          <cell r="A13941" t="str">
            <v>15.002.0080-0</v>
          </cell>
          <cell r="B13941">
            <v>1255.18</v>
          </cell>
        </row>
        <row r="13942">
          <cell r="A13942" t="str">
            <v>15.002.0080-A</v>
          </cell>
          <cell r="B13942">
            <v>1192.2</v>
          </cell>
        </row>
        <row r="13943">
          <cell r="A13943" t="str">
            <v>15.002.0082-0</v>
          </cell>
          <cell r="B13943">
            <v>1543.87</v>
          </cell>
        </row>
        <row r="13944">
          <cell r="A13944" t="str">
            <v>15.002.0082-A</v>
          </cell>
          <cell r="B13944">
            <v>1468.26</v>
          </cell>
        </row>
        <row r="13945">
          <cell r="A13945" t="str">
            <v>15.002.0084-0</v>
          </cell>
          <cell r="B13945">
            <v>1703.73</v>
          </cell>
        </row>
        <row r="13946">
          <cell r="A13946" t="str">
            <v>15.002.0084-A</v>
          </cell>
          <cell r="B13946">
            <v>1620.89</v>
          </cell>
        </row>
        <row r="13947">
          <cell r="A13947" t="str">
            <v>15.002.0086-0</v>
          </cell>
          <cell r="B13947">
            <v>1811.16</v>
          </cell>
        </row>
        <row r="13948">
          <cell r="A13948" t="str">
            <v>15.002.0086-A</v>
          </cell>
          <cell r="B13948">
            <v>1722.34</v>
          </cell>
        </row>
        <row r="13949">
          <cell r="A13949" t="str">
            <v>15.002.0088-0</v>
          </cell>
          <cell r="B13949">
            <v>1872.8</v>
          </cell>
        </row>
        <row r="13950">
          <cell r="A13950" t="str">
            <v>15.002.0088-A</v>
          </cell>
          <cell r="B13950">
            <v>1782.12</v>
          </cell>
        </row>
        <row r="13951">
          <cell r="A13951" t="str">
            <v>15.002.0090-0</v>
          </cell>
          <cell r="B13951">
            <v>2012.34</v>
          </cell>
        </row>
        <row r="13952">
          <cell r="A13952" t="str">
            <v>15.002.0090-A</v>
          </cell>
          <cell r="B13952">
            <v>1915.14</v>
          </cell>
        </row>
        <row r="13953">
          <cell r="A13953" t="str">
            <v>15.002.0092-0</v>
          </cell>
          <cell r="B13953">
            <v>2218.3000000000002</v>
          </cell>
        </row>
        <row r="13954">
          <cell r="A13954" t="str">
            <v>15.002.0092-A</v>
          </cell>
          <cell r="B13954">
            <v>2112.4699999999998</v>
          </cell>
        </row>
        <row r="13955">
          <cell r="A13955" t="str">
            <v>15.002.0094-0</v>
          </cell>
          <cell r="B13955">
            <v>2563.21</v>
          </cell>
        </row>
        <row r="13956">
          <cell r="A13956" t="str">
            <v>15.002.0094-A</v>
          </cell>
          <cell r="B13956">
            <v>2441.4499999999998</v>
          </cell>
        </row>
        <row r="13957">
          <cell r="A13957" t="str">
            <v>15.002.0096-0</v>
          </cell>
          <cell r="B13957">
            <v>2740.02</v>
          </cell>
        </row>
        <row r="13958">
          <cell r="A13958" t="str">
            <v>15.002.0096-A</v>
          </cell>
          <cell r="B13958">
            <v>2610.0500000000002</v>
          </cell>
        </row>
        <row r="13959">
          <cell r="A13959" t="str">
            <v>15.002.0120-0</v>
          </cell>
          <cell r="B13959">
            <v>176.68</v>
          </cell>
        </row>
        <row r="13960">
          <cell r="A13960" t="str">
            <v>15.002.0120-A</v>
          </cell>
          <cell r="B13960">
            <v>162.54</v>
          </cell>
        </row>
        <row r="13961">
          <cell r="A13961" t="str">
            <v>15.002.0125-0</v>
          </cell>
          <cell r="B13961">
            <v>314.41000000000003</v>
          </cell>
        </row>
        <row r="13962">
          <cell r="A13962" t="str">
            <v>15.002.0125-A</v>
          </cell>
          <cell r="B13962">
            <v>291.26</v>
          </cell>
        </row>
        <row r="13963">
          <cell r="A13963" t="str">
            <v>15.002.0130-0</v>
          </cell>
          <cell r="B13963">
            <v>1069.29</v>
          </cell>
        </row>
        <row r="13964">
          <cell r="A13964" t="str">
            <v>15.002.0130-A</v>
          </cell>
          <cell r="B13964">
            <v>984.22</v>
          </cell>
        </row>
        <row r="13965">
          <cell r="A13965" t="str">
            <v>15.002.0135-0</v>
          </cell>
          <cell r="B13965">
            <v>2001.68</v>
          </cell>
        </row>
        <row r="13966">
          <cell r="A13966" t="str">
            <v>15.002.0135-A</v>
          </cell>
          <cell r="B13966">
            <v>1842.91</v>
          </cell>
        </row>
        <row r="13967">
          <cell r="A13967" t="str">
            <v>15.002.0200-0</v>
          </cell>
          <cell r="B13967">
            <v>205.21</v>
          </cell>
        </row>
        <row r="13968">
          <cell r="A13968" t="str">
            <v>15.002.0200-A</v>
          </cell>
          <cell r="B13968">
            <v>197.01</v>
          </cell>
        </row>
        <row r="13969">
          <cell r="A13969" t="str">
            <v>15.002.0205-0</v>
          </cell>
          <cell r="B13969">
            <v>152.80000000000001</v>
          </cell>
        </row>
        <row r="13970">
          <cell r="A13970" t="str">
            <v>15.002.0205-A</v>
          </cell>
          <cell r="B13970">
            <v>146.54</v>
          </cell>
        </row>
        <row r="13971">
          <cell r="A13971" t="str">
            <v>15.002.0210-0</v>
          </cell>
          <cell r="B13971">
            <v>114.37</v>
          </cell>
        </row>
        <row r="13972">
          <cell r="A13972" t="str">
            <v>15.002.0210-A</v>
          </cell>
          <cell r="B13972">
            <v>110.26</v>
          </cell>
        </row>
        <row r="13973">
          <cell r="A13973" t="str">
            <v>15.002.0310-0</v>
          </cell>
          <cell r="B13973">
            <v>1262.3399999999999</v>
          </cell>
        </row>
        <row r="13974">
          <cell r="A13974" t="str">
            <v>15.002.0310-A</v>
          </cell>
          <cell r="B13974">
            <v>1185</v>
          </cell>
        </row>
        <row r="13975">
          <cell r="A13975" t="str">
            <v>15.002.0400-0</v>
          </cell>
          <cell r="B13975">
            <v>143</v>
          </cell>
        </row>
        <row r="13976">
          <cell r="A13976" t="str">
            <v>15.002.0400-A</v>
          </cell>
          <cell r="B13976">
            <v>132.72</v>
          </cell>
        </row>
        <row r="13977">
          <cell r="A13977" t="str">
            <v>15.002.0401-0</v>
          </cell>
          <cell r="B13977">
            <v>238.9</v>
          </cell>
        </row>
        <row r="13978">
          <cell r="A13978" t="str">
            <v>15.002.0401-A</v>
          </cell>
          <cell r="B13978">
            <v>228.63</v>
          </cell>
        </row>
        <row r="13979">
          <cell r="A13979" t="str">
            <v>15.002.0580-0</v>
          </cell>
          <cell r="B13979">
            <v>3960.33</v>
          </cell>
        </row>
        <row r="13980">
          <cell r="A13980" t="str">
            <v>15.002.0580-A</v>
          </cell>
          <cell r="B13980">
            <v>3887.89</v>
          </cell>
        </row>
        <row r="13981">
          <cell r="A13981" t="str">
            <v>15.002.0582-0</v>
          </cell>
          <cell r="B13981">
            <v>5602.58</v>
          </cell>
        </row>
        <row r="13982">
          <cell r="A13982" t="str">
            <v>15.002.0582-A</v>
          </cell>
          <cell r="B13982">
            <v>5493.66</v>
          </cell>
        </row>
        <row r="13983">
          <cell r="A13983" t="str">
            <v>15.002.0584-0</v>
          </cell>
          <cell r="B13983">
            <v>6125.88</v>
          </cell>
        </row>
        <row r="13984">
          <cell r="A13984" t="str">
            <v>15.002.0584-A</v>
          </cell>
          <cell r="B13984">
            <v>6014.34</v>
          </cell>
        </row>
        <row r="13985">
          <cell r="A13985" t="str">
            <v>15.002.0586-0</v>
          </cell>
          <cell r="B13985">
            <v>6235.78</v>
          </cell>
        </row>
        <row r="13986">
          <cell r="A13986" t="str">
            <v>15.002.0586-A</v>
          </cell>
          <cell r="B13986">
            <v>6102.55</v>
          </cell>
        </row>
        <row r="13987">
          <cell r="A13987" t="str">
            <v>15.002.0588-0</v>
          </cell>
          <cell r="B13987">
            <v>6956.06</v>
          </cell>
        </row>
        <row r="13988">
          <cell r="A13988" t="str">
            <v>15.002.0588-A</v>
          </cell>
          <cell r="B13988">
            <v>6828.66</v>
          </cell>
        </row>
        <row r="13989">
          <cell r="A13989" t="str">
            <v>15.002.0590-0</v>
          </cell>
          <cell r="B13989">
            <v>6493.55</v>
          </cell>
        </row>
        <row r="13990">
          <cell r="A13990" t="str">
            <v>15.002.0590-A</v>
          </cell>
          <cell r="B13990">
            <v>6367.84</v>
          </cell>
        </row>
        <row r="13991">
          <cell r="A13991" t="str">
            <v>15.002.0592-0</v>
          </cell>
          <cell r="B13991">
            <v>7960.72</v>
          </cell>
        </row>
        <row r="13992">
          <cell r="A13992" t="str">
            <v>15.002.0592-A</v>
          </cell>
          <cell r="B13992">
            <v>7778.86</v>
          </cell>
        </row>
        <row r="13993">
          <cell r="A13993" t="str">
            <v>15.002.0594-0</v>
          </cell>
          <cell r="B13993">
            <v>7825.73</v>
          </cell>
        </row>
        <row r="13994">
          <cell r="A13994" t="str">
            <v>15.002.0594-A</v>
          </cell>
          <cell r="B13994">
            <v>7665.93</v>
          </cell>
        </row>
        <row r="13995">
          <cell r="A13995" t="str">
            <v>15.002.0596-0</v>
          </cell>
          <cell r="B13995">
            <v>8415.02</v>
          </cell>
        </row>
        <row r="13996">
          <cell r="A13996" t="str">
            <v>15.002.0596-A</v>
          </cell>
          <cell r="B13996">
            <v>8246.73</v>
          </cell>
        </row>
        <row r="13997">
          <cell r="A13997" t="str">
            <v>15.002.0598-0</v>
          </cell>
          <cell r="B13997">
            <v>9449.76</v>
          </cell>
        </row>
        <row r="13998">
          <cell r="A13998" t="str">
            <v>15.002.0598-A</v>
          </cell>
          <cell r="B13998">
            <v>9207.1200000000008</v>
          </cell>
        </row>
        <row r="13999">
          <cell r="A13999" t="str">
            <v>15.002.0600-0</v>
          </cell>
          <cell r="B13999">
            <v>9130.57</v>
          </cell>
        </row>
        <row r="14000">
          <cell r="A14000" t="str">
            <v>15.002.0600-A</v>
          </cell>
          <cell r="B14000">
            <v>8922.49</v>
          </cell>
        </row>
        <row r="14001">
          <cell r="A14001" t="str">
            <v>15.002.0602-0</v>
          </cell>
          <cell r="B14001">
            <v>9375.83</v>
          </cell>
        </row>
        <row r="14002">
          <cell r="A14002" t="str">
            <v>15.002.0602-A</v>
          </cell>
          <cell r="B14002">
            <v>9186.24</v>
          </cell>
        </row>
        <row r="14003">
          <cell r="A14003" t="str">
            <v>15.002.0604-0</v>
          </cell>
          <cell r="B14003">
            <v>10506.34</v>
          </cell>
        </row>
        <row r="14004">
          <cell r="A14004" t="str">
            <v>15.002.0604-A</v>
          </cell>
          <cell r="B14004">
            <v>10250</v>
          </cell>
        </row>
        <row r="14005">
          <cell r="A14005" t="str">
            <v>15.002.0606-0</v>
          </cell>
          <cell r="B14005">
            <v>10499.56</v>
          </cell>
        </row>
        <row r="14006">
          <cell r="A14006" t="str">
            <v>15.002.0606-A</v>
          </cell>
          <cell r="B14006">
            <v>10267.42</v>
          </cell>
        </row>
        <row r="14007">
          <cell r="A14007" t="str">
            <v>15.002.0608-0</v>
          </cell>
          <cell r="B14007">
            <v>11964.24</v>
          </cell>
        </row>
        <row r="14008">
          <cell r="A14008" t="str">
            <v>15.002.0608-A</v>
          </cell>
          <cell r="B14008">
            <v>11659.6</v>
          </cell>
        </row>
        <row r="14009">
          <cell r="A14009" t="str">
            <v>15.002.0610-0</v>
          </cell>
          <cell r="B14009">
            <v>12574.71</v>
          </cell>
        </row>
        <row r="14010">
          <cell r="A14010" t="str">
            <v>15.002.0610-A</v>
          </cell>
          <cell r="B14010">
            <v>12299.96</v>
          </cell>
        </row>
        <row r="14011">
          <cell r="A14011" t="str">
            <v>15.002.0612-0</v>
          </cell>
          <cell r="B14011">
            <v>13420.13</v>
          </cell>
        </row>
        <row r="14012">
          <cell r="A14012" t="str">
            <v>15.002.0612-A</v>
          </cell>
          <cell r="B14012">
            <v>13067.23</v>
          </cell>
        </row>
        <row r="14013">
          <cell r="A14013" t="str">
            <v>15.002.0614-0</v>
          </cell>
          <cell r="B14013">
            <v>13780.4</v>
          </cell>
        </row>
        <row r="14014">
          <cell r="A14014" t="str">
            <v>15.002.0614-A</v>
          </cell>
          <cell r="B14014">
            <v>13463.08</v>
          </cell>
        </row>
        <row r="14015">
          <cell r="A14015" t="str">
            <v>15.002.0616-0</v>
          </cell>
          <cell r="B14015">
            <v>14984.47</v>
          </cell>
        </row>
        <row r="14016">
          <cell r="A14016" t="str">
            <v>15.002.0616-A</v>
          </cell>
          <cell r="B14016">
            <v>14624.55</v>
          </cell>
        </row>
        <row r="14017">
          <cell r="A14017" t="str">
            <v>15.002.0618-0</v>
          </cell>
          <cell r="B14017">
            <v>16968.79</v>
          </cell>
        </row>
        <row r="14018">
          <cell r="A14018" t="str">
            <v>15.002.0618-A</v>
          </cell>
          <cell r="B14018">
            <v>16544.990000000002</v>
          </cell>
        </row>
        <row r="14019">
          <cell r="A14019" t="str">
            <v>15.002.0620-0</v>
          </cell>
          <cell r="B14019">
            <v>18314.669999999998</v>
          </cell>
        </row>
        <row r="14020">
          <cell r="A14020" t="str">
            <v>15.002.0620-A</v>
          </cell>
          <cell r="B14020">
            <v>17848.29</v>
          </cell>
        </row>
        <row r="14021">
          <cell r="A14021" t="str">
            <v>15.002.0622-0</v>
          </cell>
          <cell r="B14021">
            <v>993.6</v>
          </cell>
        </row>
        <row r="14022">
          <cell r="A14022" t="str">
            <v>15.002.0622-A</v>
          </cell>
          <cell r="B14022">
            <v>963.66</v>
          </cell>
        </row>
        <row r="14023">
          <cell r="A14023" t="str">
            <v>15.002.0623-0</v>
          </cell>
          <cell r="B14023">
            <v>1223.71</v>
          </cell>
        </row>
        <row r="14024">
          <cell r="A14024" t="str">
            <v>15.002.0623-A</v>
          </cell>
          <cell r="B14024">
            <v>1185.4000000000001</v>
          </cell>
        </row>
        <row r="14025">
          <cell r="A14025" t="str">
            <v>15.002.0624-0</v>
          </cell>
          <cell r="B14025">
            <v>1427.77</v>
          </cell>
        </row>
        <row r="14026">
          <cell r="A14026" t="str">
            <v>15.002.0624-A</v>
          </cell>
          <cell r="B14026">
            <v>1381.06</v>
          </cell>
        </row>
        <row r="14027">
          <cell r="A14027" t="str">
            <v>15.002.0625-0</v>
          </cell>
          <cell r="B14027">
            <v>1766.59</v>
          </cell>
        </row>
        <row r="14028">
          <cell r="A14028" t="str">
            <v>15.002.0625-A</v>
          </cell>
          <cell r="B14028">
            <v>1711.78</v>
          </cell>
        </row>
        <row r="14029">
          <cell r="A14029" t="str">
            <v>15.002.0626-0</v>
          </cell>
          <cell r="B14029">
            <v>1903</v>
          </cell>
        </row>
        <row r="14030">
          <cell r="A14030" t="str">
            <v>15.002.0626-A</v>
          </cell>
          <cell r="B14030">
            <v>1839.52</v>
          </cell>
        </row>
        <row r="14031">
          <cell r="A14031" t="str">
            <v>15.002.0627-0</v>
          </cell>
          <cell r="B14031">
            <v>1963.8</v>
          </cell>
        </row>
        <row r="14032">
          <cell r="A14032" t="str">
            <v>15.002.0627-A</v>
          </cell>
          <cell r="B14032">
            <v>1899.83</v>
          </cell>
        </row>
        <row r="14033">
          <cell r="A14033" t="str">
            <v>15.002.0628-0</v>
          </cell>
          <cell r="B14033">
            <v>2396.34</v>
          </cell>
        </row>
        <row r="14034">
          <cell r="A14034" t="str">
            <v>15.002.0628-A</v>
          </cell>
          <cell r="B14034">
            <v>2307.7199999999998</v>
          </cell>
        </row>
        <row r="14035">
          <cell r="A14035" t="str">
            <v>15.002.0629-0</v>
          </cell>
          <cell r="B14035">
            <v>2447.23</v>
          </cell>
        </row>
        <row r="14036">
          <cell r="A14036" t="str">
            <v>15.002.0629-A</v>
          </cell>
          <cell r="B14036">
            <v>2364.9699999999998</v>
          </cell>
        </row>
        <row r="14037">
          <cell r="A14037" t="str">
            <v>15.002.0630-0</v>
          </cell>
          <cell r="B14037">
            <v>3208.86</v>
          </cell>
        </row>
        <row r="14038">
          <cell r="A14038" t="str">
            <v>15.002.0630-A</v>
          </cell>
          <cell r="B14038">
            <v>3136.63</v>
          </cell>
        </row>
        <row r="14039">
          <cell r="A14039" t="str">
            <v>15.002.0631-0</v>
          </cell>
          <cell r="B14039">
            <v>2905.19</v>
          </cell>
        </row>
        <row r="14040">
          <cell r="A14040" t="str">
            <v>15.002.0631-A</v>
          </cell>
          <cell r="B14040">
            <v>2799.88</v>
          </cell>
        </row>
        <row r="14041">
          <cell r="A14041" t="str">
            <v>15.002.0632-0</v>
          </cell>
          <cell r="B14041">
            <v>2912.67</v>
          </cell>
        </row>
        <row r="14042">
          <cell r="A14042" t="str">
            <v>15.002.0632-A</v>
          </cell>
          <cell r="B14042">
            <v>2812.1</v>
          </cell>
        </row>
        <row r="14043">
          <cell r="A14043" t="str">
            <v>15.002.0633-0</v>
          </cell>
          <cell r="B14043">
            <v>3627.64</v>
          </cell>
        </row>
        <row r="14044">
          <cell r="A14044" t="str">
            <v>15.002.0633-A</v>
          </cell>
          <cell r="B14044">
            <v>3543.04</v>
          </cell>
        </row>
        <row r="14045">
          <cell r="A14045" t="str">
            <v>15.002.0634-0</v>
          </cell>
          <cell r="B14045">
            <v>3239.39</v>
          </cell>
        </row>
        <row r="14046">
          <cell r="A14046" t="str">
            <v>15.002.0634-A</v>
          </cell>
          <cell r="B14046">
            <v>3117.23</v>
          </cell>
        </row>
        <row r="14047">
          <cell r="A14047" t="str">
            <v>15.002.0635-0</v>
          </cell>
          <cell r="B14047">
            <v>3217.31</v>
          </cell>
        </row>
        <row r="14048">
          <cell r="A14048" t="str">
            <v>15.002.0635-A</v>
          </cell>
          <cell r="B14048">
            <v>3107.57</v>
          </cell>
        </row>
        <row r="14049">
          <cell r="A14049" t="str">
            <v>15.002.0636-0</v>
          </cell>
          <cell r="B14049">
            <v>4453.58</v>
          </cell>
        </row>
        <row r="14050">
          <cell r="A14050" t="str">
            <v>15.002.0636-A</v>
          </cell>
          <cell r="B14050">
            <v>4344.67</v>
          </cell>
        </row>
        <row r="14051">
          <cell r="A14051" t="str">
            <v>15.002.0637-0</v>
          </cell>
          <cell r="B14051">
            <v>4771.41</v>
          </cell>
        </row>
        <row r="14052">
          <cell r="A14052" t="str">
            <v>15.002.0637-A</v>
          </cell>
          <cell r="B14052">
            <v>4675.99</v>
          </cell>
        </row>
        <row r="14053">
          <cell r="A14053" t="str">
            <v>15.002.0638-0</v>
          </cell>
          <cell r="B14053">
            <v>4605.12</v>
          </cell>
        </row>
        <row r="14054">
          <cell r="A14054" t="str">
            <v>15.002.0638-A</v>
          </cell>
          <cell r="B14054">
            <v>4441.0200000000004</v>
          </cell>
        </row>
        <row r="14055">
          <cell r="A14055" t="str">
            <v>15.002.0639-0</v>
          </cell>
          <cell r="B14055">
            <v>4544.91</v>
          </cell>
        </row>
        <row r="14056">
          <cell r="A14056" t="str">
            <v>15.002.0639-A</v>
          </cell>
          <cell r="B14056">
            <v>4398.5600000000004</v>
          </cell>
        </row>
        <row r="14057">
          <cell r="A14057" t="str">
            <v>15.002.0640-0</v>
          </cell>
          <cell r="B14057">
            <v>4913.2299999999996</v>
          </cell>
        </row>
        <row r="14058">
          <cell r="A14058" t="str">
            <v>15.002.0640-A</v>
          </cell>
          <cell r="B14058">
            <v>4792.16</v>
          </cell>
        </row>
        <row r="14059">
          <cell r="A14059" t="str">
            <v>15.002.0641-0</v>
          </cell>
          <cell r="B14059">
            <v>5206.4399999999996</v>
          </cell>
        </row>
        <row r="14060">
          <cell r="A14060" t="str">
            <v>15.002.0641-A</v>
          </cell>
          <cell r="B14060">
            <v>5094.91</v>
          </cell>
        </row>
        <row r="14061">
          <cell r="A14061" t="str">
            <v>15.002.0642-0</v>
          </cell>
          <cell r="B14061">
            <v>5261.64</v>
          </cell>
        </row>
        <row r="14062">
          <cell r="A14062" t="str">
            <v>15.002.0642-A</v>
          </cell>
          <cell r="B14062">
            <v>5128.41</v>
          </cell>
        </row>
        <row r="14063">
          <cell r="A14063" t="str">
            <v>15.002.0643-0</v>
          </cell>
          <cell r="B14063">
            <v>5641.34</v>
          </cell>
        </row>
        <row r="14064">
          <cell r="A14064" t="str">
            <v>15.002.0643-A</v>
          </cell>
          <cell r="B14064">
            <v>5513.72</v>
          </cell>
        </row>
        <row r="14065">
          <cell r="A14065" t="str">
            <v>15.002.0644-0</v>
          </cell>
          <cell r="B14065">
            <v>5724.35</v>
          </cell>
        </row>
        <row r="14066">
          <cell r="A14066" t="str">
            <v>15.002.0644-A</v>
          </cell>
          <cell r="B14066">
            <v>5523.07</v>
          </cell>
        </row>
        <row r="14067">
          <cell r="A14067" t="str">
            <v>15.002.0645-0</v>
          </cell>
          <cell r="B14067">
            <v>5672.49</v>
          </cell>
        </row>
        <row r="14068">
          <cell r="A14068" t="str">
            <v>15.002.0645-A</v>
          </cell>
          <cell r="B14068">
            <v>5502.79</v>
          </cell>
        </row>
        <row r="14069">
          <cell r="A14069" t="str">
            <v>15.002.0646-0</v>
          </cell>
          <cell r="B14069">
            <v>6074.55</v>
          </cell>
        </row>
        <row r="14070">
          <cell r="A14070" t="str">
            <v>15.002.0646-A</v>
          </cell>
          <cell r="B14070">
            <v>5930.83</v>
          </cell>
        </row>
        <row r="14071">
          <cell r="A14071" t="str">
            <v>15.002.0647-0</v>
          </cell>
          <cell r="B14071">
            <v>7011.03</v>
          </cell>
        </row>
        <row r="14072">
          <cell r="A14072" t="str">
            <v>15.002.0647-A</v>
          </cell>
          <cell r="B14072">
            <v>6817.01</v>
          </cell>
        </row>
        <row r="14073">
          <cell r="A14073" t="str">
            <v>15.002.0648-0</v>
          </cell>
          <cell r="B14073">
            <v>6940.65</v>
          </cell>
        </row>
        <row r="14074">
          <cell r="A14074" t="str">
            <v>15.002.0648-A</v>
          </cell>
          <cell r="B14074">
            <v>6764.77</v>
          </cell>
        </row>
        <row r="14075">
          <cell r="A14075" t="str">
            <v>15.002.0649-0</v>
          </cell>
          <cell r="B14075">
            <v>7351.59</v>
          </cell>
        </row>
        <row r="14076">
          <cell r="A14076" t="str">
            <v>15.002.0649-A</v>
          </cell>
          <cell r="B14076">
            <v>7183.3</v>
          </cell>
        </row>
        <row r="14077">
          <cell r="A14077" t="str">
            <v>15.002.0650-0</v>
          </cell>
          <cell r="B14077">
            <v>9108.82</v>
          </cell>
        </row>
        <row r="14078">
          <cell r="A14078" t="str">
            <v>15.002.0650-A</v>
          </cell>
          <cell r="B14078">
            <v>8841.86</v>
          </cell>
        </row>
        <row r="14079">
          <cell r="A14079" t="str">
            <v>15.002.0651-0</v>
          </cell>
          <cell r="B14079">
            <v>8685.92</v>
          </cell>
        </row>
        <row r="14080">
          <cell r="A14080" t="str">
            <v>15.002.0651-A</v>
          </cell>
          <cell r="B14080">
            <v>8445.67</v>
          </cell>
        </row>
        <row r="14081">
          <cell r="A14081" t="str">
            <v>15.002.0652-0</v>
          </cell>
          <cell r="B14081">
            <v>9436.1299999999992</v>
          </cell>
        </row>
        <row r="14082">
          <cell r="A14082" t="str">
            <v>15.002.0652-A</v>
          </cell>
          <cell r="B14082">
            <v>9203.98</v>
          </cell>
        </row>
        <row r="14083">
          <cell r="A14083" t="str">
            <v>15.002.0653-0</v>
          </cell>
          <cell r="B14083">
            <v>10913.43</v>
          </cell>
        </row>
        <row r="14084">
          <cell r="A14084" t="str">
            <v>15.002.0653-A</v>
          </cell>
          <cell r="B14084">
            <v>10592.72</v>
          </cell>
        </row>
        <row r="14085">
          <cell r="A14085" t="str">
            <v>15.002.0654-0</v>
          </cell>
          <cell r="B14085">
            <v>11279.41</v>
          </cell>
        </row>
        <row r="14086">
          <cell r="A14086" t="str">
            <v>15.002.0654-A</v>
          </cell>
          <cell r="B14086">
            <v>10983.39</v>
          </cell>
        </row>
        <row r="14087">
          <cell r="A14087" t="str">
            <v>15.002.0655-0</v>
          </cell>
          <cell r="B14087">
            <v>12855.38</v>
          </cell>
        </row>
        <row r="14088">
          <cell r="A14088" t="str">
            <v>15.002.0655-A</v>
          </cell>
          <cell r="B14088">
            <v>12470.29</v>
          </cell>
        </row>
        <row r="14089">
          <cell r="A14089" t="str">
            <v>15.002.0656-0</v>
          </cell>
          <cell r="B14089">
            <v>13087.34</v>
          </cell>
        </row>
        <row r="14090">
          <cell r="A14090" t="str">
            <v>15.002.0656-A</v>
          </cell>
          <cell r="B14090">
            <v>12727.42</v>
          </cell>
        </row>
        <row r="14091">
          <cell r="A14091" t="str">
            <v>15.002.0657-0</v>
          </cell>
          <cell r="B14091">
            <v>14895.1</v>
          </cell>
        </row>
        <row r="14092">
          <cell r="A14092" t="str">
            <v>15.002.0657-A</v>
          </cell>
          <cell r="B14092">
            <v>14471.3</v>
          </cell>
        </row>
        <row r="14093">
          <cell r="A14093" t="str">
            <v>15.002.0658-0</v>
          </cell>
          <cell r="B14093">
            <v>16826.599999999999</v>
          </cell>
        </row>
        <row r="14094">
          <cell r="A14094" t="str">
            <v>15.002.0658-A</v>
          </cell>
          <cell r="B14094">
            <v>16338.92</v>
          </cell>
        </row>
        <row r="14095">
          <cell r="A14095" t="str">
            <v>15.002.0659-0</v>
          </cell>
          <cell r="B14095">
            <v>20021.810000000001</v>
          </cell>
        </row>
        <row r="14096">
          <cell r="A14096" t="str">
            <v>15.002.0659-A</v>
          </cell>
          <cell r="B14096">
            <v>19470.25</v>
          </cell>
        </row>
        <row r="14097">
          <cell r="A14097" t="str">
            <v>15.002.0660-0</v>
          </cell>
          <cell r="B14097">
            <v>20866.23</v>
          </cell>
        </row>
        <row r="14098">
          <cell r="A14098" t="str">
            <v>15.002.0660-A</v>
          </cell>
          <cell r="B14098">
            <v>20250.8</v>
          </cell>
        </row>
        <row r="14099">
          <cell r="A14099" t="str">
            <v>15.002.0661-0</v>
          </cell>
          <cell r="B14099">
            <v>22886.959999999999</v>
          </cell>
        </row>
        <row r="14100">
          <cell r="A14100" t="str">
            <v>15.002.0661-A</v>
          </cell>
          <cell r="B14100">
            <v>22207.65</v>
          </cell>
        </row>
        <row r="14101">
          <cell r="A14101" t="str">
            <v>15.002.0662-0</v>
          </cell>
          <cell r="B14101">
            <v>1404.95</v>
          </cell>
        </row>
        <row r="14102">
          <cell r="A14102" t="str">
            <v>15.002.0662-A</v>
          </cell>
          <cell r="B14102">
            <v>1366.65</v>
          </cell>
        </row>
        <row r="14103">
          <cell r="A14103" t="str">
            <v>15.002.0663-0</v>
          </cell>
          <cell r="B14103">
            <v>2069.31</v>
          </cell>
        </row>
        <row r="14104">
          <cell r="A14104" t="str">
            <v>15.002.0663-A</v>
          </cell>
          <cell r="B14104">
            <v>2014.5</v>
          </cell>
        </row>
        <row r="14105">
          <cell r="A14105" t="str">
            <v>15.002.0664-0</v>
          </cell>
          <cell r="B14105">
            <v>3378.02</v>
          </cell>
        </row>
        <row r="14106">
          <cell r="A14106" t="str">
            <v>15.002.0664-A</v>
          </cell>
          <cell r="B14106">
            <v>3305.57</v>
          </cell>
        </row>
        <row r="14107">
          <cell r="A14107" t="str">
            <v>15.002.0665-0</v>
          </cell>
          <cell r="B14107">
            <v>5173.49</v>
          </cell>
        </row>
        <row r="14108">
          <cell r="A14108" t="str">
            <v>15.002.0665-A</v>
          </cell>
          <cell r="B14108">
            <v>5078.0600000000004</v>
          </cell>
        </row>
        <row r="14109">
          <cell r="A14109" t="str">
            <v>15.002.0666-0</v>
          </cell>
          <cell r="B14109">
            <v>7075.25</v>
          </cell>
        </row>
        <row r="14110">
          <cell r="A14110" t="str">
            <v>15.002.0666-A</v>
          </cell>
          <cell r="B14110">
            <v>6949.54</v>
          </cell>
        </row>
        <row r="14111">
          <cell r="A14111" t="str">
            <v>15.002.0668-0</v>
          </cell>
          <cell r="B14111">
            <v>737.87</v>
          </cell>
        </row>
        <row r="14112">
          <cell r="A14112" t="str">
            <v>15.002.0668-A</v>
          </cell>
          <cell r="B14112">
            <v>707.94</v>
          </cell>
        </row>
        <row r="14113">
          <cell r="A14113" t="str">
            <v>15.002.0669-0</v>
          </cell>
          <cell r="B14113">
            <v>865.21</v>
          </cell>
        </row>
        <row r="14114">
          <cell r="A14114" t="str">
            <v>15.002.0669-A</v>
          </cell>
          <cell r="B14114">
            <v>826.9</v>
          </cell>
        </row>
        <row r="14115">
          <cell r="A14115" t="str">
            <v>15.002.0670-0</v>
          </cell>
          <cell r="B14115">
            <v>1020.77</v>
          </cell>
        </row>
        <row r="14116">
          <cell r="A14116" t="str">
            <v>15.002.0670-A</v>
          </cell>
          <cell r="B14116">
            <v>974.06</v>
          </cell>
        </row>
        <row r="14117">
          <cell r="A14117" t="str">
            <v>15.002.0671-0</v>
          </cell>
          <cell r="B14117">
            <v>1312.91</v>
          </cell>
        </row>
        <row r="14118">
          <cell r="A14118" t="str">
            <v>15.002.0671-A</v>
          </cell>
          <cell r="B14118">
            <v>1258.0999999999999</v>
          </cell>
        </row>
        <row r="14119">
          <cell r="A14119" t="str">
            <v>15.002.0672-0</v>
          </cell>
          <cell r="B14119">
            <v>1331.96</v>
          </cell>
        </row>
        <row r="14120">
          <cell r="A14120" t="str">
            <v>15.002.0672-A</v>
          </cell>
          <cell r="B14120">
            <v>1268.49</v>
          </cell>
        </row>
        <row r="14121">
          <cell r="A14121" t="str">
            <v>15.002.0673-0</v>
          </cell>
          <cell r="B14121">
            <v>1505.17</v>
          </cell>
        </row>
        <row r="14122">
          <cell r="A14122" t="str">
            <v>15.002.0673-A</v>
          </cell>
          <cell r="B14122">
            <v>1441.2</v>
          </cell>
        </row>
        <row r="14123">
          <cell r="A14123" t="str">
            <v>15.002.0674-0</v>
          </cell>
          <cell r="B14123">
            <v>1801.15</v>
          </cell>
        </row>
        <row r="14124">
          <cell r="A14124" t="str">
            <v>15.002.0674-A</v>
          </cell>
          <cell r="B14124">
            <v>1712.53</v>
          </cell>
        </row>
        <row r="14125">
          <cell r="A14125" t="str">
            <v>15.002.0675-0</v>
          </cell>
          <cell r="B14125">
            <v>1884.48</v>
          </cell>
        </row>
        <row r="14126">
          <cell r="A14126" t="str">
            <v>15.002.0675-A</v>
          </cell>
          <cell r="B14126">
            <v>1802.22</v>
          </cell>
        </row>
        <row r="14127">
          <cell r="A14127" t="str">
            <v>15.002.0676-0</v>
          </cell>
          <cell r="B14127">
            <v>2561.2800000000002</v>
          </cell>
        </row>
        <row r="14128">
          <cell r="A14128" t="str">
            <v>15.002.0676-A</v>
          </cell>
          <cell r="B14128">
            <v>2489.0500000000002</v>
          </cell>
        </row>
        <row r="14129">
          <cell r="A14129" t="str">
            <v>15.002.0677-0</v>
          </cell>
          <cell r="B14129">
            <v>2112.37</v>
          </cell>
        </row>
        <row r="14130">
          <cell r="A14130" t="str">
            <v>15.002.0677-A</v>
          </cell>
          <cell r="B14130">
            <v>2006.98</v>
          </cell>
        </row>
        <row r="14131">
          <cell r="A14131" t="str">
            <v>15.002.0678-0</v>
          </cell>
          <cell r="B14131">
            <v>2267.33</v>
          </cell>
        </row>
        <row r="14132">
          <cell r="A14132" t="str">
            <v>15.002.0678-A</v>
          </cell>
          <cell r="B14132">
            <v>2166.75</v>
          </cell>
        </row>
        <row r="14133">
          <cell r="A14133" t="str">
            <v>15.002.0679-0</v>
          </cell>
          <cell r="B14133">
            <v>2661.86</v>
          </cell>
        </row>
        <row r="14134">
          <cell r="A14134" t="str">
            <v>15.002.0679-A</v>
          </cell>
          <cell r="B14134">
            <v>2577.2600000000002</v>
          </cell>
        </row>
        <row r="14135">
          <cell r="A14135" t="str">
            <v>15.002.0680-0</v>
          </cell>
          <cell r="B14135">
            <v>2426.08</v>
          </cell>
        </row>
        <row r="14136">
          <cell r="A14136" t="str">
            <v>15.002.0680-A</v>
          </cell>
          <cell r="B14136">
            <v>2303.92</v>
          </cell>
        </row>
        <row r="14137">
          <cell r="A14137" t="str">
            <v>15.002.0681-0</v>
          </cell>
          <cell r="B14137">
            <v>2459.59</v>
          </cell>
        </row>
        <row r="14138">
          <cell r="A14138" t="str">
            <v>15.002.0681-A</v>
          </cell>
          <cell r="B14138">
            <v>2349.85</v>
          </cell>
        </row>
        <row r="14139">
          <cell r="A14139" t="str">
            <v>15.002.0682-0</v>
          </cell>
          <cell r="B14139">
            <v>3362.01</v>
          </cell>
        </row>
        <row r="14140">
          <cell r="A14140" t="str">
            <v>15.002.0682-A</v>
          </cell>
          <cell r="B14140">
            <v>3253.1</v>
          </cell>
        </row>
        <row r="14141">
          <cell r="A14141" t="str">
            <v>15.002.0683-0</v>
          </cell>
          <cell r="B14141">
            <v>3543.63</v>
          </cell>
        </row>
        <row r="14142">
          <cell r="A14142" t="str">
            <v>15.002.0683-A</v>
          </cell>
          <cell r="B14142">
            <v>3448.2</v>
          </cell>
        </row>
        <row r="14143">
          <cell r="A14143" t="str">
            <v>15.002.0684-0</v>
          </cell>
          <cell r="B14143">
            <v>3204.21</v>
          </cell>
        </row>
        <row r="14144">
          <cell r="A14144" t="str">
            <v>15.002.0684-A</v>
          </cell>
          <cell r="B14144">
            <v>3040.11</v>
          </cell>
        </row>
        <row r="14145">
          <cell r="A14145" t="str">
            <v>15.002.0685-0</v>
          </cell>
          <cell r="B14145">
            <v>3221.78</v>
          </cell>
        </row>
        <row r="14146">
          <cell r="A14146" t="str">
            <v>15.002.0685-A</v>
          </cell>
          <cell r="B14146">
            <v>3075.43</v>
          </cell>
        </row>
        <row r="14147">
          <cell r="A14147" t="str">
            <v>15.002.0686-0</v>
          </cell>
          <cell r="B14147">
            <v>3688.92</v>
          </cell>
        </row>
        <row r="14148">
          <cell r="A14148" t="str">
            <v>15.002.0686-A</v>
          </cell>
          <cell r="B14148">
            <v>3567.85</v>
          </cell>
        </row>
        <row r="14149">
          <cell r="A14149" t="str">
            <v>15.002.0687-0</v>
          </cell>
          <cell r="B14149">
            <v>3947.04</v>
          </cell>
        </row>
        <row r="14150">
          <cell r="A14150" t="str">
            <v>15.002.0687-A</v>
          </cell>
          <cell r="B14150">
            <v>3835.51</v>
          </cell>
        </row>
        <row r="14151">
          <cell r="A14151" t="str">
            <v>15.002.0688-0</v>
          </cell>
          <cell r="B14151">
            <v>4014.16</v>
          </cell>
        </row>
        <row r="14152">
          <cell r="A14152" t="str">
            <v>15.002.0688-A</v>
          </cell>
          <cell r="B14152">
            <v>3880.92</v>
          </cell>
        </row>
        <row r="14153">
          <cell r="A14153" t="str">
            <v>15.002.0689-0</v>
          </cell>
          <cell r="B14153">
            <v>4353.6400000000003</v>
          </cell>
        </row>
        <row r="14154">
          <cell r="A14154" t="str">
            <v>15.002.0689-A</v>
          </cell>
          <cell r="B14154">
            <v>4226.0200000000004</v>
          </cell>
        </row>
        <row r="14155">
          <cell r="A14155" t="str">
            <v>15.002.0690-0</v>
          </cell>
          <cell r="B14155">
            <v>4366.8100000000004</v>
          </cell>
        </row>
        <row r="14156">
          <cell r="A14156" t="str">
            <v>15.002.0690-A</v>
          </cell>
          <cell r="B14156">
            <v>4165.53</v>
          </cell>
        </row>
        <row r="14157">
          <cell r="A14157" t="str">
            <v>15.002.0691-0</v>
          </cell>
          <cell r="B14157">
            <v>4991.5600000000004</v>
          </cell>
        </row>
        <row r="14158">
          <cell r="A14158" t="str">
            <v>15.002.0691-A</v>
          </cell>
          <cell r="B14158">
            <v>4821.8599999999997</v>
          </cell>
        </row>
        <row r="14159">
          <cell r="A14159" t="str">
            <v>15.002.0692-0</v>
          </cell>
          <cell r="B14159">
            <v>4760.37</v>
          </cell>
        </row>
        <row r="14160">
          <cell r="A14160" t="str">
            <v>15.002.0692-A</v>
          </cell>
          <cell r="B14160">
            <v>4616.6499999999996</v>
          </cell>
        </row>
        <row r="14161">
          <cell r="A14161" t="str">
            <v>15.002.0693-0</v>
          </cell>
          <cell r="B14161">
            <v>5642.06</v>
          </cell>
        </row>
        <row r="14162">
          <cell r="A14162" t="str">
            <v>15.002.0693-A</v>
          </cell>
          <cell r="B14162">
            <v>5448.04</v>
          </cell>
        </row>
        <row r="14163">
          <cell r="A14163" t="str">
            <v>15.002.0694-0</v>
          </cell>
          <cell r="B14163">
            <v>5568.54</v>
          </cell>
        </row>
        <row r="14164">
          <cell r="A14164" t="str">
            <v>15.002.0694-A</v>
          </cell>
          <cell r="B14164">
            <v>5392.65</v>
          </cell>
        </row>
        <row r="14165">
          <cell r="A14165" t="str">
            <v>15.002.0695-0</v>
          </cell>
          <cell r="B14165">
            <v>6217.38</v>
          </cell>
        </row>
        <row r="14166">
          <cell r="A14166" t="str">
            <v>15.002.0695-A</v>
          </cell>
          <cell r="B14166">
            <v>6049.09</v>
          </cell>
        </row>
        <row r="14167">
          <cell r="A14167" t="str">
            <v>15.002.0696-0</v>
          </cell>
          <cell r="B14167">
            <v>7595.18</v>
          </cell>
        </row>
        <row r="14168">
          <cell r="A14168" t="str">
            <v>15.002.0696-A</v>
          </cell>
          <cell r="B14168">
            <v>7328.22</v>
          </cell>
        </row>
        <row r="14169">
          <cell r="A14169" t="str">
            <v>15.002.0697-0</v>
          </cell>
          <cell r="B14169">
            <v>7188.5</v>
          </cell>
        </row>
        <row r="14170">
          <cell r="A14170" t="str">
            <v>15.002.0697-A</v>
          </cell>
          <cell r="B14170">
            <v>6948.25</v>
          </cell>
        </row>
        <row r="14171">
          <cell r="A14171" t="str">
            <v>15.002.0698-0</v>
          </cell>
          <cell r="B14171">
            <v>7896.83</v>
          </cell>
        </row>
        <row r="14172">
          <cell r="A14172" t="str">
            <v>15.002.0698-A</v>
          </cell>
          <cell r="B14172">
            <v>7664.69</v>
          </cell>
        </row>
        <row r="14173">
          <cell r="A14173" t="str">
            <v>15.002.0699-0</v>
          </cell>
          <cell r="B14173">
            <v>9220.0400000000009</v>
          </cell>
        </row>
        <row r="14174">
          <cell r="A14174" t="str">
            <v>15.002.0699-A</v>
          </cell>
          <cell r="B14174">
            <v>8899.33</v>
          </cell>
        </row>
        <row r="14175">
          <cell r="A14175" t="str">
            <v>15.002.0700-0</v>
          </cell>
          <cell r="B14175">
            <v>9578.09</v>
          </cell>
        </row>
        <row r="14176">
          <cell r="A14176" t="str">
            <v>15.002.0700-A</v>
          </cell>
          <cell r="B14176">
            <v>9282.07</v>
          </cell>
        </row>
        <row r="14177">
          <cell r="A14177" t="str">
            <v>15.002.0701-0</v>
          </cell>
          <cell r="B14177">
            <v>10859.94</v>
          </cell>
        </row>
        <row r="14178">
          <cell r="A14178" t="str">
            <v>15.002.0701-A</v>
          </cell>
          <cell r="B14178">
            <v>10474.85</v>
          </cell>
        </row>
        <row r="14179">
          <cell r="A14179" t="str">
            <v>15.002.0702-0</v>
          </cell>
          <cell r="B14179">
            <v>11262.87</v>
          </cell>
        </row>
        <row r="14180">
          <cell r="A14180" t="str">
            <v>15.002.0702-A</v>
          </cell>
          <cell r="B14180">
            <v>10902.95</v>
          </cell>
        </row>
        <row r="14181">
          <cell r="A14181" t="str">
            <v>15.002.0703-0</v>
          </cell>
          <cell r="B14181">
            <v>12944.13</v>
          </cell>
        </row>
        <row r="14182">
          <cell r="A14182" t="str">
            <v>15.002.0703-A</v>
          </cell>
          <cell r="B14182">
            <v>12520.33</v>
          </cell>
        </row>
        <row r="14183">
          <cell r="A14183" t="str">
            <v>15.002.0704-0</v>
          </cell>
          <cell r="B14183">
            <v>14627.08</v>
          </cell>
        </row>
        <row r="14184">
          <cell r="A14184" t="str">
            <v>15.002.0704-A</v>
          </cell>
          <cell r="B14184">
            <v>14139.4</v>
          </cell>
        </row>
        <row r="14185">
          <cell r="A14185" t="str">
            <v>15.002.0705-0</v>
          </cell>
          <cell r="B14185">
            <v>16422.54</v>
          </cell>
        </row>
        <row r="14186">
          <cell r="A14186" t="str">
            <v>15.002.0705-A</v>
          </cell>
          <cell r="B14186">
            <v>15870.98</v>
          </cell>
        </row>
        <row r="14187">
          <cell r="A14187" t="str">
            <v>15.002.0706-0</v>
          </cell>
          <cell r="B14187">
            <v>18302.41</v>
          </cell>
        </row>
        <row r="14188">
          <cell r="A14188" t="str">
            <v>15.002.0706-A</v>
          </cell>
          <cell r="B14188">
            <v>17686.98</v>
          </cell>
        </row>
        <row r="14189">
          <cell r="A14189" t="str">
            <v>15.002.0707-0</v>
          </cell>
          <cell r="B14189">
            <v>20183.939999999999</v>
          </cell>
        </row>
        <row r="14190">
          <cell r="A14190" t="str">
            <v>15.002.0707-A</v>
          </cell>
          <cell r="B14190">
            <v>19504.63</v>
          </cell>
        </row>
        <row r="14191">
          <cell r="A14191" t="str">
            <v>15.003.0023-0</v>
          </cell>
          <cell r="B14191">
            <v>36.54</v>
          </cell>
        </row>
        <row r="14192">
          <cell r="A14192" t="str">
            <v>15.003.0023-A</v>
          </cell>
          <cell r="B14192">
            <v>34.07</v>
          </cell>
        </row>
        <row r="14193">
          <cell r="A14193" t="str">
            <v>15.003.0024-0</v>
          </cell>
          <cell r="B14193">
            <v>50.67</v>
          </cell>
        </row>
        <row r="14194">
          <cell r="A14194" t="str">
            <v>15.003.0024-A</v>
          </cell>
          <cell r="B14194">
            <v>47.09</v>
          </cell>
        </row>
        <row r="14195">
          <cell r="A14195" t="str">
            <v>15.003.0025-1</v>
          </cell>
          <cell r="B14195">
            <v>67.78</v>
          </cell>
        </row>
        <row r="14196">
          <cell r="A14196" t="str">
            <v>15.003.0025-B</v>
          </cell>
          <cell r="B14196">
            <v>63.19</v>
          </cell>
        </row>
        <row r="14197">
          <cell r="A14197" t="str">
            <v>15.003.0026-1</v>
          </cell>
          <cell r="B14197">
            <v>76.17</v>
          </cell>
        </row>
        <row r="14198">
          <cell r="A14198" t="str">
            <v>15.003.0026-B</v>
          </cell>
          <cell r="B14198">
            <v>70.55</v>
          </cell>
        </row>
        <row r="14199">
          <cell r="A14199" t="str">
            <v>15.003.0027-1</v>
          </cell>
          <cell r="B14199">
            <v>101.63</v>
          </cell>
        </row>
        <row r="14200">
          <cell r="A14200" t="str">
            <v>15.003.0027-B</v>
          </cell>
          <cell r="B14200">
            <v>95.18</v>
          </cell>
        </row>
        <row r="14201">
          <cell r="A14201" t="str">
            <v>15.003.0028-0</v>
          </cell>
          <cell r="B14201">
            <v>129.1</v>
          </cell>
        </row>
        <row r="14202">
          <cell r="A14202" t="str">
            <v>15.003.0028-A</v>
          </cell>
          <cell r="B14202">
            <v>122.24</v>
          </cell>
        </row>
        <row r="14203">
          <cell r="A14203" t="str">
            <v>15.003.0066-0</v>
          </cell>
          <cell r="B14203">
            <v>779.08</v>
          </cell>
        </row>
        <row r="14204">
          <cell r="A14204" t="str">
            <v>15.003.0066-A</v>
          </cell>
          <cell r="B14204">
            <v>732.82</v>
          </cell>
        </row>
        <row r="14205">
          <cell r="A14205" t="str">
            <v>15.003.0068-0</v>
          </cell>
          <cell r="B14205">
            <v>1117.74</v>
          </cell>
        </row>
        <row r="14206">
          <cell r="A14206" t="str">
            <v>15.003.0068-A</v>
          </cell>
          <cell r="B14206">
            <v>1050.26</v>
          </cell>
        </row>
        <row r="14207">
          <cell r="A14207" t="str">
            <v>15.003.0069-0</v>
          </cell>
          <cell r="B14207">
            <v>380.08</v>
          </cell>
        </row>
        <row r="14208">
          <cell r="A14208" t="str">
            <v>15.003.0069-A</v>
          </cell>
          <cell r="B14208">
            <v>364.66</v>
          </cell>
        </row>
        <row r="14209">
          <cell r="A14209" t="str">
            <v>15.003.0073-0</v>
          </cell>
          <cell r="B14209">
            <v>741.46</v>
          </cell>
        </row>
        <row r="14210">
          <cell r="A14210" t="str">
            <v>15.003.0073-A</v>
          </cell>
          <cell r="B14210">
            <v>689.82</v>
          </cell>
        </row>
        <row r="14211">
          <cell r="A14211" t="str">
            <v>15.003.0175-0</v>
          </cell>
          <cell r="B14211">
            <v>18.11</v>
          </cell>
        </row>
        <row r="14212">
          <cell r="A14212" t="str">
            <v>15.003.0175-A</v>
          </cell>
          <cell r="B14212">
            <v>17.850000000000001</v>
          </cell>
        </row>
        <row r="14213">
          <cell r="A14213" t="str">
            <v>15.003.0176-0</v>
          </cell>
          <cell r="B14213">
            <v>12.01</v>
          </cell>
        </row>
        <row r="14214">
          <cell r="A14214" t="str">
            <v>15.003.0176-A</v>
          </cell>
          <cell r="B14214">
            <v>11.75</v>
          </cell>
        </row>
        <row r="14215">
          <cell r="A14215" t="str">
            <v>15.003.0177-0</v>
          </cell>
          <cell r="B14215">
            <v>22.37</v>
          </cell>
        </row>
        <row r="14216">
          <cell r="A14216" t="str">
            <v>15.003.0177-A</v>
          </cell>
          <cell r="B14216">
            <v>20.399999999999999</v>
          </cell>
        </row>
        <row r="14217">
          <cell r="A14217" t="str">
            <v>15.003.0178-0</v>
          </cell>
          <cell r="B14217">
            <v>32.47</v>
          </cell>
        </row>
        <row r="14218">
          <cell r="A14218" t="str">
            <v>15.003.0178-A</v>
          </cell>
          <cell r="B14218">
            <v>29.47</v>
          </cell>
        </row>
        <row r="14219">
          <cell r="A14219" t="str">
            <v>15.003.0179-0</v>
          </cell>
          <cell r="B14219">
            <v>18.78</v>
          </cell>
        </row>
        <row r="14220">
          <cell r="A14220" t="str">
            <v>15.003.0179-A</v>
          </cell>
          <cell r="B14220">
            <v>18.52</v>
          </cell>
        </row>
        <row r="14221">
          <cell r="A14221" t="str">
            <v>15.003.0180-0</v>
          </cell>
          <cell r="B14221">
            <v>50.08</v>
          </cell>
        </row>
        <row r="14222">
          <cell r="A14222" t="str">
            <v>15.003.0180-A</v>
          </cell>
          <cell r="B14222">
            <v>46.87</v>
          </cell>
        </row>
        <row r="14223">
          <cell r="A14223" t="str">
            <v>15.003.0181-0</v>
          </cell>
          <cell r="B14223">
            <v>15.23</v>
          </cell>
        </row>
        <row r="14224">
          <cell r="A14224" t="str">
            <v>15.003.0181-A</v>
          </cell>
          <cell r="B14224">
            <v>15.23</v>
          </cell>
        </row>
        <row r="14225">
          <cell r="A14225" t="str">
            <v>15.003.0185-0</v>
          </cell>
          <cell r="B14225">
            <v>23.54</v>
          </cell>
        </row>
        <row r="14226">
          <cell r="A14226" t="str">
            <v>15.003.0185-A</v>
          </cell>
          <cell r="B14226">
            <v>23.28</v>
          </cell>
        </row>
        <row r="14227">
          <cell r="A14227" t="str">
            <v>15.003.0186-0</v>
          </cell>
          <cell r="B14227">
            <v>307.72000000000003</v>
          </cell>
        </row>
        <row r="14228">
          <cell r="A14228" t="str">
            <v>15.003.0186-A</v>
          </cell>
          <cell r="B14228">
            <v>300.01</v>
          </cell>
        </row>
        <row r="14229">
          <cell r="A14229" t="str">
            <v>15.003.0190-0</v>
          </cell>
          <cell r="B14229">
            <v>240.2</v>
          </cell>
        </row>
        <row r="14230">
          <cell r="A14230" t="str">
            <v>15.003.0190-A</v>
          </cell>
          <cell r="B14230">
            <v>232.5</v>
          </cell>
        </row>
        <row r="14231">
          <cell r="A14231" t="str">
            <v>15.003.0192-0</v>
          </cell>
          <cell r="B14231">
            <v>134.31</v>
          </cell>
        </row>
        <row r="14232">
          <cell r="A14232" t="str">
            <v>15.003.0192-A</v>
          </cell>
          <cell r="B14232">
            <v>126.6</v>
          </cell>
        </row>
        <row r="14233">
          <cell r="A14233" t="str">
            <v>15.003.0193-0</v>
          </cell>
          <cell r="B14233">
            <v>121.37</v>
          </cell>
        </row>
        <row r="14234">
          <cell r="A14234" t="str">
            <v>15.003.0193-A</v>
          </cell>
          <cell r="B14234">
            <v>113.92</v>
          </cell>
        </row>
        <row r="14235">
          <cell r="A14235" t="str">
            <v>15.003.0194-0</v>
          </cell>
          <cell r="B14235">
            <v>106.38</v>
          </cell>
        </row>
        <row r="14236">
          <cell r="A14236" t="str">
            <v>15.003.0194-A</v>
          </cell>
          <cell r="B14236">
            <v>98.93</v>
          </cell>
        </row>
        <row r="14237">
          <cell r="A14237" t="str">
            <v>15.003.0200-0</v>
          </cell>
          <cell r="B14237">
            <v>7.83</v>
          </cell>
        </row>
        <row r="14238">
          <cell r="A14238" t="str">
            <v>15.003.0200-A</v>
          </cell>
          <cell r="B14238">
            <v>7.26</v>
          </cell>
        </row>
        <row r="14239">
          <cell r="A14239" t="str">
            <v>15.003.0202-0</v>
          </cell>
          <cell r="B14239">
            <v>9.49</v>
          </cell>
        </row>
        <row r="14240">
          <cell r="A14240" t="str">
            <v>15.003.0202-A</v>
          </cell>
          <cell r="B14240">
            <v>8.82</v>
          </cell>
        </row>
        <row r="14241">
          <cell r="A14241" t="str">
            <v>15.003.0204-0</v>
          </cell>
          <cell r="B14241">
            <v>12.68</v>
          </cell>
        </row>
        <row r="14242">
          <cell r="A14242" t="str">
            <v>15.003.0204-A</v>
          </cell>
          <cell r="B14242">
            <v>11.86</v>
          </cell>
        </row>
        <row r="14243">
          <cell r="A14243" t="str">
            <v>15.003.0206-0</v>
          </cell>
          <cell r="B14243">
            <v>15.03</v>
          </cell>
        </row>
        <row r="14244">
          <cell r="A14244" t="str">
            <v>15.003.0206-A</v>
          </cell>
          <cell r="B14244">
            <v>14.11</v>
          </cell>
        </row>
        <row r="14245">
          <cell r="A14245" t="str">
            <v>15.003.0208-0</v>
          </cell>
          <cell r="B14245">
            <v>19.25</v>
          </cell>
        </row>
        <row r="14246">
          <cell r="A14246" t="str">
            <v>15.003.0208-A</v>
          </cell>
          <cell r="B14246">
            <v>18.22</v>
          </cell>
        </row>
        <row r="14247">
          <cell r="A14247" t="str">
            <v>15.003.0210-0</v>
          </cell>
          <cell r="B14247">
            <v>23.18</v>
          </cell>
        </row>
        <row r="14248">
          <cell r="A14248" t="str">
            <v>15.003.0210-A</v>
          </cell>
          <cell r="B14248">
            <v>21.95</v>
          </cell>
        </row>
        <row r="14249">
          <cell r="A14249" t="str">
            <v>15.003.0212-0</v>
          </cell>
          <cell r="B14249">
            <v>29.54</v>
          </cell>
        </row>
        <row r="14250">
          <cell r="A14250" t="str">
            <v>15.003.0212-A</v>
          </cell>
          <cell r="B14250">
            <v>28</v>
          </cell>
        </row>
        <row r="14251">
          <cell r="A14251" t="str">
            <v>15.003.0214-0</v>
          </cell>
          <cell r="B14251">
            <v>46.25</v>
          </cell>
        </row>
        <row r="14252">
          <cell r="A14252" t="str">
            <v>15.003.0214-A</v>
          </cell>
          <cell r="B14252">
            <v>44.56</v>
          </cell>
        </row>
        <row r="14253">
          <cell r="A14253" t="str">
            <v>15.003.0216-0</v>
          </cell>
          <cell r="B14253">
            <v>55.96</v>
          </cell>
        </row>
        <row r="14254">
          <cell r="A14254" t="str">
            <v>15.003.0216-A</v>
          </cell>
          <cell r="B14254">
            <v>53.9</v>
          </cell>
        </row>
        <row r="14255">
          <cell r="A14255" t="str">
            <v>15.003.0350-0</v>
          </cell>
          <cell r="B14255">
            <v>11.94</v>
          </cell>
        </row>
        <row r="14256">
          <cell r="A14256" t="str">
            <v>15.003.0350-A</v>
          </cell>
          <cell r="B14256">
            <v>10.68</v>
          </cell>
        </row>
        <row r="14257">
          <cell r="A14257" t="str">
            <v>15.003.0351-0</v>
          </cell>
          <cell r="B14257">
            <v>18.760000000000002</v>
          </cell>
        </row>
        <row r="14258">
          <cell r="A14258" t="str">
            <v>15.003.0351-A</v>
          </cell>
          <cell r="B14258">
            <v>16.78</v>
          </cell>
        </row>
        <row r="14259">
          <cell r="A14259" t="str">
            <v>15.003.0352-0</v>
          </cell>
          <cell r="B14259">
            <v>20.46</v>
          </cell>
        </row>
        <row r="14260">
          <cell r="A14260" t="str">
            <v>15.003.0352-A</v>
          </cell>
          <cell r="B14260">
            <v>18.309999999999999</v>
          </cell>
        </row>
        <row r="14261">
          <cell r="A14261" t="str">
            <v>15.003.0353-0</v>
          </cell>
          <cell r="B14261">
            <v>30.7</v>
          </cell>
        </row>
        <row r="14262">
          <cell r="A14262" t="str">
            <v>15.003.0353-A</v>
          </cell>
          <cell r="B14262">
            <v>27.46</v>
          </cell>
        </row>
        <row r="14263">
          <cell r="A14263" t="str">
            <v>15.003.0354-1</v>
          </cell>
          <cell r="B14263">
            <v>34.11</v>
          </cell>
        </row>
        <row r="14264">
          <cell r="A14264" t="str">
            <v>15.003.0354-B</v>
          </cell>
          <cell r="B14264">
            <v>30.51</v>
          </cell>
        </row>
        <row r="14265">
          <cell r="A14265" t="str">
            <v>15.003.0355-0</v>
          </cell>
          <cell r="B14265">
            <v>51.17</v>
          </cell>
        </row>
        <row r="14266">
          <cell r="A14266" t="str">
            <v>15.003.0355-A</v>
          </cell>
          <cell r="B14266">
            <v>45.77</v>
          </cell>
        </row>
        <row r="14267">
          <cell r="A14267" t="str">
            <v>15.003.0356-1</v>
          </cell>
          <cell r="B14267">
            <v>41.33</v>
          </cell>
        </row>
        <row r="14268">
          <cell r="A14268" t="str">
            <v>15.003.0356-B</v>
          </cell>
          <cell r="B14268">
            <v>36.97</v>
          </cell>
        </row>
        <row r="14269">
          <cell r="A14269" t="str">
            <v>15.003.0357-0</v>
          </cell>
          <cell r="B14269">
            <v>62</v>
          </cell>
        </row>
        <row r="14270">
          <cell r="A14270" t="str">
            <v>15.003.0357-A</v>
          </cell>
          <cell r="B14270">
            <v>55.45</v>
          </cell>
        </row>
        <row r="14271">
          <cell r="A14271" t="str">
            <v>15.003.0358-1</v>
          </cell>
          <cell r="B14271">
            <v>54.71</v>
          </cell>
        </row>
        <row r="14272">
          <cell r="A14272" t="str">
            <v>15.003.0358-B</v>
          </cell>
          <cell r="B14272">
            <v>49.57</v>
          </cell>
        </row>
        <row r="14273">
          <cell r="A14273" t="str">
            <v>15.003.0359-0</v>
          </cell>
          <cell r="B14273">
            <v>90.28</v>
          </cell>
        </row>
        <row r="14274">
          <cell r="A14274" t="str">
            <v>15.003.0359-A</v>
          </cell>
          <cell r="B14274">
            <v>81.8</v>
          </cell>
        </row>
        <row r="14275">
          <cell r="A14275" t="str">
            <v>15.003.0360-0</v>
          </cell>
          <cell r="B14275">
            <v>72.72</v>
          </cell>
        </row>
        <row r="14276">
          <cell r="A14276" t="str">
            <v>15.003.0360-A</v>
          </cell>
          <cell r="B14276">
            <v>63.76</v>
          </cell>
        </row>
        <row r="14277">
          <cell r="A14277" t="str">
            <v>15.003.0361-0</v>
          </cell>
          <cell r="B14277">
            <v>106.2</v>
          </cell>
        </row>
        <row r="14278">
          <cell r="A14278" t="str">
            <v>15.003.0361-A</v>
          </cell>
          <cell r="B14278">
            <v>92.76</v>
          </cell>
        </row>
        <row r="14279">
          <cell r="A14279" t="str">
            <v>15.003.0365-0</v>
          </cell>
          <cell r="B14279">
            <v>27.86</v>
          </cell>
        </row>
        <row r="14280">
          <cell r="A14280" t="str">
            <v>15.003.0365-A</v>
          </cell>
          <cell r="B14280">
            <v>24.87</v>
          </cell>
        </row>
        <row r="14281">
          <cell r="A14281" t="str">
            <v>15.003.0370-0</v>
          </cell>
          <cell r="B14281">
            <v>10.37</v>
          </cell>
        </row>
        <row r="14282">
          <cell r="A14282" t="str">
            <v>15.003.0370-A</v>
          </cell>
          <cell r="B14282">
            <v>9.34</v>
          </cell>
        </row>
        <row r="14283">
          <cell r="A14283" t="str">
            <v>15.003.0371-0</v>
          </cell>
          <cell r="B14283">
            <v>11.27</v>
          </cell>
        </row>
        <row r="14284">
          <cell r="A14284" t="str">
            <v>15.003.0371-A</v>
          </cell>
          <cell r="B14284">
            <v>10.24</v>
          </cell>
        </row>
        <row r="14285">
          <cell r="A14285" t="str">
            <v>15.003.0372-0</v>
          </cell>
          <cell r="B14285">
            <v>11.32</v>
          </cell>
        </row>
        <row r="14286">
          <cell r="A14286" t="str">
            <v>15.003.0372-A</v>
          </cell>
          <cell r="B14286">
            <v>10.29</v>
          </cell>
        </row>
        <row r="14287">
          <cell r="A14287" t="str">
            <v>15.003.0373-0</v>
          </cell>
          <cell r="B14287">
            <v>12.21</v>
          </cell>
        </row>
        <row r="14288">
          <cell r="A14288" t="str">
            <v>15.003.0373-A</v>
          </cell>
          <cell r="B14288">
            <v>11.18</v>
          </cell>
        </row>
        <row r="14289">
          <cell r="A14289" t="str">
            <v>15.003.0375-0</v>
          </cell>
          <cell r="B14289">
            <v>52.4</v>
          </cell>
        </row>
        <row r="14290">
          <cell r="A14290" t="str">
            <v>15.003.0375-A</v>
          </cell>
          <cell r="B14290">
            <v>46.42</v>
          </cell>
        </row>
        <row r="14291">
          <cell r="A14291" t="str">
            <v>15.003.0377-0</v>
          </cell>
          <cell r="B14291">
            <v>44.72</v>
          </cell>
        </row>
        <row r="14292">
          <cell r="A14292" t="str">
            <v>15.003.0377-A</v>
          </cell>
          <cell r="B14292">
            <v>38.75</v>
          </cell>
        </row>
        <row r="14293">
          <cell r="A14293" t="str">
            <v>15.003.0379-0</v>
          </cell>
          <cell r="B14293">
            <v>22.4</v>
          </cell>
        </row>
        <row r="14294">
          <cell r="A14294" t="str">
            <v>15.003.0379-A</v>
          </cell>
          <cell r="B14294">
            <v>19.420000000000002</v>
          </cell>
        </row>
        <row r="14295">
          <cell r="A14295" t="str">
            <v>15.003.0380-0</v>
          </cell>
          <cell r="B14295">
            <v>29.96</v>
          </cell>
        </row>
        <row r="14296">
          <cell r="A14296" t="str">
            <v>15.003.0380-A</v>
          </cell>
          <cell r="B14296">
            <v>26.97</v>
          </cell>
        </row>
        <row r="14297">
          <cell r="A14297" t="str">
            <v>15.003.0381-0</v>
          </cell>
          <cell r="B14297">
            <v>24.54</v>
          </cell>
        </row>
        <row r="14298">
          <cell r="A14298" t="str">
            <v>15.003.0381-A</v>
          </cell>
          <cell r="B14298">
            <v>21.55</v>
          </cell>
        </row>
        <row r="14299">
          <cell r="A14299" t="str">
            <v>15.003.0390-0</v>
          </cell>
          <cell r="B14299">
            <v>6.39</v>
          </cell>
        </row>
        <row r="14300">
          <cell r="A14300" t="str">
            <v>15.003.0390-A</v>
          </cell>
          <cell r="B14300">
            <v>5.67</v>
          </cell>
        </row>
        <row r="14301">
          <cell r="A14301" t="str">
            <v>15.003.0391-0</v>
          </cell>
          <cell r="B14301">
            <v>6.74</v>
          </cell>
        </row>
        <row r="14302">
          <cell r="A14302" t="str">
            <v>15.003.0391-A</v>
          </cell>
          <cell r="B14302">
            <v>6.02</v>
          </cell>
        </row>
        <row r="14303">
          <cell r="A14303" t="str">
            <v>15.003.0392-0</v>
          </cell>
          <cell r="B14303">
            <v>6.81</v>
          </cell>
        </row>
        <row r="14304">
          <cell r="A14304" t="str">
            <v>15.003.0392-A</v>
          </cell>
          <cell r="B14304">
            <v>6.1</v>
          </cell>
        </row>
        <row r="14305">
          <cell r="A14305" t="str">
            <v>15.003.0393-0</v>
          </cell>
          <cell r="B14305">
            <v>7.27</v>
          </cell>
        </row>
        <row r="14306">
          <cell r="A14306" t="str">
            <v>15.003.0393-A</v>
          </cell>
          <cell r="B14306">
            <v>6.49</v>
          </cell>
        </row>
        <row r="14307">
          <cell r="A14307" t="str">
            <v>15.003.0394-0</v>
          </cell>
          <cell r="B14307">
            <v>7.49</v>
          </cell>
        </row>
        <row r="14308">
          <cell r="A14308" t="str">
            <v>15.003.0394-A</v>
          </cell>
          <cell r="B14308">
            <v>6.71</v>
          </cell>
        </row>
        <row r="14309">
          <cell r="A14309" t="str">
            <v>15.003.0395-0</v>
          </cell>
          <cell r="B14309">
            <v>7.93</v>
          </cell>
        </row>
        <row r="14310">
          <cell r="A14310" t="str">
            <v>15.003.0395-A</v>
          </cell>
          <cell r="B14310">
            <v>7.1</v>
          </cell>
        </row>
        <row r="14311">
          <cell r="A14311" t="str">
            <v>15.003.0396-0</v>
          </cell>
          <cell r="B14311">
            <v>8.4499999999999993</v>
          </cell>
        </row>
        <row r="14312">
          <cell r="A14312" t="str">
            <v>15.003.0396-A</v>
          </cell>
          <cell r="B14312">
            <v>7.62</v>
          </cell>
        </row>
        <row r="14313">
          <cell r="A14313" t="str">
            <v>15.003.0397-0</v>
          </cell>
          <cell r="B14313">
            <v>8.93</v>
          </cell>
        </row>
        <row r="14314">
          <cell r="A14314" t="str">
            <v>15.003.0397-A</v>
          </cell>
          <cell r="B14314">
            <v>8.0299999999999994</v>
          </cell>
        </row>
        <row r="14315">
          <cell r="A14315" t="str">
            <v>15.003.0398-0</v>
          </cell>
          <cell r="B14315">
            <v>9.32</v>
          </cell>
        </row>
        <row r="14316">
          <cell r="A14316" t="str">
            <v>15.003.0398-A</v>
          </cell>
          <cell r="B14316">
            <v>8.43</v>
          </cell>
        </row>
        <row r="14317">
          <cell r="A14317" t="str">
            <v>15.003.0400-0</v>
          </cell>
          <cell r="B14317">
            <v>188.55</v>
          </cell>
        </row>
        <row r="14318">
          <cell r="A14318" t="str">
            <v>15.003.0400-A</v>
          </cell>
          <cell r="B14318">
            <v>167.99</v>
          </cell>
        </row>
        <row r="14319">
          <cell r="A14319" t="str">
            <v>15.003.0405-0</v>
          </cell>
          <cell r="B14319">
            <v>45.69</v>
          </cell>
        </row>
        <row r="14320">
          <cell r="A14320" t="str">
            <v>15.003.0405-A</v>
          </cell>
          <cell r="B14320">
            <v>40.549999999999997</v>
          </cell>
        </row>
        <row r="14321">
          <cell r="A14321" t="str">
            <v>15.003.0410-0</v>
          </cell>
          <cell r="B14321">
            <v>123.6</v>
          </cell>
        </row>
        <row r="14322">
          <cell r="A14322" t="str">
            <v>15.003.0410-A</v>
          </cell>
          <cell r="B14322">
            <v>113.32</v>
          </cell>
        </row>
        <row r="14323">
          <cell r="A14323" t="str">
            <v>15.003.0415-0</v>
          </cell>
          <cell r="B14323">
            <v>148.91999999999999</v>
          </cell>
        </row>
        <row r="14324">
          <cell r="A14324" t="str">
            <v>15.003.0415-A</v>
          </cell>
          <cell r="B14324">
            <v>129.02000000000001</v>
          </cell>
        </row>
        <row r="14325">
          <cell r="A14325" t="str">
            <v>15.003.0420-0</v>
          </cell>
          <cell r="B14325">
            <v>23.88</v>
          </cell>
        </row>
        <row r="14326">
          <cell r="A14326" t="str">
            <v>15.003.0420-A</v>
          </cell>
          <cell r="B14326">
            <v>20.77</v>
          </cell>
        </row>
        <row r="14327">
          <cell r="A14327" t="str">
            <v>15.003.0421-0</v>
          </cell>
          <cell r="B14327">
            <v>31.84</v>
          </cell>
        </row>
        <row r="14328">
          <cell r="A14328" t="str">
            <v>15.003.0421-A</v>
          </cell>
          <cell r="B14328">
            <v>27.7</v>
          </cell>
        </row>
        <row r="14329">
          <cell r="A14329" t="str">
            <v>15.003.0500-0</v>
          </cell>
          <cell r="B14329">
            <v>42.92</v>
          </cell>
        </row>
        <row r="14330">
          <cell r="A14330" t="str">
            <v>15.003.0500-A</v>
          </cell>
          <cell r="B14330">
            <v>39.83</v>
          </cell>
        </row>
        <row r="14331">
          <cell r="A14331" t="str">
            <v>15.003.0505-0</v>
          </cell>
          <cell r="B14331">
            <v>111.93</v>
          </cell>
        </row>
        <row r="14332">
          <cell r="A14332" t="str">
            <v>15.003.0505-A</v>
          </cell>
          <cell r="B14332">
            <v>107.82</v>
          </cell>
        </row>
        <row r="14333">
          <cell r="A14333" t="str">
            <v>15.003.0510-0</v>
          </cell>
          <cell r="B14333">
            <v>76.06</v>
          </cell>
        </row>
        <row r="14334">
          <cell r="A14334" t="str">
            <v>15.003.0510-A</v>
          </cell>
          <cell r="B14334">
            <v>73.489999999999995</v>
          </cell>
        </row>
        <row r="14335">
          <cell r="A14335" t="str">
            <v>15.003.0515-0</v>
          </cell>
          <cell r="B14335">
            <v>45.71</v>
          </cell>
        </row>
        <row r="14336">
          <cell r="A14336" t="str">
            <v>15.003.0515-A</v>
          </cell>
          <cell r="B14336">
            <v>43.66</v>
          </cell>
        </row>
        <row r="14337">
          <cell r="A14337" t="str">
            <v>15.003.0520-0</v>
          </cell>
          <cell r="B14337">
            <v>29.78</v>
          </cell>
        </row>
        <row r="14338">
          <cell r="A14338" t="str">
            <v>15.003.0520-A</v>
          </cell>
          <cell r="B14338">
            <v>28.86</v>
          </cell>
        </row>
        <row r="14339">
          <cell r="A14339" t="str">
            <v>15.003.0525-0</v>
          </cell>
          <cell r="B14339">
            <v>37.01</v>
          </cell>
        </row>
        <row r="14340">
          <cell r="A14340" t="str">
            <v>15.003.0525-A</v>
          </cell>
          <cell r="B14340">
            <v>35.93</v>
          </cell>
        </row>
        <row r="14341">
          <cell r="A14341" t="str">
            <v>15.003.0530-0</v>
          </cell>
          <cell r="B14341">
            <v>48.83</v>
          </cell>
        </row>
        <row r="14342">
          <cell r="A14342" t="str">
            <v>15.003.0530-A</v>
          </cell>
          <cell r="B14342">
            <v>47.6</v>
          </cell>
        </row>
        <row r="14343">
          <cell r="A14343" t="str">
            <v>15.003.0535-0</v>
          </cell>
          <cell r="B14343">
            <v>59.87</v>
          </cell>
        </row>
        <row r="14344">
          <cell r="A14344" t="str">
            <v>15.003.0535-A</v>
          </cell>
          <cell r="B14344">
            <v>58.47</v>
          </cell>
        </row>
        <row r="14345">
          <cell r="A14345" t="str">
            <v>15.003.0540-0</v>
          </cell>
          <cell r="B14345">
            <v>68.19</v>
          </cell>
        </row>
        <row r="14346">
          <cell r="A14346" t="str">
            <v>15.003.0540-A</v>
          </cell>
          <cell r="B14346">
            <v>66.599999999999994</v>
          </cell>
        </row>
        <row r="14347">
          <cell r="A14347" t="str">
            <v>15.003.0545-0</v>
          </cell>
          <cell r="B14347">
            <v>95.52</v>
          </cell>
        </row>
        <row r="14348">
          <cell r="A14348" t="str">
            <v>15.003.0545-A</v>
          </cell>
          <cell r="B14348">
            <v>93.63</v>
          </cell>
        </row>
        <row r="14349">
          <cell r="A14349" t="str">
            <v>15.003.0550-0</v>
          </cell>
          <cell r="B14349">
            <v>114.63</v>
          </cell>
        </row>
        <row r="14350">
          <cell r="A14350" t="str">
            <v>15.003.0550-A</v>
          </cell>
          <cell r="B14350">
            <v>112.5</v>
          </cell>
        </row>
        <row r="14351">
          <cell r="A14351" t="str">
            <v>15.003.0552-0</v>
          </cell>
          <cell r="B14351">
            <v>132.65</v>
          </cell>
        </row>
        <row r="14352">
          <cell r="A14352" t="str">
            <v>15.003.0552-A</v>
          </cell>
          <cell r="B14352">
            <v>130.38999999999999</v>
          </cell>
        </row>
        <row r="14353">
          <cell r="A14353" t="str">
            <v>15.003.0555-0</v>
          </cell>
          <cell r="B14353">
            <v>182.56</v>
          </cell>
        </row>
        <row r="14354">
          <cell r="A14354" t="str">
            <v>15.003.0555-A</v>
          </cell>
          <cell r="B14354">
            <v>179.88</v>
          </cell>
        </row>
        <row r="14355">
          <cell r="A14355" t="str">
            <v>15.003.0560-0</v>
          </cell>
          <cell r="B14355">
            <v>254.63</v>
          </cell>
        </row>
        <row r="14356">
          <cell r="A14356" t="str">
            <v>15.003.0560-A</v>
          </cell>
          <cell r="B14356">
            <v>251.71</v>
          </cell>
        </row>
        <row r="14357">
          <cell r="A14357" t="str">
            <v>15.003.0565-0</v>
          </cell>
          <cell r="B14357">
            <v>301.7</v>
          </cell>
        </row>
        <row r="14358">
          <cell r="A14358" t="str">
            <v>15.003.0565-A</v>
          </cell>
          <cell r="B14358">
            <v>298.52</v>
          </cell>
        </row>
        <row r="14359">
          <cell r="A14359" t="str">
            <v>15.003.0600-0</v>
          </cell>
          <cell r="B14359">
            <v>148.02000000000001</v>
          </cell>
        </row>
        <row r="14360">
          <cell r="A14360" t="str">
            <v>15.003.0600-A</v>
          </cell>
          <cell r="B14360">
            <v>137.74</v>
          </cell>
        </row>
        <row r="14361">
          <cell r="A14361" t="str">
            <v>15.003.0650-0</v>
          </cell>
          <cell r="B14361">
            <v>140.09</v>
          </cell>
        </row>
        <row r="14362">
          <cell r="A14362" t="str">
            <v>15.003.0650-A</v>
          </cell>
          <cell r="B14362">
            <v>129.81</v>
          </cell>
        </row>
        <row r="14363">
          <cell r="A14363" t="str">
            <v>15.004.0010-0</v>
          </cell>
          <cell r="B14363">
            <v>514.32000000000005</v>
          </cell>
        </row>
        <row r="14364">
          <cell r="A14364" t="str">
            <v>15.004.0010-A</v>
          </cell>
          <cell r="B14364">
            <v>482.76</v>
          </cell>
        </row>
        <row r="14365">
          <cell r="A14365" t="str">
            <v>15.004.0011-0</v>
          </cell>
          <cell r="B14365">
            <v>724.21</v>
          </cell>
        </row>
        <row r="14366">
          <cell r="A14366" t="str">
            <v>15.004.0011-A</v>
          </cell>
          <cell r="B14366">
            <v>685.09</v>
          </cell>
        </row>
        <row r="14367">
          <cell r="A14367" t="str">
            <v>15.004.0012-0</v>
          </cell>
          <cell r="B14367">
            <v>1412.21</v>
          </cell>
        </row>
        <row r="14368">
          <cell r="A14368" t="str">
            <v>15.004.0012-A</v>
          </cell>
          <cell r="B14368">
            <v>1342.59</v>
          </cell>
        </row>
        <row r="14369">
          <cell r="A14369" t="str">
            <v>15.004.0013-0</v>
          </cell>
          <cell r="B14369">
            <v>2028.5</v>
          </cell>
        </row>
        <row r="14370">
          <cell r="A14370" t="str">
            <v>15.004.0013-A</v>
          </cell>
          <cell r="B14370">
            <v>1948.93</v>
          </cell>
        </row>
        <row r="14371">
          <cell r="A14371" t="str">
            <v>15.004.0014-0</v>
          </cell>
          <cell r="B14371">
            <v>2966.77</v>
          </cell>
        </row>
        <row r="14372">
          <cell r="A14372" t="str">
            <v>15.004.0014-A</v>
          </cell>
          <cell r="B14372">
            <v>2871.42</v>
          </cell>
        </row>
        <row r="14373">
          <cell r="A14373" t="str">
            <v>15.004.0023-0</v>
          </cell>
          <cell r="B14373">
            <v>18.190000000000001</v>
          </cell>
        </row>
        <row r="14374">
          <cell r="A14374" t="str">
            <v>15.004.0023-A</v>
          </cell>
          <cell r="B14374">
            <v>16.22</v>
          </cell>
        </row>
        <row r="14375">
          <cell r="A14375" t="str">
            <v>15.004.0024-0</v>
          </cell>
          <cell r="B14375">
            <v>22.02</v>
          </cell>
        </row>
        <row r="14376">
          <cell r="A14376" t="str">
            <v>15.004.0024-A</v>
          </cell>
          <cell r="B14376">
            <v>19.79</v>
          </cell>
        </row>
        <row r="14377">
          <cell r="A14377" t="str">
            <v>15.004.0025-0</v>
          </cell>
          <cell r="B14377">
            <v>27.4</v>
          </cell>
        </row>
        <row r="14378">
          <cell r="A14378" t="str">
            <v>15.004.0025-A</v>
          </cell>
          <cell r="B14378">
            <v>24.91</v>
          </cell>
        </row>
        <row r="14379">
          <cell r="A14379" t="str">
            <v>15.004.0026-0</v>
          </cell>
          <cell r="B14379">
            <v>30.05</v>
          </cell>
        </row>
        <row r="14380">
          <cell r="A14380" t="str">
            <v>15.004.0026-A</v>
          </cell>
          <cell r="B14380">
            <v>27.3</v>
          </cell>
        </row>
        <row r="14381">
          <cell r="A14381" t="str">
            <v>15.004.0027-0</v>
          </cell>
          <cell r="B14381">
            <v>39.729999999999997</v>
          </cell>
        </row>
        <row r="14382">
          <cell r="A14382" t="str">
            <v>15.004.0027-A</v>
          </cell>
          <cell r="B14382">
            <v>36.619999999999997</v>
          </cell>
        </row>
        <row r="14383">
          <cell r="A14383" t="str">
            <v>15.004.0028-0</v>
          </cell>
          <cell r="B14383">
            <v>55.66</v>
          </cell>
        </row>
        <row r="14384">
          <cell r="A14384" t="str">
            <v>15.004.0028-A</v>
          </cell>
          <cell r="B14384">
            <v>52.19</v>
          </cell>
        </row>
        <row r="14385">
          <cell r="A14385" t="str">
            <v>15.004.0045-0</v>
          </cell>
          <cell r="B14385">
            <v>212.16</v>
          </cell>
        </row>
        <row r="14386">
          <cell r="A14386" t="str">
            <v>15.004.0045-A</v>
          </cell>
          <cell r="B14386">
            <v>189.03</v>
          </cell>
        </row>
        <row r="14387">
          <cell r="A14387" t="str">
            <v>15.004.0046-0</v>
          </cell>
          <cell r="B14387">
            <v>358.21</v>
          </cell>
        </row>
        <row r="14388">
          <cell r="A14388" t="str">
            <v>15.004.0046-A</v>
          </cell>
          <cell r="B14388">
            <v>323.13</v>
          </cell>
        </row>
        <row r="14389">
          <cell r="A14389" t="str">
            <v>15.004.0050-0</v>
          </cell>
          <cell r="B14389">
            <v>163.76</v>
          </cell>
        </row>
        <row r="14390">
          <cell r="A14390" t="str">
            <v>15.004.0050-A</v>
          </cell>
          <cell r="B14390">
            <v>147.31</v>
          </cell>
        </row>
        <row r="14391">
          <cell r="A14391" t="str">
            <v>15.004.0051-0</v>
          </cell>
          <cell r="B14391">
            <v>154.65</v>
          </cell>
        </row>
        <row r="14392">
          <cell r="A14392" t="str">
            <v>15.004.0051-A</v>
          </cell>
          <cell r="B14392">
            <v>138.19999999999999</v>
          </cell>
        </row>
        <row r="14393">
          <cell r="A14393" t="str">
            <v>15.004.0053-0</v>
          </cell>
          <cell r="B14393">
            <v>316.3</v>
          </cell>
        </row>
        <row r="14394">
          <cell r="A14394" t="str">
            <v>15.004.0053-A</v>
          </cell>
          <cell r="B14394">
            <v>283.41000000000003</v>
          </cell>
        </row>
        <row r="14395">
          <cell r="A14395" t="str">
            <v>15.004.0055-0</v>
          </cell>
          <cell r="B14395">
            <v>278.43</v>
          </cell>
        </row>
        <row r="14396">
          <cell r="A14396" t="str">
            <v>15.004.0055-A</v>
          </cell>
          <cell r="B14396">
            <v>245.09</v>
          </cell>
        </row>
        <row r="14397">
          <cell r="A14397" t="str">
            <v>15.004.0058-0</v>
          </cell>
          <cell r="B14397">
            <v>276.75</v>
          </cell>
        </row>
        <row r="14398">
          <cell r="A14398" t="str">
            <v>15.004.0058-A</v>
          </cell>
          <cell r="B14398">
            <v>243.41</v>
          </cell>
        </row>
        <row r="14399">
          <cell r="A14399" t="str">
            <v>15.004.0059-0</v>
          </cell>
          <cell r="B14399">
            <v>146.74</v>
          </cell>
        </row>
        <row r="14400">
          <cell r="A14400" t="str">
            <v>15.004.0059-A</v>
          </cell>
          <cell r="B14400">
            <v>128.75</v>
          </cell>
        </row>
        <row r="14401">
          <cell r="A14401" t="str">
            <v>15.004.0060-1</v>
          </cell>
          <cell r="B14401">
            <v>228.19</v>
          </cell>
        </row>
        <row r="14402">
          <cell r="A14402" t="str">
            <v>15.004.0060-B</v>
          </cell>
          <cell r="B14402">
            <v>205.06</v>
          </cell>
        </row>
        <row r="14403">
          <cell r="A14403" t="str">
            <v>15.004.0061-0</v>
          </cell>
          <cell r="B14403">
            <v>293.07</v>
          </cell>
        </row>
        <row r="14404">
          <cell r="A14404" t="str">
            <v>15.004.0061-A</v>
          </cell>
          <cell r="B14404">
            <v>264.8</v>
          </cell>
        </row>
        <row r="14405">
          <cell r="A14405" t="str">
            <v>15.004.0062-0</v>
          </cell>
          <cell r="B14405">
            <v>287.74</v>
          </cell>
        </row>
        <row r="14406">
          <cell r="A14406" t="str">
            <v>15.004.0062-A</v>
          </cell>
          <cell r="B14406">
            <v>259.47000000000003</v>
          </cell>
        </row>
        <row r="14407">
          <cell r="A14407" t="str">
            <v>15.004.0063-0</v>
          </cell>
          <cell r="B14407">
            <v>169</v>
          </cell>
        </row>
        <row r="14408">
          <cell r="A14408" t="str">
            <v>15.004.0063-A</v>
          </cell>
          <cell r="B14408">
            <v>149.63</v>
          </cell>
        </row>
        <row r="14409">
          <cell r="A14409" t="str">
            <v>15.004.0064-0</v>
          </cell>
          <cell r="B14409">
            <v>213.57</v>
          </cell>
        </row>
        <row r="14410">
          <cell r="A14410" t="str">
            <v>15.004.0064-A</v>
          </cell>
          <cell r="B14410">
            <v>189.36</v>
          </cell>
        </row>
        <row r="14411">
          <cell r="A14411" t="str">
            <v>15.004.0065-0</v>
          </cell>
          <cell r="B14411">
            <v>145.97</v>
          </cell>
        </row>
        <row r="14412">
          <cell r="A14412" t="str">
            <v>15.004.0065-A</v>
          </cell>
          <cell r="B14412">
            <v>127.98</v>
          </cell>
        </row>
        <row r="14413">
          <cell r="A14413" t="str">
            <v>15.004.0067-0</v>
          </cell>
          <cell r="B14413">
            <v>162.82</v>
          </cell>
        </row>
        <row r="14414">
          <cell r="A14414" t="str">
            <v>15.004.0067-A</v>
          </cell>
          <cell r="B14414">
            <v>143.58000000000001</v>
          </cell>
        </row>
        <row r="14415">
          <cell r="A14415" t="str">
            <v>15.004.0070-0</v>
          </cell>
          <cell r="B14415">
            <v>228.87</v>
          </cell>
        </row>
        <row r="14416">
          <cell r="A14416" t="str">
            <v>15.004.0070-A</v>
          </cell>
          <cell r="B14416">
            <v>203.59</v>
          </cell>
        </row>
        <row r="14417">
          <cell r="A14417" t="str">
            <v>15.004.0074-0</v>
          </cell>
          <cell r="B14417">
            <v>322.22000000000003</v>
          </cell>
        </row>
        <row r="14418">
          <cell r="A14418" t="str">
            <v>15.004.0074-A</v>
          </cell>
          <cell r="B14418">
            <v>288.8</v>
          </cell>
        </row>
        <row r="14419">
          <cell r="A14419" t="str">
            <v>15.004.0075-0</v>
          </cell>
          <cell r="B14419">
            <v>163.75</v>
          </cell>
        </row>
        <row r="14420">
          <cell r="A14420" t="str">
            <v>15.004.0075-A</v>
          </cell>
          <cell r="B14420">
            <v>144.51</v>
          </cell>
        </row>
        <row r="14421">
          <cell r="A14421" t="str">
            <v>15.004.0076-0</v>
          </cell>
          <cell r="B14421">
            <v>37.049999999999997</v>
          </cell>
        </row>
        <row r="14422">
          <cell r="A14422" t="str">
            <v>15.004.0076-A</v>
          </cell>
          <cell r="B14422">
            <v>35.25</v>
          </cell>
        </row>
        <row r="14423">
          <cell r="A14423" t="str">
            <v>15.004.0080-0</v>
          </cell>
          <cell r="B14423">
            <v>197.43</v>
          </cell>
        </row>
        <row r="14424">
          <cell r="A14424" t="str">
            <v>15.004.0080-A</v>
          </cell>
          <cell r="B14424">
            <v>173.05</v>
          </cell>
        </row>
        <row r="14425">
          <cell r="A14425" t="str">
            <v>15.004.0085-0</v>
          </cell>
          <cell r="B14425">
            <v>195.32</v>
          </cell>
        </row>
        <row r="14426">
          <cell r="A14426" t="str">
            <v>15.004.0085-A</v>
          </cell>
          <cell r="B14426">
            <v>176.08</v>
          </cell>
        </row>
        <row r="14427">
          <cell r="A14427" t="str">
            <v>15.004.0086-0</v>
          </cell>
          <cell r="B14427">
            <v>17.13</v>
          </cell>
        </row>
        <row r="14428">
          <cell r="A14428" t="str">
            <v>15.004.0086-A</v>
          </cell>
          <cell r="B14428">
            <v>15.63</v>
          </cell>
        </row>
        <row r="14429">
          <cell r="A14429" t="str">
            <v>15.004.0090-0</v>
          </cell>
          <cell r="B14429">
            <v>147.81</v>
          </cell>
        </row>
        <row r="14430">
          <cell r="A14430" t="str">
            <v>15.004.0090-A</v>
          </cell>
          <cell r="B14430">
            <v>129.82</v>
          </cell>
        </row>
        <row r="14431">
          <cell r="A14431" t="str">
            <v>15.004.0102-1</v>
          </cell>
          <cell r="B14431">
            <v>339.56</v>
          </cell>
        </row>
        <row r="14432">
          <cell r="A14432" t="str">
            <v>15.004.0102-B</v>
          </cell>
          <cell r="B14432">
            <v>303.64999999999998</v>
          </cell>
        </row>
        <row r="14433">
          <cell r="A14433" t="str">
            <v>15.004.0103-0</v>
          </cell>
          <cell r="B14433">
            <v>293.45</v>
          </cell>
        </row>
        <row r="14434">
          <cell r="A14434" t="str">
            <v>15.004.0103-A</v>
          </cell>
          <cell r="B14434">
            <v>260.11</v>
          </cell>
        </row>
        <row r="14435">
          <cell r="A14435" t="str">
            <v>15.004.0104-0</v>
          </cell>
          <cell r="B14435">
            <v>301.83</v>
          </cell>
        </row>
        <row r="14436">
          <cell r="A14436" t="str">
            <v>15.004.0104-A</v>
          </cell>
          <cell r="B14436">
            <v>268.49</v>
          </cell>
        </row>
        <row r="14437">
          <cell r="A14437" t="str">
            <v>15.004.0105-0</v>
          </cell>
          <cell r="B14437">
            <v>320.32</v>
          </cell>
        </row>
        <row r="14438">
          <cell r="A14438" t="str">
            <v>15.004.0105-A</v>
          </cell>
          <cell r="B14438">
            <v>286.98</v>
          </cell>
        </row>
        <row r="14439">
          <cell r="A14439" t="str">
            <v>15.004.0108-0</v>
          </cell>
          <cell r="B14439">
            <v>282.58999999999997</v>
          </cell>
        </row>
        <row r="14440">
          <cell r="A14440" t="str">
            <v>15.004.0108-A</v>
          </cell>
          <cell r="B14440">
            <v>251.82</v>
          </cell>
        </row>
        <row r="14441">
          <cell r="A14441" t="str">
            <v>15.004.0110-0</v>
          </cell>
          <cell r="B14441">
            <v>275.89</v>
          </cell>
        </row>
        <row r="14442">
          <cell r="A14442" t="str">
            <v>15.004.0110-A</v>
          </cell>
          <cell r="B14442">
            <v>245.12</v>
          </cell>
        </row>
        <row r="14443">
          <cell r="A14443" t="str">
            <v>15.004.0125-0</v>
          </cell>
          <cell r="B14443">
            <v>300.70999999999998</v>
          </cell>
        </row>
        <row r="14444">
          <cell r="A14444" t="str">
            <v>15.004.0125-A</v>
          </cell>
          <cell r="B14444">
            <v>268.39999999999998</v>
          </cell>
        </row>
        <row r="14445">
          <cell r="A14445" t="str">
            <v>15.004.0126-0</v>
          </cell>
          <cell r="B14445">
            <v>274.04000000000002</v>
          </cell>
        </row>
        <row r="14446">
          <cell r="A14446" t="str">
            <v>15.004.0126-A</v>
          </cell>
          <cell r="B14446">
            <v>243.27</v>
          </cell>
        </row>
        <row r="14447">
          <cell r="A14447" t="str">
            <v>15.004.0127-0</v>
          </cell>
          <cell r="B14447">
            <v>267.33999999999997</v>
          </cell>
        </row>
        <row r="14448">
          <cell r="A14448" t="str">
            <v>15.004.0127-A</v>
          </cell>
          <cell r="B14448">
            <v>236.57</v>
          </cell>
        </row>
        <row r="14449">
          <cell r="A14449" t="str">
            <v>15.004.0130-0</v>
          </cell>
          <cell r="B14449">
            <v>289.17</v>
          </cell>
        </row>
        <row r="14450">
          <cell r="A14450" t="str">
            <v>15.004.0130-A</v>
          </cell>
          <cell r="B14450">
            <v>258.39</v>
          </cell>
        </row>
        <row r="14451">
          <cell r="A14451" t="str">
            <v>15.004.0131-0</v>
          </cell>
          <cell r="B14451">
            <v>254.8</v>
          </cell>
        </row>
        <row r="14452">
          <cell r="A14452" t="str">
            <v>15.004.0131-A</v>
          </cell>
          <cell r="B14452">
            <v>226.6</v>
          </cell>
        </row>
        <row r="14453">
          <cell r="A14453" t="str">
            <v>15.004.0133-0</v>
          </cell>
          <cell r="B14453">
            <v>248.1</v>
          </cell>
        </row>
        <row r="14454">
          <cell r="A14454" t="str">
            <v>15.004.0133-A</v>
          </cell>
          <cell r="B14454">
            <v>219.9</v>
          </cell>
        </row>
        <row r="14455">
          <cell r="A14455" t="str">
            <v>15.004.0150-0</v>
          </cell>
          <cell r="B14455">
            <v>228.94</v>
          </cell>
        </row>
        <row r="14456">
          <cell r="A14456" t="str">
            <v>15.004.0150-A</v>
          </cell>
          <cell r="B14456">
            <v>203.66</v>
          </cell>
        </row>
        <row r="14457">
          <cell r="A14457" t="str">
            <v>15.004.0151-0</v>
          </cell>
          <cell r="B14457">
            <v>191.66</v>
          </cell>
        </row>
        <row r="14458">
          <cell r="A14458" t="str">
            <v>15.004.0151-A</v>
          </cell>
          <cell r="B14458">
            <v>171.1</v>
          </cell>
        </row>
        <row r="14459">
          <cell r="A14459" t="str">
            <v>15.004.0160-0</v>
          </cell>
          <cell r="B14459">
            <v>138.51</v>
          </cell>
        </row>
        <row r="14460">
          <cell r="A14460" t="str">
            <v>15.004.0160-A</v>
          </cell>
          <cell r="B14460">
            <v>122.44</v>
          </cell>
        </row>
        <row r="14461">
          <cell r="A14461" t="str">
            <v>15.004.0161-0</v>
          </cell>
          <cell r="B14461">
            <v>179.01</v>
          </cell>
        </row>
        <row r="14462">
          <cell r="A14462" t="str">
            <v>15.004.0161-A</v>
          </cell>
          <cell r="B14462">
            <v>158.47</v>
          </cell>
        </row>
        <row r="14463">
          <cell r="A14463" t="str">
            <v>15.004.0170-0</v>
          </cell>
          <cell r="B14463">
            <v>48.66</v>
          </cell>
        </row>
        <row r="14464">
          <cell r="A14464" t="str">
            <v>15.004.0170-A</v>
          </cell>
          <cell r="B14464">
            <v>43.73</v>
          </cell>
        </row>
        <row r="14465">
          <cell r="A14465" t="str">
            <v>15.004.0175-1</v>
          </cell>
          <cell r="B14465">
            <v>177.29</v>
          </cell>
        </row>
        <row r="14466">
          <cell r="A14466" t="str">
            <v>15.004.0175-B</v>
          </cell>
          <cell r="B14466">
            <v>167.01</v>
          </cell>
        </row>
        <row r="14467">
          <cell r="A14467" t="str">
            <v>15.004.0176-0</v>
          </cell>
          <cell r="B14467">
            <v>109.69</v>
          </cell>
        </row>
        <row r="14468">
          <cell r="A14468" t="str">
            <v>15.004.0176-A</v>
          </cell>
          <cell r="B14468">
            <v>99.42</v>
          </cell>
        </row>
        <row r="14469">
          <cell r="A14469" t="str">
            <v>15.004.0180-0</v>
          </cell>
          <cell r="B14469">
            <v>100.9</v>
          </cell>
        </row>
        <row r="14470">
          <cell r="A14470" t="str">
            <v>15.004.0180-A</v>
          </cell>
          <cell r="B14470">
            <v>95.76</v>
          </cell>
        </row>
        <row r="14471">
          <cell r="A14471" t="str">
            <v>15.004.0181-0</v>
          </cell>
          <cell r="B14471">
            <v>63.57</v>
          </cell>
        </row>
        <row r="14472">
          <cell r="A14472" t="str">
            <v>15.004.0181-A</v>
          </cell>
          <cell r="B14472">
            <v>58.43</v>
          </cell>
        </row>
        <row r="14473">
          <cell r="A14473" t="str">
            <v>15.004.0190-0</v>
          </cell>
          <cell r="B14473">
            <v>43.85</v>
          </cell>
        </row>
        <row r="14474">
          <cell r="A14474" t="str">
            <v>15.004.0190-A</v>
          </cell>
          <cell r="B14474">
            <v>39.74</v>
          </cell>
        </row>
        <row r="14475">
          <cell r="A14475" t="str">
            <v>15.004.0200-0</v>
          </cell>
          <cell r="B14475">
            <v>136.31</v>
          </cell>
        </row>
        <row r="14476">
          <cell r="A14476" t="str">
            <v>15.004.0200-A</v>
          </cell>
          <cell r="B14476">
            <v>126.02</v>
          </cell>
        </row>
        <row r="14477">
          <cell r="A14477" t="str">
            <v>15.004.0202-0</v>
          </cell>
          <cell r="B14477">
            <v>84.03</v>
          </cell>
        </row>
        <row r="14478">
          <cell r="A14478" t="str">
            <v>15.004.0202-A</v>
          </cell>
          <cell r="B14478">
            <v>75.930000000000007</v>
          </cell>
        </row>
        <row r="14479">
          <cell r="A14479" t="str">
            <v>15.004.0204-0</v>
          </cell>
          <cell r="B14479">
            <v>51.1</v>
          </cell>
        </row>
        <row r="14480">
          <cell r="A14480" t="str">
            <v>15.004.0204-A</v>
          </cell>
          <cell r="B14480">
            <v>46.57</v>
          </cell>
        </row>
        <row r="14481">
          <cell r="A14481" t="str">
            <v>15.004.0210-0</v>
          </cell>
          <cell r="B14481">
            <v>23.92</v>
          </cell>
        </row>
        <row r="14482">
          <cell r="A14482" t="str">
            <v>15.004.0210-A</v>
          </cell>
          <cell r="B14482">
            <v>21.86</v>
          </cell>
        </row>
        <row r="14483">
          <cell r="A14483" t="str">
            <v>15.004.0212-0</v>
          </cell>
          <cell r="B14483">
            <v>19.75</v>
          </cell>
        </row>
        <row r="14484">
          <cell r="A14484" t="str">
            <v>15.004.0212-A</v>
          </cell>
          <cell r="B14484">
            <v>18.21</v>
          </cell>
        </row>
        <row r="14485">
          <cell r="A14485" t="str">
            <v>15.004.0220-0</v>
          </cell>
          <cell r="B14485">
            <v>144.08000000000001</v>
          </cell>
        </row>
        <row r="14486">
          <cell r="A14486" t="str">
            <v>15.004.0220-A</v>
          </cell>
          <cell r="B14486">
            <v>133.79</v>
          </cell>
        </row>
        <row r="14487">
          <cell r="A14487" t="str">
            <v>15.004.0222-0</v>
          </cell>
          <cell r="B14487">
            <v>104.38</v>
          </cell>
        </row>
        <row r="14488">
          <cell r="A14488" t="str">
            <v>15.004.0222-A</v>
          </cell>
          <cell r="B14488">
            <v>95.11</v>
          </cell>
        </row>
        <row r="14489">
          <cell r="A14489" t="str">
            <v>15.004.0224-0</v>
          </cell>
          <cell r="B14489">
            <v>54.7</v>
          </cell>
        </row>
        <row r="14490">
          <cell r="A14490" t="str">
            <v>15.004.0224-A</v>
          </cell>
          <cell r="B14490">
            <v>50.17</v>
          </cell>
        </row>
        <row r="14491">
          <cell r="A14491" t="str">
            <v>15.004.0250-0</v>
          </cell>
          <cell r="B14491">
            <v>240.67</v>
          </cell>
        </row>
        <row r="14492">
          <cell r="A14492" t="str">
            <v>15.004.0250-A</v>
          </cell>
          <cell r="B14492">
            <v>217.96</v>
          </cell>
        </row>
        <row r="14493">
          <cell r="A14493" t="str">
            <v>15.004.0251-0</v>
          </cell>
          <cell r="B14493">
            <v>327.18</v>
          </cell>
        </row>
        <row r="14494">
          <cell r="A14494" t="str">
            <v>15.004.0251-A</v>
          </cell>
          <cell r="B14494">
            <v>294.19</v>
          </cell>
        </row>
        <row r="14495">
          <cell r="A14495" t="str">
            <v>15.004.0255-0</v>
          </cell>
          <cell r="B14495">
            <v>286.11</v>
          </cell>
        </row>
        <row r="14496">
          <cell r="A14496" t="str">
            <v>15.004.0255-A</v>
          </cell>
          <cell r="B14496">
            <v>260.41000000000003</v>
          </cell>
        </row>
        <row r="14497">
          <cell r="A14497" t="str">
            <v>15.004.0300-0</v>
          </cell>
          <cell r="B14497">
            <v>4.6500000000000004</v>
          </cell>
        </row>
        <row r="14498">
          <cell r="A14498" t="str">
            <v>15.004.0300-A</v>
          </cell>
          <cell r="B14498">
            <v>4.6500000000000004</v>
          </cell>
        </row>
        <row r="14499">
          <cell r="A14499" t="str">
            <v>15.004.0305-0</v>
          </cell>
          <cell r="B14499">
            <v>1.53</v>
          </cell>
        </row>
        <row r="14500">
          <cell r="A14500" t="str">
            <v>15.004.0305-A</v>
          </cell>
          <cell r="B14500">
            <v>1.53</v>
          </cell>
        </row>
        <row r="14501">
          <cell r="A14501" t="str">
            <v>15.004.0310-0</v>
          </cell>
          <cell r="B14501">
            <v>7.92</v>
          </cell>
        </row>
        <row r="14502">
          <cell r="A14502" t="str">
            <v>15.004.0310-A</v>
          </cell>
          <cell r="B14502">
            <v>7.92</v>
          </cell>
        </row>
        <row r="14503">
          <cell r="A14503" t="str">
            <v>15.004.0315-0</v>
          </cell>
          <cell r="B14503">
            <v>2.7</v>
          </cell>
        </row>
        <row r="14504">
          <cell r="A14504" t="str">
            <v>15.004.0315-A</v>
          </cell>
          <cell r="B14504">
            <v>2.7</v>
          </cell>
        </row>
        <row r="14505">
          <cell r="A14505" t="str">
            <v>15.004.0320-0</v>
          </cell>
          <cell r="B14505">
            <v>4.54</v>
          </cell>
        </row>
        <row r="14506">
          <cell r="A14506" t="str">
            <v>15.004.0320-A</v>
          </cell>
          <cell r="B14506">
            <v>4.54</v>
          </cell>
        </row>
        <row r="14507">
          <cell r="A14507" t="str">
            <v>15.004.0325-0</v>
          </cell>
          <cell r="B14507">
            <v>23.18</v>
          </cell>
        </row>
        <row r="14508">
          <cell r="A14508" t="str">
            <v>15.004.0325-A</v>
          </cell>
          <cell r="B14508">
            <v>23.18</v>
          </cell>
        </row>
        <row r="14509">
          <cell r="A14509" t="str">
            <v>15.004.0330-0</v>
          </cell>
          <cell r="B14509">
            <v>17.82</v>
          </cell>
        </row>
        <row r="14510">
          <cell r="A14510" t="str">
            <v>15.004.0330-A</v>
          </cell>
          <cell r="B14510">
            <v>17.82</v>
          </cell>
        </row>
        <row r="14511">
          <cell r="A14511" t="str">
            <v>15.004.0335-0</v>
          </cell>
          <cell r="B14511">
            <v>12.78</v>
          </cell>
        </row>
        <row r="14512">
          <cell r="A14512" t="str">
            <v>15.004.0335-A</v>
          </cell>
          <cell r="B14512">
            <v>12.78</v>
          </cell>
        </row>
        <row r="14513">
          <cell r="A14513" t="str">
            <v>15.004.0500-0</v>
          </cell>
          <cell r="B14513">
            <v>85.27</v>
          </cell>
        </row>
        <row r="14514">
          <cell r="A14514" t="str">
            <v>15.004.0500-A</v>
          </cell>
          <cell r="B14514">
            <v>81.44</v>
          </cell>
        </row>
        <row r="14515">
          <cell r="A14515" t="str">
            <v>15.004.0505-0</v>
          </cell>
          <cell r="B14515">
            <v>136.38999999999999</v>
          </cell>
        </row>
        <row r="14516">
          <cell r="A14516" t="str">
            <v>15.004.0505-A</v>
          </cell>
          <cell r="B14516">
            <v>131.94999999999999</v>
          </cell>
        </row>
        <row r="14517">
          <cell r="A14517" t="str">
            <v>15.004.0600-0</v>
          </cell>
          <cell r="B14517">
            <v>45.27</v>
          </cell>
        </row>
        <row r="14518">
          <cell r="A14518" t="str">
            <v>15.004.0600-A</v>
          </cell>
          <cell r="B14518">
            <v>45.01</v>
          </cell>
        </row>
        <row r="14519">
          <cell r="A14519" t="str">
            <v>15.004.0620-0</v>
          </cell>
          <cell r="B14519">
            <v>79.62</v>
          </cell>
        </row>
        <row r="14520">
          <cell r="A14520" t="str">
            <v>15.004.0620-A</v>
          </cell>
          <cell r="B14520">
            <v>79.36</v>
          </cell>
        </row>
        <row r="14521">
          <cell r="A14521" t="str">
            <v>15.004.0640-0</v>
          </cell>
          <cell r="B14521">
            <v>128.58000000000001</v>
          </cell>
        </row>
        <row r="14522">
          <cell r="A14522" t="str">
            <v>15.004.0640-A</v>
          </cell>
          <cell r="B14522">
            <v>128.32</v>
          </cell>
        </row>
        <row r="14523">
          <cell r="A14523" t="str">
            <v>15.004.0700-0</v>
          </cell>
          <cell r="B14523">
            <v>3.55</v>
          </cell>
        </row>
        <row r="14524">
          <cell r="A14524" t="str">
            <v>15.004.0700-A</v>
          </cell>
          <cell r="B14524">
            <v>3.1</v>
          </cell>
        </row>
        <row r="14525">
          <cell r="A14525" t="str">
            <v>15.004.0705-0</v>
          </cell>
          <cell r="B14525">
            <v>4.68</v>
          </cell>
        </row>
        <row r="14526">
          <cell r="A14526" t="str">
            <v>15.004.0705-A</v>
          </cell>
          <cell r="B14526">
            <v>4.08</v>
          </cell>
        </row>
        <row r="14527">
          <cell r="A14527" t="str">
            <v>15.004.0710-0</v>
          </cell>
          <cell r="B14527">
            <v>7.02</v>
          </cell>
        </row>
        <row r="14528">
          <cell r="A14528" t="str">
            <v>15.004.0710-A</v>
          </cell>
          <cell r="B14528">
            <v>6.12</v>
          </cell>
        </row>
        <row r="14529">
          <cell r="A14529" t="str">
            <v>15.004.0715-0</v>
          </cell>
          <cell r="B14529">
            <v>9.2899999999999991</v>
          </cell>
        </row>
        <row r="14530">
          <cell r="A14530" t="str">
            <v>15.004.0715-A</v>
          </cell>
          <cell r="B14530">
            <v>8.09</v>
          </cell>
        </row>
        <row r="14531">
          <cell r="A14531" t="str">
            <v>15.004.0720-0</v>
          </cell>
          <cell r="B14531">
            <v>18.23</v>
          </cell>
        </row>
        <row r="14532">
          <cell r="A14532" t="str">
            <v>15.004.0720-A</v>
          </cell>
          <cell r="B14532">
            <v>15.84</v>
          </cell>
        </row>
        <row r="14533">
          <cell r="A14533" t="str">
            <v>15.005.0010-0</v>
          </cell>
          <cell r="B14533">
            <v>258.33</v>
          </cell>
        </row>
        <row r="14534">
          <cell r="A14534" t="str">
            <v>15.005.0010-A</v>
          </cell>
          <cell r="B14534">
            <v>242.91</v>
          </cell>
        </row>
        <row r="14535">
          <cell r="A14535" t="str">
            <v>15.005.0020-0</v>
          </cell>
          <cell r="B14535">
            <v>408.61</v>
          </cell>
        </row>
        <row r="14536">
          <cell r="A14536" t="str">
            <v>15.005.0020-A</v>
          </cell>
          <cell r="B14536">
            <v>382.91</v>
          </cell>
        </row>
        <row r="14537">
          <cell r="A14537" t="str">
            <v>15.005.0030-0</v>
          </cell>
          <cell r="B14537">
            <v>238.05</v>
          </cell>
        </row>
        <row r="14538">
          <cell r="A14538" t="str">
            <v>15.005.0030-A</v>
          </cell>
          <cell r="B14538">
            <v>217.49</v>
          </cell>
        </row>
        <row r="14539">
          <cell r="A14539" t="str">
            <v>15.005.0040-1</v>
          </cell>
          <cell r="B14539">
            <v>249.08</v>
          </cell>
        </row>
        <row r="14540">
          <cell r="A14540" t="str">
            <v>15.005.0040-B</v>
          </cell>
          <cell r="B14540">
            <v>236.23</v>
          </cell>
        </row>
        <row r="14541">
          <cell r="A14541" t="str">
            <v>15.005.0050-0</v>
          </cell>
          <cell r="B14541">
            <v>281.60000000000002</v>
          </cell>
        </row>
        <row r="14542">
          <cell r="A14542" t="str">
            <v>15.005.0050-A</v>
          </cell>
          <cell r="B14542">
            <v>267.47000000000003</v>
          </cell>
        </row>
        <row r="14543">
          <cell r="A14543" t="str">
            <v>15.005.0060-0</v>
          </cell>
          <cell r="B14543">
            <v>281.27</v>
          </cell>
        </row>
        <row r="14544">
          <cell r="A14544" t="str">
            <v>15.005.0060-A</v>
          </cell>
          <cell r="B14544">
            <v>258.89</v>
          </cell>
        </row>
        <row r="14545">
          <cell r="A14545" t="str">
            <v>15.005.0070-0</v>
          </cell>
          <cell r="B14545">
            <v>257.16000000000003</v>
          </cell>
        </row>
        <row r="14546">
          <cell r="A14546" t="str">
            <v>15.005.0070-A</v>
          </cell>
          <cell r="B14546">
            <v>243.23</v>
          </cell>
        </row>
        <row r="14547">
          <cell r="A14547" t="str">
            <v>15.005.0100-0</v>
          </cell>
          <cell r="B14547">
            <v>68.63</v>
          </cell>
        </row>
        <row r="14548">
          <cell r="A14548" t="str">
            <v>15.005.0100-A</v>
          </cell>
          <cell r="B14548">
            <v>63.74</v>
          </cell>
        </row>
        <row r="14549">
          <cell r="A14549" t="str">
            <v>15.005.0110-0</v>
          </cell>
          <cell r="B14549">
            <v>112.49</v>
          </cell>
        </row>
        <row r="14550">
          <cell r="A14550" t="str">
            <v>15.005.0110-A</v>
          </cell>
          <cell r="B14550">
            <v>107.23</v>
          </cell>
        </row>
        <row r="14551">
          <cell r="A14551" t="str">
            <v>15.005.0120-0</v>
          </cell>
          <cell r="B14551">
            <v>117.15</v>
          </cell>
        </row>
        <row r="14552">
          <cell r="A14552" t="str">
            <v>15.005.0120-A</v>
          </cell>
          <cell r="B14552">
            <v>111.53</v>
          </cell>
        </row>
        <row r="14553">
          <cell r="A14553" t="str">
            <v>15.005.0130-0</v>
          </cell>
          <cell r="B14553">
            <v>150.22999999999999</v>
          </cell>
        </row>
        <row r="14554">
          <cell r="A14554" t="str">
            <v>15.005.0130-A</v>
          </cell>
          <cell r="B14554">
            <v>143.78</v>
          </cell>
        </row>
        <row r="14555">
          <cell r="A14555" t="str">
            <v>15.005.0140-0</v>
          </cell>
          <cell r="B14555">
            <v>198.27</v>
          </cell>
        </row>
        <row r="14556">
          <cell r="A14556" t="str">
            <v>15.005.0140-A</v>
          </cell>
          <cell r="B14556">
            <v>191.41</v>
          </cell>
        </row>
        <row r="14557">
          <cell r="A14557" t="str">
            <v>15.005.0200-0</v>
          </cell>
          <cell r="B14557">
            <v>427.45</v>
          </cell>
        </row>
        <row r="14558">
          <cell r="A14558" t="str">
            <v>15.005.0200-A</v>
          </cell>
          <cell r="B14558">
            <v>399.94</v>
          </cell>
        </row>
        <row r="14559">
          <cell r="A14559" t="str">
            <v>15.005.0201-0</v>
          </cell>
          <cell r="B14559">
            <v>471.21</v>
          </cell>
        </row>
        <row r="14560">
          <cell r="A14560" t="str">
            <v>15.005.0201-A</v>
          </cell>
          <cell r="B14560">
            <v>443.69</v>
          </cell>
        </row>
        <row r="14561">
          <cell r="A14561" t="str">
            <v>15.005.0202-0</v>
          </cell>
          <cell r="B14561">
            <v>900.88</v>
          </cell>
        </row>
        <row r="14562">
          <cell r="A14562" t="str">
            <v>15.005.0202-A</v>
          </cell>
          <cell r="B14562">
            <v>851.35</v>
          </cell>
        </row>
        <row r="14563">
          <cell r="A14563" t="str">
            <v>15.005.0203-0</v>
          </cell>
          <cell r="B14563">
            <v>1479.62</v>
          </cell>
        </row>
        <row r="14564">
          <cell r="A14564" t="str">
            <v>15.005.0203-A</v>
          </cell>
          <cell r="B14564">
            <v>1422.39</v>
          </cell>
        </row>
        <row r="14565">
          <cell r="A14565" t="str">
            <v>15.005.0204-0</v>
          </cell>
          <cell r="B14565">
            <v>973.71</v>
          </cell>
        </row>
        <row r="14566">
          <cell r="A14566" t="str">
            <v>15.005.0204-A</v>
          </cell>
          <cell r="B14566">
            <v>924.18</v>
          </cell>
        </row>
        <row r="14567">
          <cell r="A14567" t="str">
            <v>15.005.0205-0</v>
          </cell>
          <cell r="B14567">
            <v>1594.97</v>
          </cell>
        </row>
        <row r="14568">
          <cell r="A14568" t="str">
            <v>15.005.0205-A</v>
          </cell>
          <cell r="B14568">
            <v>1537.75</v>
          </cell>
        </row>
        <row r="14569">
          <cell r="A14569" t="str">
            <v>15.005.0206-0</v>
          </cell>
          <cell r="B14569">
            <v>1724.63</v>
          </cell>
        </row>
        <row r="14570">
          <cell r="A14570" t="str">
            <v>15.005.0206-A</v>
          </cell>
          <cell r="B14570">
            <v>1643.69</v>
          </cell>
        </row>
        <row r="14571">
          <cell r="A14571" t="str">
            <v>15.005.0207-0</v>
          </cell>
          <cell r="B14571">
            <v>1836.39</v>
          </cell>
        </row>
        <row r="14572">
          <cell r="A14572" t="str">
            <v>15.005.0207-A</v>
          </cell>
          <cell r="B14572">
            <v>1755.45</v>
          </cell>
        </row>
        <row r="14573">
          <cell r="A14573" t="str">
            <v>15.005.0208-0</v>
          </cell>
          <cell r="B14573">
            <v>2408.27</v>
          </cell>
        </row>
        <row r="14574">
          <cell r="A14574" t="str">
            <v>15.005.0208-A</v>
          </cell>
          <cell r="B14574">
            <v>2317.25</v>
          </cell>
        </row>
        <row r="14575">
          <cell r="A14575" t="str">
            <v>15.005.0209-0</v>
          </cell>
          <cell r="B14575">
            <v>2482.63</v>
          </cell>
        </row>
        <row r="14576">
          <cell r="A14576" t="str">
            <v>15.005.0209-A</v>
          </cell>
          <cell r="B14576">
            <v>2391.61</v>
          </cell>
        </row>
        <row r="14577">
          <cell r="A14577" t="str">
            <v>15.005.0253-0</v>
          </cell>
          <cell r="B14577">
            <v>39.979999999999997</v>
          </cell>
        </row>
        <row r="14578">
          <cell r="A14578" t="str">
            <v>15.005.0253-A</v>
          </cell>
          <cell r="B14578">
            <v>37.01</v>
          </cell>
        </row>
        <row r="14579">
          <cell r="A14579" t="str">
            <v>15.005.0255-0</v>
          </cell>
          <cell r="B14579">
            <v>159.22</v>
          </cell>
        </row>
        <row r="14580">
          <cell r="A14580" t="str">
            <v>15.005.0255-A</v>
          </cell>
          <cell r="B14580">
            <v>148.91999999999999</v>
          </cell>
        </row>
        <row r="14581">
          <cell r="A14581" t="str">
            <v>15.005.0260-0</v>
          </cell>
          <cell r="B14581">
            <v>182.77</v>
          </cell>
        </row>
        <row r="14582">
          <cell r="A14582" t="str">
            <v>15.005.0260-A</v>
          </cell>
          <cell r="B14582">
            <v>172.47</v>
          </cell>
        </row>
        <row r="14583">
          <cell r="A14583" t="str">
            <v>15.005.0275-0</v>
          </cell>
          <cell r="B14583">
            <v>38.799999999999997</v>
          </cell>
        </row>
        <row r="14584">
          <cell r="A14584" t="str">
            <v>15.005.0275-A</v>
          </cell>
          <cell r="B14584">
            <v>35.82</v>
          </cell>
        </row>
        <row r="14585">
          <cell r="A14585" t="str">
            <v>15.005.0278-0</v>
          </cell>
          <cell r="B14585">
            <v>25.29</v>
          </cell>
        </row>
        <row r="14586">
          <cell r="A14586" t="str">
            <v>15.005.0278-A</v>
          </cell>
          <cell r="B14586">
            <v>22.91</v>
          </cell>
        </row>
        <row r="14587">
          <cell r="A14587" t="str">
            <v>15.005.0280-0</v>
          </cell>
          <cell r="B14587">
            <v>39.94</v>
          </cell>
        </row>
        <row r="14588">
          <cell r="A14588" t="str">
            <v>15.005.0280-A</v>
          </cell>
          <cell r="B14588">
            <v>36.96</v>
          </cell>
        </row>
        <row r="14589">
          <cell r="A14589" t="str">
            <v>15.006.0010-0</v>
          </cell>
          <cell r="B14589">
            <v>730.37</v>
          </cell>
        </row>
        <row r="14590">
          <cell r="A14590" t="str">
            <v>15.006.0010-A</v>
          </cell>
          <cell r="B14590">
            <v>724.2</v>
          </cell>
        </row>
        <row r="14591">
          <cell r="A14591" t="str">
            <v>15.006.0012-0</v>
          </cell>
          <cell r="B14591">
            <v>722.68</v>
          </cell>
        </row>
        <row r="14592">
          <cell r="A14592" t="str">
            <v>15.006.0012-A</v>
          </cell>
          <cell r="B14592">
            <v>717.54</v>
          </cell>
        </row>
        <row r="14593">
          <cell r="A14593" t="str">
            <v>15.006.0015-0</v>
          </cell>
          <cell r="B14593">
            <v>192.46</v>
          </cell>
        </row>
        <row r="14594">
          <cell r="A14594" t="str">
            <v>15.006.0015-A</v>
          </cell>
          <cell r="B14594">
            <v>191.86</v>
          </cell>
        </row>
        <row r="14595">
          <cell r="A14595" t="str">
            <v>15.006.0016-0</v>
          </cell>
          <cell r="B14595">
            <v>383.81</v>
          </cell>
        </row>
        <row r="14596">
          <cell r="A14596" t="str">
            <v>15.006.0016-A</v>
          </cell>
          <cell r="B14596">
            <v>382.76</v>
          </cell>
        </row>
        <row r="14597">
          <cell r="A14597" t="str">
            <v>15.006.0035-0</v>
          </cell>
          <cell r="B14597">
            <v>5955.96</v>
          </cell>
        </row>
        <row r="14598">
          <cell r="A14598" t="str">
            <v>15.006.0035-A</v>
          </cell>
          <cell r="B14598">
            <v>5910.54</v>
          </cell>
        </row>
        <row r="14599">
          <cell r="A14599" t="str">
            <v>15.006.0040-0</v>
          </cell>
          <cell r="B14599">
            <v>915.63</v>
          </cell>
        </row>
        <row r="14600">
          <cell r="A14600" t="str">
            <v>15.006.0040-A</v>
          </cell>
          <cell r="B14600">
            <v>870.21</v>
          </cell>
        </row>
        <row r="14601">
          <cell r="A14601" t="str">
            <v>15.006.0045-0</v>
          </cell>
          <cell r="B14601">
            <v>1175.52</v>
          </cell>
        </row>
        <row r="14602">
          <cell r="A14602" t="str">
            <v>15.006.0045-A</v>
          </cell>
          <cell r="B14602">
            <v>1108.6099999999999</v>
          </cell>
        </row>
        <row r="14603">
          <cell r="A14603" t="str">
            <v>15.007.0204-0</v>
          </cell>
          <cell r="B14603">
            <v>70.2</v>
          </cell>
        </row>
        <row r="14604">
          <cell r="A14604" t="str">
            <v>15.007.0204-A</v>
          </cell>
          <cell r="B14604">
            <v>68.760000000000005</v>
          </cell>
        </row>
        <row r="14605">
          <cell r="A14605" t="str">
            <v>15.007.0206-0</v>
          </cell>
          <cell r="B14605">
            <v>57.31</v>
          </cell>
        </row>
        <row r="14606">
          <cell r="A14606" t="str">
            <v>15.007.0206-A</v>
          </cell>
          <cell r="B14606">
            <v>56.02</v>
          </cell>
        </row>
        <row r="14607">
          <cell r="A14607" t="str">
            <v>15.007.0208-0</v>
          </cell>
          <cell r="B14607">
            <v>50.04</v>
          </cell>
        </row>
        <row r="14608">
          <cell r="A14608" t="str">
            <v>15.007.0208-A</v>
          </cell>
          <cell r="B14608">
            <v>48.6</v>
          </cell>
        </row>
        <row r="14609">
          <cell r="A14609" t="str">
            <v>15.007.0209-0</v>
          </cell>
          <cell r="B14609">
            <v>35.31</v>
          </cell>
        </row>
        <row r="14610">
          <cell r="A14610" t="str">
            <v>15.007.0209-A</v>
          </cell>
          <cell r="B14610">
            <v>34.020000000000003</v>
          </cell>
        </row>
        <row r="14611">
          <cell r="A14611" t="str">
            <v>15.007.0210-0</v>
          </cell>
          <cell r="B14611">
            <v>953.51</v>
          </cell>
        </row>
        <row r="14612">
          <cell r="A14612" t="str">
            <v>15.007.0210-A</v>
          </cell>
          <cell r="B14612">
            <v>900.44</v>
          </cell>
        </row>
        <row r="14613">
          <cell r="A14613" t="str">
            <v>15.007.0214-0</v>
          </cell>
          <cell r="B14613">
            <v>24.47</v>
          </cell>
        </row>
        <row r="14614">
          <cell r="A14614" t="str">
            <v>15.007.0214-A</v>
          </cell>
          <cell r="B14614">
            <v>22.41</v>
          </cell>
        </row>
        <row r="14615">
          <cell r="A14615" t="str">
            <v>15.007.0216-0</v>
          </cell>
          <cell r="B14615">
            <v>31.73</v>
          </cell>
        </row>
        <row r="14616">
          <cell r="A14616" t="str">
            <v>15.007.0216-A</v>
          </cell>
          <cell r="B14616">
            <v>29.16</v>
          </cell>
        </row>
        <row r="14617">
          <cell r="A14617" t="str">
            <v>15.007.0218-0</v>
          </cell>
          <cell r="B14617">
            <v>13.28</v>
          </cell>
        </row>
        <row r="14618">
          <cell r="A14618" t="str">
            <v>15.007.0218-A</v>
          </cell>
          <cell r="B14618">
            <v>11.74</v>
          </cell>
        </row>
        <row r="14619">
          <cell r="A14619" t="str">
            <v>15.007.0250-0</v>
          </cell>
          <cell r="B14619">
            <v>30292.92</v>
          </cell>
        </row>
        <row r="14620">
          <cell r="A14620" t="str">
            <v>15.007.0250-A</v>
          </cell>
          <cell r="B14620">
            <v>30272.36</v>
          </cell>
        </row>
        <row r="14621">
          <cell r="A14621" t="str">
            <v>15.007.0280-0</v>
          </cell>
          <cell r="B14621">
            <v>1309.98</v>
          </cell>
        </row>
        <row r="14622">
          <cell r="A14622" t="str">
            <v>15.007.0280-A</v>
          </cell>
          <cell r="B14622">
            <v>1304.8399999999999</v>
          </cell>
        </row>
        <row r="14623">
          <cell r="A14623" t="str">
            <v>15.007.0285-0</v>
          </cell>
          <cell r="B14623">
            <v>715.48</v>
          </cell>
        </row>
        <row r="14624">
          <cell r="A14624" t="str">
            <v>15.007.0285-A</v>
          </cell>
          <cell r="B14624">
            <v>710.34</v>
          </cell>
        </row>
        <row r="14625">
          <cell r="A14625" t="str">
            <v>15.007.0290-0</v>
          </cell>
          <cell r="B14625">
            <v>1952.22</v>
          </cell>
        </row>
        <row r="14626">
          <cell r="A14626" t="str">
            <v>15.007.0290-A</v>
          </cell>
          <cell r="B14626">
            <v>1947.08</v>
          </cell>
        </row>
        <row r="14627">
          <cell r="A14627" t="str">
            <v>15.007.0295-0</v>
          </cell>
          <cell r="B14627">
            <v>1487.69</v>
          </cell>
        </row>
        <row r="14628">
          <cell r="A14628" t="str">
            <v>15.007.0295-A</v>
          </cell>
          <cell r="B14628">
            <v>1482.55</v>
          </cell>
        </row>
        <row r="14629">
          <cell r="A14629" t="str">
            <v>15.007.0334-0</v>
          </cell>
          <cell r="B14629">
            <v>169.95</v>
          </cell>
        </row>
        <row r="14630">
          <cell r="A14630" t="str">
            <v>15.007.0334-A</v>
          </cell>
          <cell r="B14630">
            <v>169.95</v>
          </cell>
        </row>
        <row r="14631">
          <cell r="A14631" t="str">
            <v>15.007.0338-0</v>
          </cell>
          <cell r="B14631">
            <v>242.24</v>
          </cell>
        </row>
        <row r="14632">
          <cell r="A14632" t="str">
            <v>15.007.0338-A</v>
          </cell>
          <cell r="B14632">
            <v>231.96</v>
          </cell>
        </row>
        <row r="14633">
          <cell r="A14633" t="str">
            <v>15.007.0340-0</v>
          </cell>
          <cell r="B14633">
            <v>49.05</v>
          </cell>
        </row>
        <row r="14634">
          <cell r="A14634" t="str">
            <v>15.007.0340-A</v>
          </cell>
          <cell r="B14634">
            <v>47.25</v>
          </cell>
        </row>
        <row r="14635">
          <cell r="A14635" t="str">
            <v>15.007.0345-0</v>
          </cell>
          <cell r="B14635">
            <v>25.6</v>
          </cell>
        </row>
        <row r="14636">
          <cell r="A14636" t="str">
            <v>15.007.0345-A</v>
          </cell>
          <cell r="B14636">
            <v>24.57</v>
          </cell>
        </row>
        <row r="14637">
          <cell r="A14637" t="str">
            <v>15.007.0347-0</v>
          </cell>
          <cell r="B14637">
            <v>92.16</v>
          </cell>
        </row>
        <row r="14638">
          <cell r="A14638" t="str">
            <v>15.007.0347-A</v>
          </cell>
          <cell r="B14638">
            <v>89.59</v>
          </cell>
        </row>
        <row r="14639">
          <cell r="A14639" t="str">
            <v>15.007.0350-0</v>
          </cell>
          <cell r="B14639">
            <v>1011.84</v>
          </cell>
        </row>
        <row r="14640">
          <cell r="A14640" t="str">
            <v>15.007.0350-A</v>
          </cell>
          <cell r="B14640">
            <v>970.72</v>
          </cell>
        </row>
        <row r="14641">
          <cell r="A14641" t="str">
            <v>15.007.0351-0</v>
          </cell>
          <cell r="B14641">
            <v>422.46</v>
          </cell>
        </row>
        <row r="14642">
          <cell r="A14642" t="str">
            <v>15.007.0351-A</v>
          </cell>
          <cell r="B14642">
            <v>391.62</v>
          </cell>
        </row>
        <row r="14643">
          <cell r="A14643" t="str">
            <v>15.007.0357-0</v>
          </cell>
          <cell r="B14643">
            <v>254.78</v>
          </cell>
        </row>
        <row r="14644">
          <cell r="A14644" t="str">
            <v>15.007.0357-A</v>
          </cell>
          <cell r="B14644">
            <v>249.64</v>
          </cell>
        </row>
        <row r="14645">
          <cell r="A14645" t="str">
            <v>15.007.0359-0</v>
          </cell>
          <cell r="B14645">
            <v>552.99</v>
          </cell>
        </row>
        <row r="14646">
          <cell r="A14646" t="str">
            <v>15.007.0359-A</v>
          </cell>
          <cell r="B14646">
            <v>511.87</v>
          </cell>
        </row>
        <row r="14647">
          <cell r="A14647" t="str">
            <v>15.007.0400-0</v>
          </cell>
          <cell r="B14647">
            <v>87.97</v>
          </cell>
        </row>
        <row r="14648">
          <cell r="A14648" t="str">
            <v>15.007.0400-A</v>
          </cell>
          <cell r="B14648">
            <v>78.72</v>
          </cell>
        </row>
        <row r="14649">
          <cell r="A14649" t="str">
            <v>15.007.0405-0</v>
          </cell>
          <cell r="B14649">
            <v>96.47</v>
          </cell>
        </row>
        <row r="14650">
          <cell r="A14650" t="str">
            <v>15.007.0405-A</v>
          </cell>
          <cell r="B14650">
            <v>87.22</v>
          </cell>
        </row>
        <row r="14651">
          <cell r="A14651" t="str">
            <v>15.007.0410-0</v>
          </cell>
          <cell r="B14651">
            <v>128.26</v>
          </cell>
        </row>
        <row r="14652">
          <cell r="A14652" t="str">
            <v>15.007.0410-A</v>
          </cell>
          <cell r="B14652">
            <v>116.69</v>
          </cell>
        </row>
        <row r="14653">
          <cell r="A14653" t="str">
            <v>15.007.0415-0</v>
          </cell>
          <cell r="B14653">
            <v>294.04000000000002</v>
          </cell>
        </row>
        <row r="14654">
          <cell r="A14654" t="str">
            <v>15.007.0415-A</v>
          </cell>
          <cell r="B14654">
            <v>280.17</v>
          </cell>
        </row>
        <row r="14655">
          <cell r="A14655" t="str">
            <v>15.007.0420-0</v>
          </cell>
          <cell r="B14655">
            <v>308.58999999999997</v>
          </cell>
        </row>
        <row r="14656">
          <cell r="A14656" t="str">
            <v>15.007.0420-A</v>
          </cell>
          <cell r="B14656">
            <v>296.48</v>
          </cell>
        </row>
        <row r="14657">
          <cell r="A14657" t="str">
            <v>15.007.0425-0</v>
          </cell>
          <cell r="B14657">
            <v>449.44</v>
          </cell>
        </row>
        <row r="14658">
          <cell r="A14658" t="str">
            <v>15.007.0425-A</v>
          </cell>
          <cell r="B14658">
            <v>426.31</v>
          </cell>
        </row>
        <row r="14659">
          <cell r="A14659" t="str">
            <v>15.007.0430-0</v>
          </cell>
          <cell r="B14659">
            <v>478.08</v>
          </cell>
        </row>
        <row r="14660">
          <cell r="A14660" t="str">
            <v>15.007.0430-A</v>
          </cell>
          <cell r="B14660">
            <v>454.95</v>
          </cell>
        </row>
        <row r="14661">
          <cell r="A14661" t="str">
            <v>15.007.0435-0</v>
          </cell>
          <cell r="B14661">
            <v>610.51</v>
          </cell>
        </row>
        <row r="14662">
          <cell r="A14662" t="str">
            <v>15.007.0435-A</v>
          </cell>
          <cell r="B14662">
            <v>587.38</v>
          </cell>
        </row>
        <row r="14663">
          <cell r="A14663" t="str">
            <v>15.007.0440-0</v>
          </cell>
          <cell r="B14663">
            <v>760.64</v>
          </cell>
        </row>
        <row r="14664">
          <cell r="A14664" t="str">
            <v>15.007.0440-A</v>
          </cell>
          <cell r="B14664">
            <v>737.51</v>
          </cell>
        </row>
        <row r="14665">
          <cell r="A14665" t="str">
            <v>15.007.0495-0</v>
          </cell>
          <cell r="B14665">
            <v>95.67</v>
          </cell>
        </row>
        <row r="14666">
          <cell r="A14666" t="str">
            <v>15.007.0495-A</v>
          </cell>
          <cell r="B14666">
            <v>85.39</v>
          </cell>
        </row>
        <row r="14667">
          <cell r="A14667" t="str">
            <v>15.007.0498-0</v>
          </cell>
          <cell r="B14667">
            <v>104.17</v>
          </cell>
        </row>
        <row r="14668">
          <cell r="A14668" t="str">
            <v>15.007.0498-A</v>
          </cell>
          <cell r="B14668">
            <v>93.89</v>
          </cell>
        </row>
        <row r="14669">
          <cell r="A14669" t="str">
            <v>15.007.0501-0</v>
          </cell>
          <cell r="B14669">
            <v>137.88</v>
          </cell>
        </row>
        <row r="14670">
          <cell r="A14670" t="str">
            <v>15.007.0501-A</v>
          </cell>
          <cell r="B14670">
            <v>125.03</v>
          </cell>
        </row>
        <row r="14671">
          <cell r="A14671" t="str">
            <v>15.007.0504-0</v>
          </cell>
          <cell r="B14671">
            <v>291.48</v>
          </cell>
        </row>
        <row r="14672">
          <cell r="A14672" t="str">
            <v>15.007.0504-A</v>
          </cell>
          <cell r="B14672">
            <v>276.06</v>
          </cell>
        </row>
        <row r="14673">
          <cell r="A14673" t="str">
            <v>15.007.0507-0</v>
          </cell>
          <cell r="B14673">
            <v>336.46</v>
          </cell>
        </row>
        <row r="14674">
          <cell r="A14674" t="str">
            <v>15.007.0507-A</v>
          </cell>
          <cell r="B14674">
            <v>318.47000000000003</v>
          </cell>
        </row>
        <row r="14675">
          <cell r="A14675" t="str">
            <v>15.007.0511-0</v>
          </cell>
          <cell r="B14675">
            <v>448.05</v>
          </cell>
        </row>
        <row r="14676">
          <cell r="A14676" t="str">
            <v>15.007.0511-A</v>
          </cell>
          <cell r="B14676">
            <v>422.35</v>
          </cell>
        </row>
        <row r="14677">
          <cell r="A14677" t="str">
            <v>15.007.0514-0</v>
          </cell>
          <cell r="B14677">
            <v>513.09</v>
          </cell>
        </row>
        <row r="14678">
          <cell r="A14678" t="str">
            <v>15.007.0514-A</v>
          </cell>
          <cell r="B14678">
            <v>482.25</v>
          </cell>
        </row>
        <row r="14679">
          <cell r="A14679" t="str">
            <v>15.007.0517-0</v>
          </cell>
          <cell r="B14679">
            <v>706.89</v>
          </cell>
        </row>
        <row r="14680">
          <cell r="A14680" t="str">
            <v>15.007.0517-A</v>
          </cell>
          <cell r="B14680">
            <v>673.48</v>
          </cell>
        </row>
        <row r="14681">
          <cell r="A14681" t="str">
            <v>15.007.0518-0</v>
          </cell>
          <cell r="B14681">
            <v>827.65</v>
          </cell>
        </row>
        <row r="14682">
          <cell r="A14682" t="str">
            <v>15.007.0518-A</v>
          </cell>
          <cell r="B14682">
            <v>794.24</v>
          </cell>
        </row>
        <row r="14683">
          <cell r="A14683" t="str">
            <v>15.007.0520-0</v>
          </cell>
          <cell r="B14683">
            <v>83.01</v>
          </cell>
        </row>
        <row r="14684">
          <cell r="A14684" t="str">
            <v>15.007.0520-A</v>
          </cell>
          <cell r="B14684">
            <v>82.3</v>
          </cell>
        </row>
        <row r="14685">
          <cell r="A14685" t="str">
            <v>15.007.0521-0</v>
          </cell>
          <cell r="B14685">
            <v>83.01</v>
          </cell>
        </row>
        <row r="14686">
          <cell r="A14686" t="str">
            <v>15.007.0521-A</v>
          </cell>
          <cell r="B14686">
            <v>82.3</v>
          </cell>
        </row>
        <row r="14687">
          <cell r="A14687" t="str">
            <v>15.007.0522-0</v>
          </cell>
          <cell r="B14687">
            <v>92.84</v>
          </cell>
        </row>
        <row r="14688">
          <cell r="A14688" t="str">
            <v>15.007.0522-A</v>
          </cell>
          <cell r="B14688">
            <v>92.13</v>
          </cell>
        </row>
        <row r="14689">
          <cell r="A14689" t="str">
            <v>15.007.0523-0</v>
          </cell>
          <cell r="B14689">
            <v>90.83</v>
          </cell>
        </row>
        <row r="14690">
          <cell r="A14690" t="str">
            <v>15.007.0523-A</v>
          </cell>
          <cell r="B14690">
            <v>90.12</v>
          </cell>
        </row>
        <row r="14691">
          <cell r="A14691" t="str">
            <v>15.007.0524-0</v>
          </cell>
          <cell r="B14691">
            <v>104.1</v>
          </cell>
        </row>
        <row r="14692">
          <cell r="A14692" t="str">
            <v>15.007.0524-A</v>
          </cell>
          <cell r="B14692">
            <v>103.26</v>
          </cell>
        </row>
        <row r="14693">
          <cell r="A14693" t="str">
            <v>15.007.0525-0</v>
          </cell>
          <cell r="B14693">
            <v>120.97</v>
          </cell>
        </row>
        <row r="14694">
          <cell r="A14694" t="str">
            <v>15.007.0525-A</v>
          </cell>
          <cell r="B14694">
            <v>120.13</v>
          </cell>
        </row>
        <row r="14695">
          <cell r="A14695" t="str">
            <v>15.007.0526-0</v>
          </cell>
          <cell r="B14695">
            <v>117.49</v>
          </cell>
        </row>
        <row r="14696">
          <cell r="A14696" t="str">
            <v>15.007.0526-A</v>
          </cell>
          <cell r="B14696">
            <v>116.65</v>
          </cell>
        </row>
        <row r="14697">
          <cell r="A14697" t="str">
            <v>15.007.0527-0</v>
          </cell>
          <cell r="B14697">
            <v>161.06</v>
          </cell>
        </row>
        <row r="14698">
          <cell r="A14698" t="str">
            <v>15.007.0527-A</v>
          </cell>
          <cell r="B14698">
            <v>160.22</v>
          </cell>
        </row>
        <row r="14699">
          <cell r="A14699" t="str">
            <v>15.007.0528-0</v>
          </cell>
          <cell r="B14699">
            <v>184.97</v>
          </cell>
        </row>
        <row r="14700">
          <cell r="A14700" t="str">
            <v>15.007.0528-A</v>
          </cell>
          <cell r="B14700">
            <v>184.13</v>
          </cell>
        </row>
        <row r="14701">
          <cell r="A14701" t="str">
            <v>15.007.0529-0</v>
          </cell>
          <cell r="B14701">
            <v>939.53</v>
          </cell>
        </row>
        <row r="14702">
          <cell r="A14702" t="str">
            <v>15.007.0529-A</v>
          </cell>
          <cell r="B14702">
            <v>938.69</v>
          </cell>
        </row>
        <row r="14703">
          <cell r="A14703" t="str">
            <v>15.007.0530-0</v>
          </cell>
          <cell r="B14703">
            <v>18.47</v>
          </cell>
        </row>
        <row r="14704">
          <cell r="A14704" t="str">
            <v>15.007.0530-A</v>
          </cell>
          <cell r="B14704">
            <v>17.440000000000001</v>
          </cell>
        </row>
        <row r="14705">
          <cell r="A14705" t="str">
            <v>15.007.0531-0</v>
          </cell>
          <cell r="B14705">
            <v>18.47</v>
          </cell>
        </row>
        <row r="14706">
          <cell r="A14706" t="str">
            <v>15.007.0531-A</v>
          </cell>
          <cell r="B14706">
            <v>17.440000000000001</v>
          </cell>
        </row>
        <row r="14707">
          <cell r="A14707" t="str">
            <v>15.007.0532-0</v>
          </cell>
          <cell r="B14707">
            <v>18.47</v>
          </cell>
        </row>
        <row r="14708">
          <cell r="A14708" t="str">
            <v>15.007.0532-A</v>
          </cell>
          <cell r="B14708">
            <v>17.440000000000001</v>
          </cell>
        </row>
        <row r="14709">
          <cell r="A14709" t="str">
            <v>15.007.0533-0</v>
          </cell>
          <cell r="B14709">
            <v>19.510000000000002</v>
          </cell>
        </row>
        <row r="14710">
          <cell r="A14710" t="str">
            <v>15.007.0533-A</v>
          </cell>
          <cell r="B14710">
            <v>18.48</v>
          </cell>
        </row>
        <row r="14711">
          <cell r="A14711" t="str">
            <v>15.007.0534-0</v>
          </cell>
          <cell r="B14711">
            <v>20.97</v>
          </cell>
        </row>
        <row r="14712">
          <cell r="A14712" t="str">
            <v>15.007.0534-A</v>
          </cell>
          <cell r="B14712">
            <v>19.940000000000001</v>
          </cell>
        </row>
        <row r="14713">
          <cell r="A14713" t="str">
            <v>15.007.0545-0</v>
          </cell>
          <cell r="B14713">
            <v>21.29</v>
          </cell>
        </row>
        <row r="14714">
          <cell r="A14714" t="str">
            <v>15.007.0545-A</v>
          </cell>
          <cell r="B14714">
            <v>20.64</v>
          </cell>
        </row>
        <row r="14715">
          <cell r="A14715" t="str">
            <v>15.007.0547-0</v>
          </cell>
          <cell r="B14715">
            <v>43.06</v>
          </cell>
        </row>
        <row r="14716">
          <cell r="A14716" t="str">
            <v>15.007.0547-A</v>
          </cell>
          <cell r="B14716">
            <v>42.41</v>
          </cell>
        </row>
        <row r="14717">
          <cell r="A14717" t="str">
            <v>15.007.0550-0</v>
          </cell>
          <cell r="B14717">
            <v>5.3</v>
          </cell>
        </row>
        <row r="14718">
          <cell r="A14718" t="str">
            <v>15.007.0550-A</v>
          </cell>
          <cell r="B14718">
            <v>4.8499999999999996</v>
          </cell>
        </row>
        <row r="14719">
          <cell r="A14719" t="str">
            <v>15.007.0552-0</v>
          </cell>
          <cell r="B14719">
            <v>6.38</v>
          </cell>
        </row>
        <row r="14720">
          <cell r="A14720" t="str">
            <v>15.007.0552-A</v>
          </cell>
          <cell r="B14720">
            <v>5.93</v>
          </cell>
        </row>
        <row r="14721">
          <cell r="A14721" t="str">
            <v>15.007.0554-0</v>
          </cell>
          <cell r="B14721">
            <v>38.97</v>
          </cell>
        </row>
        <row r="14722">
          <cell r="A14722" t="str">
            <v>15.007.0554-A</v>
          </cell>
          <cell r="B14722">
            <v>37.47</v>
          </cell>
        </row>
        <row r="14723">
          <cell r="A14723" t="str">
            <v>15.007.0556-0</v>
          </cell>
          <cell r="B14723">
            <v>76.16</v>
          </cell>
        </row>
        <row r="14724">
          <cell r="A14724" t="str">
            <v>15.007.0556-A</v>
          </cell>
          <cell r="B14724">
            <v>74.66</v>
          </cell>
        </row>
        <row r="14725">
          <cell r="A14725" t="str">
            <v>15.007.0558-0</v>
          </cell>
          <cell r="B14725">
            <v>200.68</v>
          </cell>
        </row>
        <row r="14726">
          <cell r="A14726" t="str">
            <v>15.007.0558-A</v>
          </cell>
          <cell r="B14726">
            <v>199.18</v>
          </cell>
        </row>
        <row r="14727">
          <cell r="A14727" t="str">
            <v>15.007.0560-0</v>
          </cell>
          <cell r="B14727">
            <v>200.68</v>
          </cell>
        </row>
        <row r="14728">
          <cell r="A14728" t="str">
            <v>15.007.0560-A</v>
          </cell>
          <cell r="B14728">
            <v>199.18</v>
          </cell>
        </row>
        <row r="14729">
          <cell r="A14729" t="str">
            <v>15.007.0566-0</v>
          </cell>
          <cell r="B14729">
            <v>21.74</v>
          </cell>
        </row>
        <row r="14730">
          <cell r="A14730" t="str">
            <v>15.007.0566-A</v>
          </cell>
          <cell r="B14730">
            <v>20.239999999999998</v>
          </cell>
        </row>
        <row r="14731">
          <cell r="A14731" t="str">
            <v>15.007.0567-0</v>
          </cell>
          <cell r="B14731">
            <v>38.76</v>
          </cell>
        </row>
        <row r="14732">
          <cell r="A14732" t="str">
            <v>15.007.0567-A</v>
          </cell>
          <cell r="B14732">
            <v>37.26</v>
          </cell>
        </row>
        <row r="14733">
          <cell r="A14733" t="str">
            <v>15.007.0568-0</v>
          </cell>
          <cell r="B14733">
            <v>38.76</v>
          </cell>
        </row>
        <row r="14734">
          <cell r="A14734" t="str">
            <v>15.007.0568-A</v>
          </cell>
          <cell r="B14734">
            <v>37.26</v>
          </cell>
        </row>
        <row r="14735">
          <cell r="A14735" t="str">
            <v>15.007.0569-0</v>
          </cell>
          <cell r="B14735">
            <v>54.42</v>
          </cell>
        </row>
        <row r="14736">
          <cell r="A14736" t="str">
            <v>15.007.0569-A</v>
          </cell>
          <cell r="B14736">
            <v>52.92</v>
          </cell>
        </row>
        <row r="14737">
          <cell r="A14737" t="str">
            <v>15.007.0570-0</v>
          </cell>
          <cell r="B14737">
            <v>11.61</v>
          </cell>
        </row>
        <row r="14738">
          <cell r="A14738" t="str">
            <v>15.007.0570-A</v>
          </cell>
          <cell r="B14738">
            <v>10.96</v>
          </cell>
        </row>
        <row r="14739">
          <cell r="A14739" t="str">
            <v>15.007.0572-0</v>
          </cell>
          <cell r="B14739">
            <v>14.58</v>
          </cell>
        </row>
        <row r="14740">
          <cell r="A14740" t="str">
            <v>15.007.0572-A</v>
          </cell>
          <cell r="B14740">
            <v>13.93</v>
          </cell>
        </row>
        <row r="14741">
          <cell r="A14741" t="str">
            <v>15.007.0575-0</v>
          </cell>
          <cell r="B14741">
            <v>32.17</v>
          </cell>
        </row>
        <row r="14742">
          <cell r="A14742" t="str">
            <v>15.007.0575-A</v>
          </cell>
          <cell r="B14742">
            <v>31.46</v>
          </cell>
        </row>
        <row r="14743">
          <cell r="A14743" t="str">
            <v>15.007.0600-0</v>
          </cell>
          <cell r="B14743">
            <v>46.97</v>
          </cell>
        </row>
        <row r="14744">
          <cell r="A14744" t="str">
            <v>15.007.0600-A</v>
          </cell>
          <cell r="B14744">
            <v>46.2</v>
          </cell>
        </row>
        <row r="14745">
          <cell r="A14745" t="str">
            <v>15.007.0605-0</v>
          </cell>
          <cell r="B14745">
            <v>101.56</v>
          </cell>
        </row>
        <row r="14746">
          <cell r="A14746" t="str">
            <v>15.007.0605-A</v>
          </cell>
          <cell r="B14746">
            <v>100.79</v>
          </cell>
        </row>
        <row r="14747">
          <cell r="A14747" t="str">
            <v>15.007.0608-0</v>
          </cell>
          <cell r="B14747">
            <v>314.67</v>
          </cell>
        </row>
        <row r="14748">
          <cell r="A14748" t="str">
            <v>15.007.0608-A</v>
          </cell>
          <cell r="B14748">
            <v>313.89999999999998</v>
          </cell>
        </row>
        <row r="14749">
          <cell r="A14749" t="str">
            <v>15.007.0609-0</v>
          </cell>
          <cell r="B14749">
            <v>314.67</v>
          </cell>
        </row>
        <row r="14750">
          <cell r="A14750" t="str">
            <v>15.007.0609-A</v>
          </cell>
          <cell r="B14750">
            <v>313.89999999999998</v>
          </cell>
        </row>
        <row r="14751">
          <cell r="A14751" t="str">
            <v>15.007.0610-0</v>
          </cell>
          <cell r="B14751">
            <v>594.17999999999995</v>
          </cell>
        </row>
        <row r="14752">
          <cell r="A14752" t="str">
            <v>15.007.0610-A</v>
          </cell>
          <cell r="B14752">
            <v>593.41</v>
          </cell>
        </row>
        <row r="14753">
          <cell r="A14753" t="str">
            <v>15.007.0611-0</v>
          </cell>
          <cell r="B14753">
            <v>800.73</v>
          </cell>
        </row>
        <row r="14754">
          <cell r="A14754" t="str">
            <v>15.007.0611-A</v>
          </cell>
          <cell r="B14754">
            <v>799.96</v>
          </cell>
        </row>
        <row r="14755">
          <cell r="A14755" t="str">
            <v>15.007.0615-0</v>
          </cell>
          <cell r="B14755">
            <v>1559.07</v>
          </cell>
        </row>
        <row r="14756">
          <cell r="A14756" t="str">
            <v>15.007.0615-A</v>
          </cell>
          <cell r="B14756">
            <v>1558.3</v>
          </cell>
        </row>
        <row r="14757">
          <cell r="A14757" t="str">
            <v>15.007.0617-0</v>
          </cell>
          <cell r="B14757">
            <v>1973.1</v>
          </cell>
        </row>
        <row r="14758">
          <cell r="A14758" t="str">
            <v>15.007.0617-A</v>
          </cell>
          <cell r="B14758">
            <v>1972.33</v>
          </cell>
        </row>
        <row r="14759">
          <cell r="A14759" t="str">
            <v>15.007.0640-0</v>
          </cell>
          <cell r="B14759">
            <v>48.23</v>
          </cell>
        </row>
        <row r="14760">
          <cell r="A14760" t="str">
            <v>15.007.0640-A</v>
          </cell>
          <cell r="B14760">
            <v>47.58</v>
          </cell>
        </row>
        <row r="14761">
          <cell r="A14761" t="str">
            <v>15.007.0642-0</v>
          </cell>
          <cell r="B14761">
            <v>59.47</v>
          </cell>
        </row>
        <row r="14762">
          <cell r="A14762" t="str">
            <v>15.007.0642-A</v>
          </cell>
          <cell r="B14762">
            <v>58.83</v>
          </cell>
        </row>
        <row r="14763">
          <cell r="A14763" t="str">
            <v>15.007.0643-0</v>
          </cell>
          <cell r="B14763">
            <v>146.62</v>
          </cell>
        </row>
        <row r="14764">
          <cell r="A14764" t="str">
            <v>15.007.0643-A</v>
          </cell>
          <cell r="B14764">
            <v>145.97999999999999</v>
          </cell>
        </row>
        <row r="14765">
          <cell r="A14765" t="str">
            <v>15.007.0645-0</v>
          </cell>
          <cell r="B14765">
            <v>45.65</v>
          </cell>
        </row>
        <row r="14766">
          <cell r="A14766" t="str">
            <v>15.007.0645-A</v>
          </cell>
          <cell r="B14766">
            <v>45</v>
          </cell>
        </row>
        <row r="14767">
          <cell r="A14767" t="str">
            <v>15.007.0646-0</v>
          </cell>
          <cell r="B14767">
            <v>56.21</v>
          </cell>
        </row>
        <row r="14768">
          <cell r="A14768" t="str">
            <v>15.007.0646-A</v>
          </cell>
          <cell r="B14768">
            <v>55.56</v>
          </cell>
        </row>
        <row r="14769">
          <cell r="A14769" t="str">
            <v>15.007.0647-0</v>
          </cell>
          <cell r="B14769">
            <v>151.65</v>
          </cell>
        </row>
        <row r="14770">
          <cell r="A14770" t="str">
            <v>15.007.0647-A</v>
          </cell>
          <cell r="B14770">
            <v>151</v>
          </cell>
        </row>
        <row r="14771">
          <cell r="A14771" t="str">
            <v>15.007.0680-0</v>
          </cell>
          <cell r="B14771">
            <v>230.41</v>
          </cell>
        </row>
        <row r="14772">
          <cell r="A14772" t="str">
            <v>15.007.0680-A</v>
          </cell>
          <cell r="B14772">
            <v>228.35</v>
          </cell>
        </row>
        <row r="14773">
          <cell r="A14773" t="str">
            <v>15.007.0682-0</v>
          </cell>
          <cell r="B14773">
            <v>290.39</v>
          </cell>
        </row>
        <row r="14774">
          <cell r="A14774" t="str">
            <v>15.007.0682-A</v>
          </cell>
          <cell r="B14774">
            <v>288.33</v>
          </cell>
        </row>
        <row r="14775">
          <cell r="A14775" t="str">
            <v>15.007.0684-0</v>
          </cell>
          <cell r="B14775">
            <v>548.91999999999996</v>
          </cell>
        </row>
        <row r="14776">
          <cell r="A14776" t="str">
            <v>15.007.0684-A</v>
          </cell>
          <cell r="B14776">
            <v>546.86</v>
          </cell>
        </row>
        <row r="14777">
          <cell r="A14777" t="str">
            <v>15.007.0686-0</v>
          </cell>
          <cell r="B14777">
            <v>1205.29</v>
          </cell>
        </row>
        <row r="14778">
          <cell r="A14778" t="str">
            <v>15.007.0686-A</v>
          </cell>
          <cell r="B14778">
            <v>1203.23</v>
          </cell>
        </row>
        <row r="14779">
          <cell r="A14779" t="str">
            <v>15.007.0688-0</v>
          </cell>
          <cell r="B14779">
            <v>1558.04</v>
          </cell>
        </row>
        <row r="14780">
          <cell r="A14780" t="str">
            <v>15.007.0688-A</v>
          </cell>
          <cell r="B14780">
            <v>1555.98</v>
          </cell>
        </row>
        <row r="14781">
          <cell r="A14781" t="str">
            <v>15.007.0689-0</v>
          </cell>
          <cell r="B14781">
            <v>2145.38</v>
          </cell>
        </row>
        <row r="14782">
          <cell r="A14782" t="str">
            <v>15.007.0689-A</v>
          </cell>
          <cell r="B14782">
            <v>2143.3200000000002</v>
          </cell>
        </row>
        <row r="14783">
          <cell r="A14783" t="str">
            <v>15.007.0696-0</v>
          </cell>
          <cell r="B14783">
            <v>185.98</v>
          </cell>
        </row>
        <row r="14784">
          <cell r="A14784" t="str">
            <v>15.007.0696-A</v>
          </cell>
          <cell r="B14784">
            <v>180.84</v>
          </cell>
        </row>
        <row r="14785">
          <cell r="A14785" t="str">
            <v>15.007.0697-0</v>
          </cell>
          <cell r="B14785">
            <v>223.48</v>
          </cell>
        </row>
        <row r="14786">
          <cell r="A14786" t="str">
            <v>15.007.0697-A</v>
          </cell>
          <cell r="B14786">
            <v>218.34</v>
          </cell>
        </row>
        <row r="14787">
          <cell r="A14787" t="str">
            <v>15.007.0699-0</v>
          </cell>
          <cell r="B14787">
            <v>267.45</v>
          </cell>
        </row>
        <row r="14788">
          <cell r="A14788" t="str">
            <v>15.007.0699-A</v>
          </cell>
          <cell r="B14788">
            <v>262.31</v>
          </cell>
        </row>
        <row r="14789">
          <cell r="A14789" t="str">
            <v>15.007.0705-0</v>
          </cell>
          <cell r="B14789">
            <v>100.36</v>
          </cell>
        </row>
        <row r="14790">
          <cell r="A14790" t="str">
            <v>15.007.0705-A</v>
          </cell>
          <cell r="B14790">
            <v>90.08</v>
          </cell>
        </row>
        <row r="14791">
          <cell r="A14791" t="str">
            <v>15.007.0710-0</v>
          </cell>
          <cell r="B14791">
            <v>102.31</v>
          </cell>
        </row>
        <row r="14792">
          <cell r="A14792" t="str">
            <v>15.007.0710-A</v>
          </cell>
          <cell r="B14792">
            <v>94.6</v>
          </cell>
        </row>
        <row r="14793">
          <cell r="A14793" t="str">
            <v>15.007.0711-0</v>
          </cell>
          <cell r="B14793">
            <v>149.53</v>
          </cell>
        </row>
        <row r="14794">
          <cell r="A14794" t="str">
            <v>15.007.0711-A</v>
          </cell>
          <cell r="B14794">
            <v>140.28</v>
          </cell>
        </row>
        <row r="14795">
          <cell r="A14795" t="str">
            <v>15.007.0712-0</v>
          </cell>
          <cell r="B14795">
            <v>161.34</v>
          </cell>
        </row>
        <row r="14796">
          <cell r="A14796" t="str">
            <v>15.007.0712-A</v>
          </cell>
          <cell r="B14796">
            <v>151.06</v>
          </cell>
        </row>
        <row r="14797">
          <cell r="A14797" t="str">
            <v>15.008.0010-0</v>
          </cell>
          <cell r="B14797">
            <v>1.63</v>
          </cell>
        </row>
        <row r="14798">
          <cell r="A14798" t="str">
            <v>15.008.0010-A</v>
          </cell>
          <cell r="B14798">
            <v>1.48</v>
          </cell>
        </row>
        <row r="14799">
          <cell r="A14799" t="str">
            <v>15.008.0015-0</v>
          </cell>
          <cell r="B14799">
            <v>2.17</v>
          </cell>
        </row>
        <row r="14800">
          <cell r="A14800" t="str">
            <v>15.008.0015-A</v>
          </cell>
          <cell r="B14800">
            <v>1.96</v>
          </cell>
        </row>
        <row r="14801">
          <cell r="A14801" t="str">
            <v>15.008.0020-0</v>
          </cell>
          <cell r="B14801">
            <v>2.91</v>
          </cell>
        </row>
        <row r="14802">
          <cell r="A14802" t="str">
            <v>15.008.0020-A</v>
          </cell>
          <cell r="B14802">
            <v>2.65</v>
          </cell>
        </row>
        <row r="14803">
          <cell r="A14803" t="str">
            <v>15.008.0025-0</v>
          </cell>
          <cell r="B14803">
            <v>3.92</v>
          </cell>
        </row>
        <row r="14804">
          <cell r="A14804" t="str">
            <v>15.008.0025-A</v>
          </cell>
          <cell r="B14804">
            <v>3.6</v>
          </cell>
        </row>
        <row r="14805">
          <cell r="A14805" t="str">
            <v>15.008.0030-0</v>
          </cell>
          <cell r="B14805">
            <v>5.0599999999999996</v>
          </cell>
        </row>
        <row r="14806">
          <cell r="A14806" t="str">
            <v>15.008.0030-A</v>
          </cell>
          <cell r="B14806">
            <v>4.7</v>
          </cell>
        </row>
        <row r="14807">
          <cell r="A14807" t="str">
            <v>15.008.0035-0</v>
          </cell>
          <cell r="B14807">
            <v>7.06</v>
          </cell>
        </row>
        <row r="14808">
          <cell r="A14808" t="str">
            <v>15.008.0035-A</v>
          </cell>
          <cell r="B14808">
            <v>6.64</v>
          </cell>
        </row>
        <row r="14809">
          <cell r="A14809" t="str">
            <v>15.008.0080-0</v>
          </cell>
          <cell r="B14809">
            <v>2.06</v>
          </cell>
        </row>
        <row r="14810">
          <cell r="A14810" t="str">
            <v>15.008.0080-A</v>
          </cell>
          <cell r="B14810">
            <v>1.86</v>
          </cell>
        </row>
        <row r="14811">
          <cell r="A14811" t="str">
            <v>15.008.0085-0</v>
          </cell>
          <cell r="B14811">
            <v>2.79</v>
          </cell>
        </row>
        <row r="14812">
          <cell r="A14812" t="str">
            <v>15.008.0085-A</v>
          </cell>
          <cell r="B14812">
            <v>2.5299999999999998</v>
          </cell>
        </row>
        <row r="14813">
          <cell r="A14813" t="str">
            <v>15.008.0090-0</v>
          </cell>
          <cell r="B14813">
            <v>3.65</v>
          </cell>
        </row>
        <row r="14814">
          <cell r="A14814" t="str">
            <v>15.008.0090-A</v>
          </cell>
          <cell r="B14814">
            <v>3.33</v>
          </cell>
        </row>
        <row r="14815">
          <cell r="A14815" t="str">
            <v>15.008.0095-0</v>
          </cell>
          <cell r="B14815">
            <v>4.6399999999999997</v>
          </cell>
        </row>
        <row r="14816">
          <cell r="A14816" t="str">
            <v>15.008.0095-A</v>
          </cell>
          <cell r="B14816">
            <v>4.28</v>
          </cell>
        </row>
        <row r="14817">
          <cell r="A14817" t="str">
            <v>15.008.0100-0</v>
          </cell>
          <cell r="B14817">
            <v>6.53</v>
          </cell>
        </row>
        <row r="14818">
          <cell r="A14818" t="str">
            <v>15.008.0100-A</v>
          </cell>
          <cell r="B14818">
            <v>6.12</v>
          </cell>
        </row>
        <row r="14819">
          <cell r="A14819" t="str">
            <v>15.008.0105-0</v>
          </cell>
          <cell r="B14819">
            <v>8.82</v>
          </cell>
        </row>
        <row r="14820">
          <cell r="A14820" t="str">
            <v>15.008.0105-A</v>
          </cell>
          <cell r="B14820">
            <v>8.36</v>
          </cell>
        </row>
        <row r="14821">
          <cell r="A14821" t="str">
            <v>15.008.0110-0</v>
          </cell>
          <cell r="B14821">
            <v>12.45</v>
          </cell>
        </row>
        <row r="14822">
          <cell r="A14822" t="str">
            <v>15.008.0110-A</v>
          </cell>
          <cell r="B14822">
            <v>11.94</v>
          </cell>
        </row>
        <row r="14823">
          <cell r="A14823" t="str">
            <v>15.008.0112-0</v>
          </cell>
          <cell r="B14823">
            <v>18.04</v>
          </cell>
        </row>
        <row r="14824">
          <cell r="A14824" t="str">
            <v>15.008.0112-A</v>
          </cell>
          <cell r="B14824">
            <v>17.27</v>
          </cell>
        </row>
        <row r="14825">
          <cell r="A14825" t="str">
            <v>15.008.0115-0</v>
          </cell>
          <cell r="B14825">
            <v>27.09</v>
          </cell>
        </row>
        <row r="14826">
          <cell r="A14826" t="str">
            <v>15.008.0115-A</v>
          </cell>
          <cell r="B14826">
            <v>26.06</v>
          </cell>
        </row>
        <row r="14827">
          <cell r="A14827" t="str">
            <v>15.008.0120-0</v>
          </cell>
          <cell r="B14827">
            <v>37.700000000000003</v>
          </cell>
        </row>
        <row r="14828">
          <cell r="A14828" t="str">
            <v>15.008.0120-A</v>
          </cell>
          <cell r="B14828">
            <v>36.409999999999997</v>
          </cell>
        </row>
        <row r="14829">
          <cell r="A14829" t="str">
            <v>15.008.0125-0</v>
          </cell>
          <cell r="B14829">
            <v>48.42</v>
          </cell>
        </row>
        <row r="14830">
          <cell r="A14830" t="str">
            <v>15.008.0125-A</v>
          </cell>
          <cell r="B14830">
            <v>46.88</v>
          </cell>
        </row>
        <row r="14831">
          <cell r="A14831" t="str">
            <v>15.008.0130-0</v>
          </cell>
          <cell r="B14831">
            <v>59.97</v>
          </cell>
        </row>
        <row r="14832">
          <cell r="A14832" t="str">
            <v>15.008.0130-A</v>
          </cell>
          <cell r="B14832">
            <v>58.17</v>
          </cell>
        </row>
        <row r="14833">
          <cell r="A14833" t="str">
            <v>15.008.0135-0</v>
          </cell>
          <cell r="B14833">
            <v>72.72</v>
          </cell>
        </row>
        <row r="14834">
          <cell r="A14834" t="str">
            <v>15.008.0135-A</v>
          </cell>
          <cell r="B14834">
            <v>70.66</v>
          </cell>
        </row>
        <row r="14835">
          <cell r="A14835" t="str">
            <v>15.008.0140-0</v>
          </cell>
          <cell r="B14835">
            <v>87.47</v>
          </cell>
        </row>
        <row r="14836">
          <cell r="A14836" t="str">
            <v>15.008.0140-A</v>
          </cell>
          <cell r="B14836">
            <v>85.15</v>
          </cell>
        </row>
        <row r="14837">
          <cell r="A14837" t="str">
            <v>15.008.0145-0</v>
          </cell>
          <cell r="B14837">
            <v>108.24</v>
          </cell>
        </row>
        <row r="14838">
          <cell r="A14838" t="str">
            <v>15.008.0145-A</v>
          </cell>
          <cell r="B14838">
            <v>105.67</v>
          </cell>
        </row>
        <row r="14839">
          <cell r="A14839" t="str">
            <v>15.008.0150-0</v>
          </cell>
          <cell r="B14839">
            <v>113.25</v>
          </cell>
        </row>
        <row r="14840">
          <cell r="A14840" t="str">
            <v>15.008.0150-A</v>
          </cell>
          <cell r="B14840">
            <v>110.43</v>
          </cell>
        </row>
        <row r="14841">
          <cell r="A14841" t="str">
            <v>15.008.0155-0</v>
          </cell>
          <cell r="B14841">
            <v>4.01</v>
          </cell>
        </row>
        <row r="14842">
          <cell r="A14842" t="str">
            <v>15.008.0155-A</v>
          </cell>
          <cell r="B14842">
            <v>3.76</v>
          </cell>
        </row>
        <row r="14843">
          <cell r="A14843" t="str">
            <v>15.008.0157-0</v>
          </cell>
          <cell r="B14843">
            <v>4.9800000000000004</v>
          </cell>
        </row>
        <row r="14844">
          <cell r="A14844" t="str">
            <v>15.008.0157-A</v>
          </cell>
          <cell r="B14844">
            <v>4.7300000000000004</v>
          </cell>
        </row>
        <row r="14845">
          <cell r="A14845" t="str">
            <v>15.008.0159-0</v>
          </cell>
          <cell r="B14845">
            <v>6.65</v>
          </cell>
        </row>
        <row r="14846">
          <cell r="A14846" t="str">
            <v>15.008.0159-A</v>
          </cell>
          <cell r="B14846">
            <v>6.35</v>
          </cell>
        </row>
        <row r="14847">
          <cell r="A14847" t="str">
            <v>15.008.0161-0</v>
          </cell>
          <cell r="B14847">
            <v>8.39</v>
          </cell>
        </row>
        <row r="14848">
          <cell r="A14848" t="str">
            <v>15.008.0161-A</v>
          </cell>
          <cell r="B14848">
            <v>8.09</v>
          </cell>
        </row>
        <row r="14849">
          <cell r="A14849" t="str">
            <v>15.008.0163-0</v>
          </cell>
          <cell r="B14849">
            <v>12.78</v>
          </cell>
        </row>
        <row r="14850">
          <cell r="A14850" t="str">
            <v>15.008.0163-A</v>
          </cell>
          <cell r="B14850">
            <v>12.42</v>
          </cell>
        </row>
        <row r="14851">
          <cell r="A14851" t="str">
            <v>15.008.0165-0</v>
          </cell>
          <cell r="B14851">
            <v>17.97</v>
          </cell>
        </row>
        <row r="14852">
          <cell r="A14852" t="str">
            <v>15.008.0165-A</v>
          </cell>
          <cell r="B14852">
            <v>17.61</v>
          </cell>
        </row>
        <row r="14853">
          <cell r="A14853" t="str">
            <v>15.008.0167-0</v>
          </cell>
          <cell r="B14853">
            <v>27.37</v>
          </cell>
        </row>
        <row r="14854">
          <cell r="A14854" t="str">
            <v>15.008.0167-A</v>
          </cell>
          <cell r="B14854">
            <v>26.96</v>
          </cell>
        </row>
        <row r="14855">
          <cell r="A14855" t="str">
            <v>15.008.0169-0</v>
          </cell>
          <cell r="B14855">
            <v>38.28</v>
          </cell>
        </row>
        <row r="14856">
          <cell r="A14856" t="str">
            <v>15.008.0169-A</v>
          </cell>
          <cell r="B14856">
            <v>37.869999999999997</v>
          </cell>
        </row>
        <row r="14857">
          <cell r="A14857" t="str">
            <v>15.008.0171-0</v>
          </cell>
          <cell r="B14857">
            <v>2.33</v>
          </cell>
        </row>
        <row r="14858">
          <cell r="A14858" t="str">
            <v>15.008.0171-A</v>
          </cell>
          <cell r="B14858">
            <v>2.13</v>
          </cell>
        </row>
        <row r="14859">
          <cell r="A14859" t="str">
            <v>15.008.0173-0</v>
          </cell>
          <cell r="B14859">
            <v>3.18</v>
          </cell>
        </row>
        <row r="14860">
          <cell r="A14860" t="str">
            <v>15.008.0173-A</v>
          </cell>
          <cell r="B14860">
            <v>2.92</v>
          </cell>
        </row>
        <row r="14861">
          <cell r="A14861" t="str">
            <v>15.008.0175-0</v>
          </cell>
          <cell r="B14861">
            <v>4.18</v>
          </cell>
        </row>
        <row r="14862">
          <cell r="A14862" t="str">
            <v>15.008.0175-A</v>
          </cell>
          <cell r="B14862">
            <v>3.87</v>
          </cell>
        </row>
        <row r="14863">
          <cell r="A14863" t="str">
            <v>15.008.0177-0</v>
          </cell>
          <cell r="B14863">
            <v>5.39</v>
          </cell>
        </row>
        <row r="14864">
          <cell r="A14864" t="str">
            <v>15.008.0177-A</v>
          </cell>
          <cell r="B14864">
            <v>5.03</v>
          </cell>
        </row>
        <row r="14865">
          <cell r="A14865" t="str">
            <v>15.008.0179-0</v>
          </cell>
          <cell r="B14865">
            <v>7.49</v>
          </cell>
        </row>
        <row r="14866">
          <cell r="A14866" t="str">
            <v>15.008.0179-A</v>
          </cell>
          <cell r="B14866">
            <v>7.08</v>
          </cell>
        </row>
        <row r="14867">
          <cell r="A14867" t="str">
            <v>15.008.0181-0</v>
          </cell>
          <cell r="B14867">
            <v>10.09</v>
          </cell>
        </row>
        <row r="14868">
          <cell r="A14868" t="str">
            <v>15.008.0181-A</v>
          </cell>
          <cell r="B14868">
            <v>9.6300000000000008</v>
          </cell>
        </row>
        <row r="14869">
          <cell r="A14869" t="str">
            <v>15.008.0183-0</v>
          </cell>
          <cell r="B14869">
            <v>14.16</v>
          </cell>
        </row>
        <row r="14870">
          <cell r="A14870" t="str">
            <v>15.008.0183-A</v>
          </cell>
          <cell r="B14870">
            <v>13.64</v>
          </cell>
        </row>
        <row r="14871">
          <cell r="A14871" t="str">
            <v>15.008.0185-0</v>
          </cell>
          <cell r="B14871">
            <v>19.97</v>
          </cell>
        </row>
        <row r="14872">
          <cell r="A14872" t="str">
            <v>15.008.0185-A</v>
          </cell>
          <cell r="B14872">
            <v>19.190000000000001</v>
          </cell>
        </row>
        <row r="14873">
          <cell r="A14873" t="str">
            <v>15.008.0187-0</v>
          </cell>
          <cell r="B14873">
            <v>28.05</v>
          </cell>
        </row>
        <row r="14874">
          <cell r="A14874" t="str">
            <v>15.008.0187-A</v>
          </cell>
          <cell r="B14874">
            <v>27.02</v>
          </cell>
        </row>
        <row r="14875">
          <cell r="A14875" t="str">
            <v>15.008.0189-0</v>
          </cell>
          <cell r="B14875">
            <v>37.72</v>
          </cell>
        </row>
        <row r="14876">
          <cell r="A14876" t="str">
            <v>15.008.0189-A</v>
          </cell>
          <cell r="B14876">
            <v>36.43</v>
          </cell>
        </row>
        <row r="14877">
          <cell r="A14877" t="str">
            <v>15.008.0191-0</v>
          </cell>
          <cell r="B14877">
            <v>49.29</v>
          </cell>
        </row>
        <row r="14878">
          <cell r="A14878" t="str">
            <v>15.008.0191-A</v>
          </cell>
          <cell r="B14878">
            <v>47.75</v>
          </cell>
        </row>
        <row r="14879">
          <cell r="A14879" t="str">
            <v>15.008.0193-0</v>
          </cell>
          <cell r="B14879">
            <v>60.54</v>
          </cell>
        </row>
        <row r="14880">
          <cell r="A14880" t="str">
            <v>15.008.0193-A</v>
          </cell>
          <cell r="B14880">
            <v>58.74</v>
          </cell>
        </row>
        <row r="14881">
          <cell r="A14881" t="str">
            <v>15.008.0194-0</v>
          </cell>
          <cell r="B14881">
            <v>74.489999999999995</v>
          </cell>
        </row>
        <row r="14882">
          <cell r="A14882" t="str">
            <v>15.008.0194-A</v>
          </cell>
          <cell r="B14882">
            <v>72.44</v>
          </cell>
        </row>
        <row r="14883">
          <cell r="A14883" t="str">
            <v>15.008.0197-0</v>
          </cell>
          <cell r="B14883">
            <v>88.79</v>
          </cell>
        </row>
        <row r="14884">
          <cell r="A14884" t="str">
            <v>15.008.0197-A</v>
          </cell>
          <cell r="B14884">
            <v>86.48</v>
          </cell>
        </row>
        <row r="14885">
          <cell r="A14885" t="str">
            <v>15.008.0199-0</v>
          </cell>
          <cell r="B14885">
            <v>113.83</v>
          </cell>
        </row>
        <row r="14886">
          <cell r="A14886" t="str">
            <v>15.008.0199-A</v>
          </cell>
          <cell r="B14886">
            <v>111.26</v>
          </cell>
        </row>
        <row r="14887">
          <cell r="A14887" t="str">
            <v>15.008.0200-0</v>
          </cell>
          <cell r="B14887">
            <v>2.3199999999999998</v>
          </cell>
        </row>
        <row r="14888">
          <cell r="A14888" t="str">
            <v>15.008.0200-A</v>
          </cell>
          <cell r="B14888">
            <v>2.11</v>
          </cell>
        </row>
        <row r="14889">
          <cell r="A14889" t="str">
            <v>15.008.0205-0</v>
          </cell>
          <cell r="B14889">
            <v>3.1</v>
          </cell>
        </row>
        <row r="14890">
          <cell r="A14890" t="str">
            <v>15.008.0205-A</v>
          </cell>
          <cell r="B14890">
            <v>2.85</v>
          </cell>
        </row>
        <row r="14891">
          <cell r="A14891" t="str">
            <v>15.008.0210-0</v>
          </cell>
          <cell r="B14891">
            <v>4.05</v>
          </cell>
        </row>
        <row r="14892">
          <cell r="A14892" t="str">
            <v>15.008.0210-A</v>
          </cell>
          <cell r="B14892">
            <v>3.74</v>
          </cell>
        </row>
        <row r="14893">
          <cell r="A14893" t="str">
            <v>15.008.0215-0</v>
          </cell>
          <cell r="B14893">
            <v>5.19</v>
          </cell>
        </row>
        <row r="14894">
          <cell r="A14894" t="str">
            <v>15.008.0215-A</v>
          </cell>
          <cell r="B14894">
            <v>4.83</v>
          </cell>
        </row>
        <row r="14895">
          <cell r="A14895" t="str">
            <v>15.008.0220-0</v>
          </cell>
          <cell r="B14895">
            <v>6.87</v>
          </cell>
        </row>
        <row r="14896">
          <cell r="A14896" t="str">
            <v>15.008.0220-A</v>
          </cell>
          <cell r="B14896">
            <v>6.46</v>
          </cell>
        </row>
        <row r="14897">
          <cell r="A14897" t="str">
            <v>15.008.0225-0</v>
          </cell>
          <cell r="B14897">
            <v>9.2799999999999994</v>
          </cell>
        </row>
        <row r="14898">
          <cell r="A14898" t="str">
            <v>15.008.0225-A</v>
          </cell>
          <cell r="B14898">
            <v>8.82</v>
          </cell>
        </row>
        <row r="14899">
          <cell r="A14899" t="str">
            <v>15.008.0230-0</v>
          </cell>
          <cell r="B14899">
            <v>12.99</v>
          </cell>
        </row>
        <row r="14900">
          <cell r="A14900" t="str">
            <v>15.008.0230-A</v>
          </cell>
          <cell r="B14900">
            <v>12.47</v>
          </cell>
        </row>
        <row r="14901">
          <cell r="A14901" t="str">
            <v>15.008.0232-0</v>
          </cell>
          <cell r="B14901">
            <v>18.41</v>
          </cell>
        </row>
        <row r="14902">
          <cell r="A14902" t="str">
            <v>15.008.0232-A</v>
          </cell>
          <cell r="B14902">
            <v>17.64</v>
          </cell>
        </row>
        <row r="14903">
          <cell r="A14903" t="str">
            <v>15.008.0235-0</v>
          </cell>
          <cell r="B14903">
            <v>25.66</v>
          </cell>
        </row>
        <row r="14904">
          <cell r="A14904" t="str">
            <v>15.008.0235-A</v>
          </cell>
          <cell r="B14904">
            <v>24.63</v>
          </cell>
        </row>
        <row r="14905">
          <cell r="A14905" t="str">
            <v>15.008.0240-0</v>
          </cell>
          <cell r="B14905">
            <v>35.42</v>
          </cell>
        </row>
        <row r="14906">
          <cell r="A14906" t="str">
            <v>15.008.0240-A</v>
          </cell>
          <cell r="B14906">
            <v>34.14</v>
          </cell>
        </row>
        <row r="14907">
          <cell r="A14907" t="str">
            <v>15.008.0245-0</v>
          </cell>
          <cell r="B14907">
            <v>45.52</v>
          </cell>
        </row>
        <row r="14908">
          <cell r="A14908" t="str">
            <v>15.008.0245-A</v>
          </cell>
          <cell r="B14908">
            <v>43.98</v>
          </cell>
        </row>
        <row r="14909">
          <cell r="A14909" t="str">
            <v>15.008.0250-0</v>
          </cell>
          <cell r="B14909">
            <v>56.11</v>
          </cell>
        </row>
        <row r="14910">
          <cell r="A14910" t="str">
            <v>15.008.0250-A</v>
          </cell>
          <cell r="B14910">
            <v>54.32</v>
          </cell>
        </row>
        <row r="14911">
          <cell r="A14911" t="str">
            <v>15.008.0255-0</v>
          </cell>
          <cell r="B14911">
            <v>69</v>
          </cell>
        </row>
        <row r="14912">
          <cell r="A14912" t="str">
            <v>15.008.0255-A</v>
          </cell>
          <cell r="B14912">
            <v>66.94</v>
          </cell>
        </row>
        <row r="14913">
          <cell r="A14913" t="str">
            <v>15.008.0260-0</v>
          </cell>
          <cell r="B14913">
            <v>80.239999999999995</v>
          </cell>
        </row>
        <row r="14914">
          <cell r="A14914" t="str">
            <v>15.008.0260-A</v>
          </cell>
          <cell r="B14914">
            <v>77.92</v>
          </cell>
        </row>
        <row r="14915">
          <cell r="A14915" t="str">
            <v>15.008.0265-0</v>
          </cell>
          <cell r="B14915">
            <v>104.55</v>
          </cell>
        </row>
        <row r="14916">
          <cell r="A14916" t="str">
            <v>15.008.0265-A</v>
          </cell>
          <cell r="B14916">
            <v>101.98</v>
          </cell>
        </row>
        <row r="14917">
          <cell r="A14917" t="str">
            <v>15.008.0270-0</v>
          </cell>
          <cell r="B14917">
            <v>130.22999999999999</v>
          </cell>
        </row>
        <row r="14918">
          <cell r="A14918" t="str">
            <v>15.008.0270-A</v>
          </cell>
          <cell r="B14918">
            <v>127.4</v>
          </cell>
        </row>
        <row r="14919">
          <cell r="A14919" t="str">
            <v>15.008.0300-0</v>
          </cell>
          <cell r="B14919">
            <v>3.18</v>
          </cell>
        </row>
        <row r="14920">
          <cell r="A14920" t="str">
            <v>15.008.0300-A</v>
          </cell>
          <cell r="B14920">
            <v>2.92</v>
          </cell>
        </row>
        <row r="14921">
          <cell r="A14921" t="str">
            <v>15.008.0301-0</v>
          </cell>
          <cell r="B14921">
            <v>4.45</v>
          </cell>
        </row>
        <row r="14922">
          <cell r="A14922" t="str">
            <v>15.008.0301-A</v>
          </cell>
          <cell r="B14922">
            <v>4.1399999999999997</v>
          </cell>
        </row>
        <row r="14923">
          <cell r="A14923" t="str">
            <v>15.008.0302-0</v>
          </cell>
          <cell r="B14923">
            <v>6.61</v>
          </cell>
        </row>
        <row r="14924">
          <cell r="A14924" t="str">
            <v>15.008.0302-A</v>
          </cell>
          <cell r="B14924">
            <v>6.15</v>
          </cell>
        </row>
        <row r="14925">
          <cell r="A14925" t="str">
            <v>15.008.0320-0</v>
          </cell>
          <cell r="B14925">
            <v>2.85</v>
          </cell>
        </row>
        <row r="14926">
          <cell r="A14926" t="str">
            <v>15.008.0320-A</v>
          </cell>
          <cell r="B14926">
            <v>2.59</v>
          </cell>
        </row>
        <row r="14927">
          <cell r="A14927" t="str">
            <v>15.008.0321-0</v>
          </cell>
          <cell r="B14927">
            <v>3.47</v>
          </cell>
        </row>
        <row r="14928">
          <cell r="A14928" t="str">
            <v>15.008.0321-A</v>
          </cell>
          <cell r="B14928">
            <v>3.21</v>
          </cell>
        </row>
        <row r="14929">
          <cell r="A14929" t="str">
            <v>15.008.0391-0</v>
          </cell>
          <cell r="B14929">
            <v>36.340000000000003</v>
          </cell>
        </row>
        <row r="14930">
          <cell r="A14930" t="str">
            <v>15.008.0391-A</v>
          </cell>
          <cell r="B14930">
            <v>34.28</v>
          </cell>
        </row>
        <row r="14931">
          <cell r="A14931" t="str">
            <v>15.008.0392-0</v>
          </cell>
          <cell r="B14931">
            <v>44.94</v>
          </cell>
        </row>
        <row r="14932">
          <cell r="A14932" t="str">
            <v>15.008.0392-A</v>
          </cell>
          <cell r="B14932">
            <v>42.37</v>
          </cell>
        </row>
        <row r="14933">
          <cell r="A14933" t="str">
            <v>15.008.0393-0</v>
          </cell>
          <cell r="B14933">
            <v>56.03</v>
          </cell>
        </row>
        <row r="14934">
          <cell r="A14934" t="str">
            <v>15.008.0393-A</v>
          </cell>
          <cell r="B14934">
            <v>52.94</v>
          </cell>
        </row>
        <row r="14935">
          <cell r="A14935" t="str">
            <v>15.009.0010-0</v>
          </cell>
          <cell r="B14935">
            <v>19.760000000000002</v>
          </cell>
        </row>
        <row r="14936">
          <cell r="A14936" t="str">
            <v>15.009.0010-A</v>
          </cell>
          <cell r="B14936">
            <v>18.46</v>
          </cell>
        </row>
        <row r="14937">
          <cell r="A14937" t="str">
            <v>15.009.0015-0</v>
          </cell>
          <cell r="B14937">
            <v>24.04</v>
          </cell>
        </row>
        <row r="14938">
          <cell r="A14938" t="str">
            <v>15.009.0015-A</v>
          </cell>
          <cell r="B14938">
            <v>22.49</v>
          </cell>
        </row>
        <row r="14939">
          <cell r="A14939" t="str">
            <v>15.009.0020-0</v>
          </cell>
          <cell r="B14939">
            <v>27.5</v>
          </cell>
        </row>
        <row r="14940">
          <cell r="A14940" t="str">
            <v>15.009.0020-A</v>
          </cell>
          <cell r="B14940">
            <v>25.95</v>
          </cell>
        </row>
        <row r="14941">
          <cell r="A14941" t="str">
            <v>15.009.0025-0</v>
          </cell>
          <cell r="B14941">
            <v>31.34</v>
          </cell>
        </row>
        <row r="14942">
          <cell r="A14942" t="str">
            <v>15.009.0025-A</v>
          </cell>
          <cell r="B14942">
            <v>29.79</v>
          </cell>
        </row>
        <row r="14943">
          <cell r="A14943" t="str">
            <v>15.009.0100-0</v>
          </cell>
          <cell r="B14943">
            <v>0.69</v>
          </cell>
        </row>
        <row r="14944">
          <cell r="A14944" t="str">
            <v>15.009.0100-A</v>
          </cell>
          <cell r="B14944">
            <v>0.65</v>
          </cell>
        </row>
        <row r="14945">
          <cell r="A14945" t="str">
            <v>15.009.0105-0</v>
          </cell>
          <cell r="B14945">
            <v>0.95</v>
          </cell>
        </row>
        <row r="14946">
          <cell r="A14946" t="str">
            <v>15.009.0105-A</v>
          </cell>
          <cell r="B14946">
            <v>0.9</v>
          </cell>
        </row>
        <row r="14947">
          <cell r="A14947" t="str">
            <v>15.009.0110-0</v>
          </cell>
          <cell r="B14947">
            <v>1.37</v>
          </cell>
        </row>
        <row r="14948">
          <cell r="A14948" t="str">
            <v>15.009.0110-A</v>
          </cell>
          <cell r="B14948">
            <v>1.32</v>
          </cell>
        </row>
        <row r="14949">
          <cell r="A14949" t="str">
            <v>15.009.0115-0</v>
          </cell>
          <cell r="B14949">
            <v>2.0499999999999998</v>
          </cell>
        </row>
        <row r="14950">
          <cell r="A14950" t="str">
            <v>15.009.0115-A</v>
          </cell>
          <cell r="B14950">
            <v>1.98</v>
          </cell>
        </row>
        <row r="14951">
          <cell r="A14951" t="str">
            <v>15.009.0120-0</v>
          </cell>
          <cell r="B14951">
            <v>3.14</v>
          </cell>
        </row>
        <row r="14952">
          <cell r="A14952" t="str">
            <v>15.009.0120-A</v>
          </cell>
          <cell r="B14952">
            <v>3.04</v>
          </cell>
        </row>
        <row r="14953">
          <cell r="A14953" t="str">
            <v>15.009.0125-0</v>
          </cell>
          <cell r="B14953">
            <v>4.8</v>
          </cell>
        </row>
        <row r="14954">
          <cell r="A14954" t="str">
            <v>15.009.0125-A</v>
          </cell>
          <cell r="B14954">
            <v>4.66</v>
          </cell>
        </row>
        <row r="14955">
          <cell r="A14955" t="str">
            <v>15.009.0130-0</v>
          </cell>
          <cell r="B14955">
            <v>7.67</v>
          </cell>
        </row>
        <row r="14956">
          <cell r="A14956" t="str">
            <v>15.009.0130-A</v>
          </cell>
          <cell r="B14956">
            <v>7.46</v>
          </cell>
        </row>
        <row r="14957">
          <cell r="A14957" t="str">
            <v>15.009.0135-0</v>
          </cell>
          <cell r="B14957">
            <v>12.67</v>
          </cell>
        </row>
        <row r="14958">
          <cell r="A14958" t="str">
            <v>15.009.0135-A</v>
          </cell>
          <cell r="B14958">
            <v>12.26</v>
          </cell>
        </row>
        <row r="14959">
          <cell r="A14959" t="str">
            <v>15.009.0140-0</v>
          </cell>
          <cell r="B14959">
            <v>16.510000000000002</v>
          </cell>
        </row>
        <row r="14960">
          <cell r="A14960" t="str">
            <v>15.009.0140-A</v>
          </cell>
          <cell r="B14960">
            <v>16.100000000000001</v>
          </cell>
        </row>
        <row r="14961">
          <cell r="A14961" t="str">
            <v>15.009.0143-0</v>
          </cell>
          <cell r="B14961">
            <v>23.1</v>
          </cell>
        </row>
        <row r="14962">
          <cell r="A14962" t="str">
            <v>15.009.0143-A</v>
          </cell>
          <cell r="B14962">
            <v>22.59</v>
          </cell>
        </row>
        <row r="14963">
          <cell r="A14963" t="str">
            <v>15.009.0150-0</v>
          </cell>
          <cell r="B14963">
            <v>30.14</v>
          </cell>
        </row>
        <row r="14964">
          <cell r="A14964" t="str">
            <v>15.009.0150-A</v>
          </cell>
          <cell r="B14964">
            <v>29.58</v>
          </cell>
        </row>
        <row r="14965">
          <cell r="A14965" t="str">
            <v>15.009.0155-0</v>
          </cell>
          <cell r="B14965">
            <v>40.630000000000003</v>
          </cell>
        </row>
        <row r="14966">
          <cell r="A14966" t="str">
            <v>15.009.0155-A</v>
          </cell>
          <cell r="B14966">
            <v>40.01</v>
          </cell>
        </row>
        <row r="14967">
          <cell r="A14967" t="str">
            <v>15.010.0010-0</v>
          </cell>
          <cell r="B14967">
            <v>1.24</v>
          </cell>
        </row>
        <row r="14968">
          <cell r="A14968" t="str">
            <v>15.010.0010-A</v>
          </cell>
          <cell r="B14968">
            <v>1.1100000000000001</v>
          </cell>
        </row>
        <row r="14969">
          <cell r="A14969" t="str">
            <v>15.010.0012-0</v>
          </cell>
          <cell r="B14969">
            <v>2.09</v>
          </cell>
        </row>
        <row r="14970">
          <cell r="A14970" t="str">
            <v>15.010.0012-A</v>
          </cell>
          <cell r="B14970">
            <v>1.89</v>
          </cell>
        </row>
        <row r="14971">
          <cell r="A14971" t="str">
            <v>15.010.0030-0</v>
          </cell>
          <cell r="B14971">
            <v>7.19</v>
          </cell>
        </row>
        <row r="14972">
          <cell r="A14972" t="str">
            <v>15.010.0030-A</v>
          </cell>
          <cell r="B14972">
            <v>6.89</v>
          </cell>
        </row>
        <row r="14973">
          <cell r="A14973" t="str">
            <v>15.010.0031-0</v>
          </cell>
          <cell r="B14973">
            <v>11.21</v>
          </cell>
        </row>
        <row r="14974">
          <cell r="A14974" t="str">
            <v>15.010.0031-A</v>
          </cell>
          <cell r="B14974">
            <v>10.85</v>
          </cell>
        </row>
        <row r="14975">
          <cell r="A14975" t="str">
            <v>15.010.0032-0</v>
          </cell>
          <cell r="B14975">
            <v>15.17</v>
          </cell>
        </row>
        <row r="14976">
          <cell r="A14976" t="str">
            <v>15.010.0032-A</v>
          </cell>
          <cell r="B14976">
            <v>14.76</v>
          </cell>
        </row>
        <row r="14977">
          <cell r="A14977" t="str">
            <v>15.010.0035-0</v>
          </cell>
          <cell r="B14977">
            <v>28.25</v>
          </cell>
        </row>
        <row r="14978">
          <cell r="A14978" t="str">
            <v>15.010.0035-A</v>
          </cell>
          <cell r="B14978">
            <v>26.71</v>
          </cell>
        </row>
        <row r="14979">
          <cell r="A14979" t="str">
            <v>15.010.0036-0</v>
          </cell>
          <cell r="B14979">
            <v>55.19</v>
          </cell>
        </row>
        <row r="14980">
          <cell r="A14980" t="str">
            <v>15.010.0036-A</v>
          </cell>
          <cell r="B14980">
            <v>52.11</v>
          </cell>
        </row>
        <row r="14981">
          <cell r="A14981" t="str">
            <v>15.010.0040-0</v>
          </cell>
          <cell r="B14981">
            <v>5.23</v>
          </cell>
        </row>
        <row r="14982">
          <cell r="A14982" t="str">
            <v>15.010.0040-A</v>
          </cell>
          <cell r="B14982">
            <v>4.93</v>
          </cell>
        </row>
        <row r="14983">
          <cell r="A14983" t="str">
            <v>15.010.0041-0</v>
          </cell>
          <cell r="B14983">
            <v>7.42</v>
          </cell>
        </row>
        <row r="14984">
          <cell r="A14984" t="str">
            <v>15.010.0041-A</v>
          </cell>
          <cell r="B14984">
            <v>7.06</v>
          </cell>
        </row>
        <row r="14985">
          <cell r="A14985" t="str">
            <v>15.010.0042-0</v>
          </cell>
          <cell r="B14985">
            <v>12.94</v>
          </cell>
        </row>
        <row r="14986">
          <cell r="A14986" t="str">
            <v>15.010.0042-A</v>
          </cell>
          <cell r="B14986">
            <v>12.53</v>
          </cell>
        </row>
        <row r="14987">
          <cell r="A14987" t="str">
            <v>15.010.0043-0</v>
          </cell>
          <cell r="B14987">
            <v>20.96</v>
          </cell>
        </row>
        <row r="14988">
          <cell r="A14988" t="str">
            <v>15.010.0043-A</v>
          </cell>
          <cell r="B14988">
            <v>20.440000000000001</v>
          </cell>
        </row>
        <row r="14989">
          <cell r="A14989" t="str">
            <v>15.010.0045-0</v>
          </cell>
          <cell r="B14989">
            <v>36.36</v>
          </cell>
        </row>
        <row r="14990">
          <cell r="A14990" t="str">
            <v>15.010.0045-A</v>
          </cell>
          <cell r="B14990">
            <v>35.64</v>
          </cell>
        </row>
        <row r="14991">
          <cell r="A14991" t="str">
            <v>15.010.0046-0</v>
          </cell>
          <cell r="B14991">
            <v>37.43</v>
          </cell>
        </row>
        <row r="14992">
          <cell r="A14992" t="str">
            <v>15.010.0046-A</v>
          </cell>
          <cell r="B14992">
            <v>36.4</v>
          </cell>
        </row>
        <row r="14993">
          <cell r="A14993" t="str">
            <v>15.010.0047-0</v>
          </cell>
          <cell r="B14993">
            <v>116.9</v>
          </cell>
        </row>
        <row r="14994">
          <cell r="A14994" t="str">
            <v>15.010.0047-A</v>
          </cell>
          <cell r="B14994">
            <v>107.65</v>
          </cell>
        </row>
        <row r="14995">
          <cell r="A14995" t="str">
            <v>15.010.0048-0</v>
          </cell>
          <cell r="B14995">
            <v>154.80000000000001</v>
          </cell>
        </row>
        <row r="14996">
          <cell r="A14996" t="str">
            <v>15.010.0048-A</v>
          </cell>
          <cell r="B14996">
            <v>142.46</v>
          </cell>
        </row>
        <row r="14997">
          <cell r="A14997" t="str">
            <v>15.010.0060-0</v>
          </cell>
          <cell r="B14997">
            <v>2.02</v>
          </cell>
        </row>
        <row r="14998">
          <cell r="A14998" t="str">
            <v>15.010.0060-A</v>
          </cell>
          <cell r="B14998">
            <v>1.92</v>
          </cell>
        </row>
        <row r="14999">
          <cell r="A14999" t="str">
            <v>15.010.0061-0</v>
          </cell>
          <cell r="B14999">
            <v>2.89</v>
          </cell>
        </row>
        <row r="15000">
          <cell r="A15000" t="str">
            <v>15.010.0061-A</v>
          </cell>
          <cell r="B15000">
            <v>2.74</v>
          </cell>
        </row>
        <row r="15001">
          <cell r="A15001" t="str">
            <v>15.010.0062-0</v>
          </cell>
          <cell r="B15001">
            <v>4.4800000000000004</v>
          </cell>
        </row>
        <row r="15002">
          <cell r="A15002" t="str">
            <v>15.010.0062-A</v>
          </cell>
          <cell r="B15002">
            <v>4.2300000000000004</v>
          </cell>
        </row>
        <row r="15003">
          <cell r="A15003" t="str">
            <v>15.010.0063-0</v>
          </cell>
          <cell r="B15003">
            <v>4.49</v>
          </cell>
        </row>
        <row r="15004">
          <cell r="A15004" t="str">
            <v>15.010.0063-A</v>
          </cell>
          <cell r="B15004">
            <v>4.24</v>
          </cell>
        </row>
        <row r="15005">
          <cell r="A15005" t="str">
            <v>15.010.0064-0</v>
          </cell>
          <cell r="B15005">
            <v>2.67</v>
          </cell>
        </row>
        <row r="15006">
          <cell r="A15006" t="str">
            <v>15.010.0064-A</v>
          </cell>
          <cell r="B15006">
            <v>2.57</v>
          </cell>
        </row>
        <row r="15007">
          <cell r="A15007" t="str">
            <v>15.010.0065-0</v>
          </cell>
          <cell r="B15007">
            <v>3.96</v>
          </cell>
        </row>
        <row r="15008">
          <cell r="A15008" t="str">
            <v>15.010.0065-A</v>
          </cell>
          <cell r="B15008">
            <v>3.81</v>
          </cell>
        </row>
        <row r="15009">
          <cell r="A15009" t="str">
            <v>15.010.0066-0</v>
          </cell>
          <cell r="B15009">
            <v>5.31</v>
          </cell>
        </row>
        <row r="15010">
          <cell r="A15010" t="str">
            <v>15.010.0066-A</v>
          </cell>
          <cell r="B15010">
            <v>5.05</v>
          </cell>
        </row>
        <row r="15011">
          <cell r="A15011" t="str">
            <v>15.010.0067-0</v>
          </cell>
          <cell r="B15011">
            <v>5.69</v>
          </cell>
        </row>
        <row r="15012">
          <cell r="A15012" t="str">
            <v>15.010.0067-A</v>
          </cell>
          <cell r="B15012">
            <v>5.43</v>
          </cell>
        </row>
        <row r="15013">
          <cell r="A15013" t="str">
            <v>15.010.0070-0</v>
          </cell>
          <cell r="B15013">
            <v>1.23</v>
          </cell>
        </row>
        <row r="15014">
          <cell r="A15014" t="str">
            <v>15.010.0070-A</v>
          </cell>
          <cell r="B15014">
            <v>1.1299999999999999</v>
          </cell>
        </row>
        <row r="15015">
          <cell r="A15015" t="str">
            <v>15.010.0071-0</v>
          </cell>
          <cell r="B15015">
            <v>2.0699999999999998</v>
          </cell>
        </row>
        <row r="15016">
          <cell r="A15016" t="str">
            <v>15.010.0071-A</v>
          </cell>
          <cell r="B15016">
            <v>1.91</v>
          </cell>
        </row>
        <row r="15017">
          <cell r="A15017" t="str">
            <v>15.010.0072-0</v>
          </cell>
          <cell r="B15017">
            <v>3.23</v>
          </cell>
        </row>
        <row r="15018">
          <cell r="A15018" t="str">
            <v>15.010.0072-A</v>
          </cell>
          <cell r="B15018">
            <v>2.97</v>
          </cell>
        </row>
        <row r="15019">
          <cell r="A15019" t="str">
            <v>15.010.0073-0</v>
          </cell>
          <cell r="B15019">
            <v>3.22</v>
          </cell>
        </row>
        <row r="15020">
          <cell r="A15020" t="str">
            <v>15.010.0073-A</v>
          </cell>
          <cell r="B15020">
            <v>2.96</v>
          </cell>
        </row>
        <row r="15021">
          <cell r="A15021" t="str">
            <v>15.010.0100-0</v>
          </cell>
          <cell r="B15021">
            <v>69.7</v>
          </cell>
        </row>
        <row r="15022">
          <cell r="A15022" t="str">
            <v>15.010.0100-A</v>
          </cell>
          <cell r="B15022">
            <v>60.45</v>
          </cell>
        </row>
        <row r="15023">
          <cell r="A15023" t="str">
            <v>15.010.0110-0</v>
          </cell>
          <cell r="B15023">
            <v>116.18</v>
          </cell>
        </row>
        <row r="15024">
          <cell r="A15024" t="str">
            <v>15.010.0110-A</v>
          </cell>
          <cell r="B15024">
            <v>100.76</v>
          </cell>
        </row>
        <row r="15025">
          <cell r="A15025" t="str">
            <v>15.011.0009-0</v>
          </cell>
          <cell r="B15025">
            <v>1425.24</v>
          </cell>
        </row>
        <row r="15026">
          <cell r="A15026" t="str">
            <v>15.011.0009-A</v>
          </cell>
          <cell r="B15026">
            <v>1314.74</v>
          </cell>
        </row>
        <row r="15027">
          <cell r="A15027" t="str">
            <v>15.011.0012-0</v>
          </cell>
          <cell r="B15027">
            <v>1579.31</v>
          </cell>
        </row>
        <row r="15028">
          <cell r="A15028" t="str">
            <v>15.011.0012-A</v>
          </cell>
          <cell r="B15028">
            <v>1456.22</v>
          </cell>
        </row>
        <row r="15029">
          <cell r="A15029" t="str">
            <v>15.011.0014-0</v>
          </cell>
          <cell r="B15029">
            <v>2208.2399999999998</v>
          </cell>
        </row>
        <row r="15030">
          <cell r="A15030" t="str">
            <v>15.011.0014-A</v>
          </cell>
          <cell r="B15030">
            <v>2041.07</v>
          </cell>
        </row>
        <row r="15031">
          <cell r="A15031" t="str">
            <v>15.011.0017-0</v>
          </cell>
          <cell r="B15031">
            <v>4136.6099999999997</v>
          </cell>
        </row>
        <row r="15032">
          <cell r="A15032" t="str">
            <v>15.011.0017-A</v>
          </cell>
          <cell r="B15032">
            <v>3929.44</v>
          </cell>
        </row>
        <row r="15033">
          <cell r="A15033" t="str">
            <v>15.011.0021-0</v>
          </cell>
          <cell r="B15033">
            <v>955.42</v>
          </cell>
        </row>
        <row r="15034">
          <cell r="A15034" t="str">
            <v>15.011.0021-A</v>
          </cell>
          <cell r="B15034">
            <v>859.09</v>
          </cell>
        </row>
        <row r="15035">
          <cell r="A15035" t="str">
            <v>15.011.0024-0</v>
          </cell>
          <cell r="B15035">
            <v>1217.1500000000001</v>
          </cell>
        </row>
        <row r="15036">
          <cell r="A15036" t="str">
            <v>15.011.0024-A</v>
          </cell>
          <cell r="B15036">
            <v>1095.1099999999999</v>
          </cell>
        </row>
        <row r="15037">
          <cell r="A15037" t="str">
            <v>15.011.0027-0</v>
          </cell>
          <cell r="B15037">
            <v>1297.6300000000001</v>
          </cell>
        </row>
        <row r="15038">
          <cell r="A15038" t="str">
            <v>15.011.0027-A</v>
          </cell>
          <cell r="B15038">
            <v>1165.31</v>
          </cell>
        </row>
        <row r="15039">
          <cell r="A15039" t="str">
            <v>15.011.0030-0</v>
          </cell>
          <cell r="B15039">
            <v>2844.36</v>
          </cell>
        </row>
        <row r="15040">
          <cell r="A15040" t="str">
            <v>15.011.0030-A</v>
          </cell>
          <cell r="B15040">
            <v>2635.87</v>
          </cell>
        </row>
        <row r="15041">
          <cell r="A15041" t="str">
            <v>15.011.0070-0</v>
          </cell>
          <cell r="B15041">
            <v>12539.77</v>
          </cell>
        </row>
        <row r="15042">
          <cell r="A15042" t="str">
            <v>15.011.0070-A</v>
          </cell>
          <cell r="B15042">
            <v>12230.56</v>
          </cell>
        </row>
        <row r="15043">
          <cell r="A15043" t="str">
            <v>15.011.0071-0</v>
          </cell>
          <cell r="B15043">
            <v>13319.71</v>
          </cell>
        </row>
        <row r="15044">
          <cell r="A15044" t="str">
            <v>15.011.0071-A</v>
          </cell>
          <cell r="B15044">
            <v>13010.5</v>
          </cell>
        </row>
        <row r="15045">
          <cell r="A15045" t="str">
            <v>15.011.0072-0</v>
          </cell>
          <cell r="B15045">
            <v>15106.78</v>
          </cell>
        </row>
        <row r="15046">
          <cell r="A15046" t="str">
            <v>15.011.0072-A</v>
          </cell>
          <cell r="B15046">
            <v>14797.57</v>
          </cell>
        </row>
        <row r="15047">
          <cell r="A15047" t="str">
            <v>15.011.0073-0</v>
          </cell>
          <cell r="B15047">
            <v>20131.580000000002</v>
          </cell>
        </row>
        <row r="15048">
          <cell r="A15048" t="str">
            <v>15.011.0073-A</v>
          </cell>
          <cell r="B15048">
            <v>19822.37</v>
          </cell>
        </row>
        <row r="15049">
          <cell r="A15049" t="str">
            <v>15.011.0074-0</v>
          </cell>
          <cell r="B15049">
            <v>21835.55</v>
          </cell>
        </row>
        <row r="15050">
          <cell r="A15050" t="str">
            <v>15.011.0074-A</v>
          </cell>
          <cell r="B15050">
            <v>21526.34</v>
          </cell>
        </row>
        <row r="15051">
          <cell r="A15051" t="str">
            <v>15.011.0075-0</v>
          </cell>
          <cell r="B15051">
            <v>20051.57</v>
          </cell>
        </row>
        <row r="15052">
          <cell r="A15052" t="str">
            <v>15.011.0075-A</v>
          </cell>
          <cell r="B15052">
            <v>19539.310000000001</v>
          </cell>
        </row>
        <row r="15053">
          <cell r="A15053" t="str">
            <v>15.011.0076-0</v>
          </cell>
          <cell r="B15053">
            <v>22246.14</v>
          </cell>
        </row>
        <row r="15054">
          <cell r="A15054" t="str">
            <v>15.011.0076-A</v>
          </cell>
          <cell r="B15054">
            <v>21733.88</v>
          </cell>
        </row>
        <row r="15055">
          <cell r="A15055" t="str">
            <v>15.011.0077-0</v>
          </cell>
          <cell r="B15055">
            <v>23973.81</v>
          </cell>
        </row>
        <row r="15056">
          <cell r="A15056" t="str">
            <v>15.011.0077-A</v>
          </cell>
          <cell r="B15056">
            <v>23461.55</v>
          </cell>
        </row>
        <row r="15057">
          <cell r="A15057" t="str">
            <v>15.011.0078-0</v>
          </cell>
          <cell r="B15057">
            <v>31375.9</v>
          </cell>
        </row>
        <row r="15058">
          <cell r="A15058" t="str">
            <v>15.011.0078-A</v>
          </cell>
          <cell r="B15058">
            <v>30863.64</v>
          </cell>
        </row>
        <row r="15059">
          <cell r="A15059" t="str">
            <v>15.011.0079-0</v>
          </cell>
          <cell r="B15059">
            <v>34404.080000000002</v>
          </cell>
        </row>
        <row r="15060">
          <cell r="A15060" t="str">
            <v>15.011.0079-A</v>
          </cell>
          <cell r="B15060">
            <v>33895.75</v>
          </cell>
        </row>
        <row r="15061">
          <cell r="A15061" t="str">
            <v>15.011.0081-0</v>
          </cell>
          <cell r="B15061">
            <v>2160.75</v>
          </cell>
        </row>
        <row r="15062">
          <cell r="A15062" t="str">
            <v>15.011.0081-A</v>
          </cell>
          <cell r="B15062">
            <v>2035.7</v>
          </cell>
        </row>
        <row r="15063">
          <cell r="A15063" t="str">
            <v>15.011.0084-0</v>
          </cell>
          <cell r="B15063">
            <v>2385.06</v>
          </cell>
        </row>
        <row r="15064">
          <cell r="A15064" t="str">
            <v>15.011.0084-A</v>
          </cell>
          <cell r="B15064">
            <v>2243.36</v>
          </cell>
        </row>
        <row r="15065">
          <cell r="A15065" t="str">
            <v>15.011.0087-0</v>
          </cell>
          <cell r="B15065">
            <v>2463.7399999999998</v>
          </cell>
        </row>
        <row r="15066">
          <cell r="A15066" t="str">
            <v>15.011.0087-A</v>
          </cell>
          <cell r="B15066">
            <v>2311.77</v>
          </cell>
        </row>
        <row r="15067">
          <cell r="A15067" t="str">
            <v>15.011.0093-0</v>
          </cell>
          <cell r="B15067">
            <v>3814.89</v>
          </cell>
        </row>
        <row r="15068">
          <cell r="A15068" t="str">
            <v>15.011.0093-A</v>
          </cell>
          <cell r="B15068">
            <v>3589.6</v>
          </cell>
        </row>
        <row r="15069">
          <cell r="A15069" t="str">
            <v>15.011.0130-0</v>
          </cell>
          <cell r="B15069">
            <v>13834.74</v>
          </cell>
        </row>
        <row r="15070">
          <cell r="A15070" t="str">
            <v>15.011.0130-A</v>
          </cell>
          <cell r="B15070">
            <v>13272.92</v>
          </cell>
        </row>
        <row r="15071">
          <cell r="A15071" t="str">
            <v>15.011.0132-0</v>
          </cell>
          <cell r="B15071">
            <v>15447.94</v>
          </cell>
        </row>
        <row r="15072">
          <cell r="A15072" t="str">
            <v>15.011.0132-A</v>
          </cell>
          <cell r="B15072">
            <v>14886.12</v>
          </cell>
        </row>
        <row r="15073">
          <cell r="A15073" t="str">
            <v>15.011.0134-0</v>
          </cell>
          <cell r="B15073">
            <v>18686.86</v>
          </cell>
        </row>
        <row r="15074">
          <cell r="A15074" t="str">
            <v>15.011.0134-A</v>
          </cell>
          <cell r="B15074">
            <v>18125.03</v>
          </cell>
        </row>
        <row r="15075">
          <cell r="A15075" t="str">
            <v>15.011.0136-0</v>
          </cell>
          <cell r="B15075">
            <v>18962.52</v>
          </cell>
        </row>
        <row r="15076">
          <cell r="A15076" t="str">
            <v>15.011.0136-A</v>
          </cell>
          <cell r="B15076">
            <v>18395.29</v>
          </cell>
        </row>
        <row r="15077">
          <cell r="A15077" t="str">
            <v>15.011.0138-0</v>
          </cell>
          <cell r="B15077">
            <v>21211.54</v>
          </cell>
        </row>
        <row r="15078">
          <cell r="A15078" t="str">
            <v>15.011.0138-A</v>
          </cell>
          <cell r="B15078">
            <v>20644.3</v>
          </cell>
        </row>
        <row r="15079">
          <cell r="A15079" t="str">
            <v>15.011.0150-0</v>
          </cell>
          <cell r="B15079">
            <v>10661.56</v>
          </cell>
        </row>
        <row r="15080">
          <cell r="A15080" t="str">
            <v>15.011.0150-A</v>
          </cell>
          <cell r="B15080">
            <v>10297.4</v>
          </cell>
        </row>
        <row r="15081">
          <cell r="A15081" t="str">
            <v>15.011.0152-0</v>
          </cell>
          <cell r="B15081">
            <v>11441.69</v>
          </cell>
        </row>
        <row r="15082">
          <cell r="A15082" t="str">
            <v>15.011.0152-A</v>
          </cell>
          <cell r="B15082">
            <v>11077.53</v>
          </cell>
        </row>
        <row r="15083">
          <cell r="A15083" t="str">
            <v>15.011.0154-0</v>
          </cell>
          <cell r="B15083">
            <v>12595.71</v>
          </cell>
        </row>
        <row r="15084">
          <cell r="A15084" t="str">
            <v>15.011.0154-A</v>
          </cell>
          <cell r="B15084">
            <v>12231.55</v>
          </cell>
        </row>
        <row r="15085">
          <cell r="A15085" t="str">
            <v>15.011.0156-0</v>
          </cell>
          <cell r="B15085">
            <v>13453.79</v>
          </cell>
        </row>
        <row r="15086">
          <cell r="A15086" t="str">
            <v>15.011.0156-A</v>
          </cell>
          <cell r="B15086">
            <v>13086.46</v>
          </cell>
        </row>
        <row r="15087">
          <cell r="A15087" t="str">
            <v>15.011.0158-0</v>
          </cell>
          <cell r="B15087">
            <v>15155.18</v>
          </cell>
        </row>
        <row r="15088">
          <cell r="A15088" t="str">
            <v>15.011.0158-A</v>
          </cell>
          <cell r="B15088">
            <v>14787.85</v>
          </cell>
        </row>
        <row r="15089">
          <cell r="A15089" t="str">
            <v>15.011.0160-0</v>
          </cell>
          <cell r="B15089">
            <v>30105.89</v>
          </cell>
        </row>
        <row r="15090">
          <cell r="A15090" t="str">
            <v>15.011.0160-A</v>
          </cell>
          <cell r="B15090">
            <v>29532.01</v>
          </cell>
        </row>
        <row r="15091">
          <cell r="A15091" t="str">
            <v>15.011.0162-0</v>
          </cell>
          <cell r="B15091">
            <v>21710.59</v>
          </cell>
        </row>
        <row r="15092">
          <cell r="A15092" t="str">
            <v>15.011.0162-A</v>
          </cell>
          <cell r="B15092">
            <v>21336.6</v>
          </cell>
        </row>
        <row r="15093">
          <cell r="A15093" t="str">
            <v>15.012.0060-0</v>
          </cell>
          <cell r="B15093">
            <v>17.440000000000001</v>
          </cell>
        </row>
        <row r="15094">
          <cell r="A15094" t="str">
            <v>15.012.0060-A</v>
          </cell>
          <cell r="B15094">
            <v>16.45</v>
          </cell>
        </row>
        <row r="15095">
          <cell r="A15095" t="str">
            <v>15.014.0005-0</v>
          </cell>
          <cell r="B15095">
            <v>87.01</v>
          </cell>
        </row>
        <row r="15096">
          <cell r="A15096" t="str">
            <v>15.014.0005-A</v>
          </cell>
          <cell r="B15096">
            <v>79.23</v>
          </cell>
        </row>
        <row r="15097">
          <cell r="A15097" t="str">
            <v>15.014.0010-0</v>
          </cell>
          <cell r="B15097">
            <v>100.87</v>
          </cell>
        </row>
        <row r="15098">
          <cell r="A15098" t="str">
            <v>15.014.0010-A</v>
          </cell>
          <cell r="B15098">
            <v>92.9</v>
          </cell>
        </row>
        <row r="15099">
          <cell r="A15099" t="str">
            <v>15.014.0015-0</v>
          </cell>
          <cell r="B15099">
            <v>112.47</v>
          </cell>
        </row>
        <row r="15100">
          <cell r="A15100" t="str">
            <v>15.014.0015-A</v>
          </cell>
          <cell r="B15100">
            <v>104.29</v>
          </cell>
        </row>
        <row r="15101">
          <cell r="A15101" t="str">
            <v>15.014.0020-0</v>
          </cell>
          <cell r="B15101">
            <v>147.19</v>
          </cell>
        </row>
        <row r="15102">
          <cell r="A15102" t="str">
            <v>15.014.0020-A</v>
          </cell>
          <cell r="B15102">
            <v>138.80000000000001</v>
          </cell>
        </row>
        <row r="15103">
          <cell r="A15103" t="str">
            <v>15.014.0025-0</v>
          </cell>
          <cell r="B15103">
            <v>170.49</v>
          </cell>
        </row>
        <row r="15104">
          <cell r="A15104" t="str">
            <v>15.014.0025-A</v>
          </cell>
          <cell r="B15104">
            <v>161.88999999999999</v>
          </cell>
        </row>
        <row r="15105">
          <cell r="A15105" t="str">
            <v>15.014.0030-0</v>
          </cell>
          <cell r="B15105">
            <v>204.58</v>
          </cell>
        </row>
        <row r="15106">
          <cell r="A15106" t="str">
            <v>15.014.0030-A</v>
          </cell>
          <cell r="B15106">
            <v>195.76</v>
          </cell>
        </row>
        <row r="15107">
          <cell r="A15107" t="str">
            <v>15.014.0035-0</v>
          </cell>
          <cell r="B15107">
            <v>252.88</v>
          </cell>
        </row>
        <row r="15108">
          <cell r="A15108" t="str">
            <v>15.014.0035-A</v>
          </cell>
          <cell r="B15108">
            <v>243.83</v>
          </cell>
        </row>
        <row r="15109">
          <cell r="A15109" t="str">
            <v>15.014.0100-0</v>
          </cell>
          <cell r="B15109">
            <v>2182.1799999999998</v>
          </cell>
        </row>
        <row r="15110">
          <cell r="A15110" t="str">
            <v>15.014.0100-A</v>
          </cell>
          <cell r="B15110">
            <v>2074.91</v>
          </cell>
        </row>
        <row r="15111">
          <cell r="A15111" t="str">
            <v>15.014.0105-0</v>
          </cell>
          <cell r="B15111">
            <v>2543.89</v>
          </cell>
        </row>
        <row r="15112">
          <cell r="A15112" t="str">
            <v>15.014.0105-A</v>
          </cell>
          <cell r="B15112">
            <v>2400.87</v>
          </cell>
        </row>
        <row r="15113">
          <cell r="A15113" t="str">
            <v>15.014.0115-0</v>
          </cell>
          <cell r="B15113">
            <v>2543.89</v>
          </cell>
        </row>
        <row r="15114">
          <cell r="A15114" t="str">
            <v>15.014.0115-A</v>
          </cell>
          <cell r="B15114">
            <v>2400.87</v>
          </cell>
        </row>
        <row r="15115">
          <cell r="A15115" t="str">
            <v>15.014.0120-0</v>
          </cell>
          <cell r="B15115">
            <v>2852.73</v>
          </cell>
        </row>
        <row r="15116">
          <cell r="A15116" t="str">
            <v>15.014.0120-A</v>
          </cell>
          <cell r="B15116">
            <v>2673.97</v>
          </cell>
        </row>
        <row r="15117">
          <cell r="A15117" t="str">
            <v>15.014.0130-0</v>
          </cell>
          <cell r="B15117">
            <v>2852.73</v>
          </cell>
        </row>
        <row r="15118">
          <cell r="A15118" t="str">
            <v>15.014.0130-A</v>
          </cell>
          <cell r="B15118">
            <v>2673.97</v>
          </cell>
        </row>
        <row r="15119">
          <cell r="A15119" t="str">
            <v>15.014.0140-0</v>
          </cell>
          <cell r="B15119">
            <v>3150.38</v>
          </cell>
        </row>
        <row r="15120">
          <cell r="A15120" t="str">
            <v>15.014.0140-A</v>
          </cell>
          <cell r="B15120">
            <v>2935.87</v>
          </cell>
        </row>
        <row r="15121">
          <cell r="A15121" t="str">
            <v>15.014.0145-0</v>
          </cell>
          <cell r="B15121">
            <v>3184.7</v>
          </cell>
        </row>
        <row r="15122">
          <cell r="A15122" t="str">
            <v>15.014.0145-A</v>
          </cell>
          <cell r="B15122">
            <v>2970.14</v>
          </cell>
        </row>
        <row r="15123">
          <cell r="A15123" t="str">
            <v>15.015.0020-0</v>
          </cell>
          <cell r="B15123">
            <v>289.27</v>
          </cell>
        </row>
        <row r="15124">
          <cell r="A15124" t="str">
            <v>15.015.0020-A</v>
          </cell>
          <cell r="B15124">
            <v>255.07</v>
          </cell>
        </row>
        <row r="15125">
          <cell r="A15125" t="str">
            <v>15.015.0021-0</v>
          </cell>
          <cell r="B15125">
            <v>223.81</v>
          </cell>
        </row>
        <row r="15126">
          <cell r="A15126" t="str">
            <v>15.015.0021-A</v>
          </cell>
          <cell r="B15126">
            <v>198.95</v>
          </cell>
        </row>
        <row r="15127">
          <cell r="A15127" t="str">
            <v>15.015.0022-0</v>
          </cell>
          <cell r="B15127">
            <v>312.38</v>
          </cell>
        </row>
        <row r="15128">
          <cell r="A15128" t="str">
            <v>15.015.0022-A</v>
          </cell>
          <cell r="B15128">
            <v>284.94</v>
          </cell>
        </row>
        <row r="15129">
          <cell r="A15129" t="str">
            <v>15.015.0025-0</v>
          </cell>
          <cell r="B15129">
            <v>220.63</v>
          </cell>
        </row>
        <row r="15130">
          <cell r="A15130" t="str">
            <v>15.015.0025-A</v>
          </cell>
          <cell r="B15130">
            <v>194.86</v>
          </cell>
        </row>
        <row r="15131">
          <cell r="A15131" t="str">
            <v>15.015.0026-0</v>
          </cell>
          <cell r="B15131">
            <v>192.09</v>
          </cell>
        </row>
        <row r="15132">
          <cell r="A15132" t="str">
            <v>15.015.0026-A</v>
          </cell>
          <cell r="B15132">
            <v>170.88</v>
          </cell>
        </row>
        <row r="15133">
          <cell r="A15133" t="str">
            <v>15.015.0027-0</v>
          </cell>
          <cell r="B15133">
            <v>263.82</v>
          </cell>
        </row>
        <row r="15134">
          <cell r="A15134" t="str">
            <v>15.015.0027-A</v>
          </cell>
          <cell r="B15134">
            <v>242.6</v>
          </cell>
        </row>
        <row r="15135">
          <cell r="A15135" t="str">
            <v>15.015.0035-0</v>
          </cell>
          <cell r="B15135">
            <v>540.65</v>
          </cell>
        </row>
        <row r="15136">
          <cell r="A15136" t="str">
            <v>15.015.0035-A</v>
          </cell>
          <cell r="B15136">
            <v>479.08</v>
          </cell>
        </row>
        <row r="15137">
          <cell r="A15137" t="str">
            <v>15.015.0036-0</v>
          </cell>
          <cell r="B15137">
            <v>376.38</v>
          </cell>
        </row>
        <row r="15138">
          <cell r="A15138" t="str">
            <v>15.015.0036-A</v>
          </cell>
          <cell r="B15138">
            <v>338.15</v>
          </cell>
        </row>
        <row r="15139">
          <cell r="A15139" t="str">
            <v>15.015.0037-0</v>
          </cell>
          <cell r="B15139">
            <v>465.77</v>
          </cell>
        </row>
        <row r="15140">
          <cell r="A15140" t="str">
            <v>15.015.0037-A</v>
          </cell>
          <cell r="B15140">
            <v>425.49</v>
          </cell>
        </row>
        <row r="15141">
          <cell r="A15141" t="str">
            <v>15.015.0040-0</v>
          </cell>
          <cell r="B15141">
            <v>409.46</v>
          </cell>
        </row>
        <row r="15142">
          <cell r="A15142" t="str">
            <v>15.015.0040-A</v>
          </cell>
          <cell r="B15142">
            <v>363.57</v>
          </cell>
        </row>
        <row r="15143">
          <cell r="A15143" t="str">
            <v>15.015.0041-0</v>
          </cell>
          <cell r="B15143">
            <v>337.5</v>
          </cell>
        </row>
        <row r="15144">
          <cell r="A15144" t="str">
            <v>15.015.0041-A</v>
          </cell>
          <cell r="B15144">
            <v>303</v>
          </cell>
        </row>
        <row r="15145">
          <cell r="A15145" t="str">
            <v>15.015.0042-0</v>
          </cell>
          <cell r="B15145">
            <v>443.23</v>
          </cell>
        </row>
        <row r="15146">
          <cell r="A15146" t="str">
            <v>15.015.0042-A</v>
          </cell>
          <cell r="B15146">
            <v>406.6</v>
          </cell>
        </row>
        <row r="15147">
          <cell r="A15147" t="str">
            <v>15.015.0050-0</v>
          </cell>
          <cell r="B15147">
            <v>687.26</v>
          </cell>
        </row>
        <row r="15148">
          <cell r="A15148" t="str">
            <v>15.015.0050-A</v>
          </cell>
          <cell r="B15148">
            <v>609.77</v>
          </cell>
        </row>
        <row r="15149">
          <cell r="A15149" t="str">
            <v>15.015.0051-0</v>
          </cell>
          <cell r="B15149">
            <v>490.06</v>
          </cell>
        </row>
        <row r="15150">
          <cell r="A15150" t="str">
            <v>15.015.0051-A</v>
          </cell>
          <cell r="B15150">
            <v>440.58</v>
          </cell>
        </row>
        <row r="15151">
          <cell r="A15151" t="str">
            <v>15.015.0052-0</v>
          </cell>
          <cell r="B15151">
            <v>633.55999999999995</v>
          </cell>
        </row>
        <row r="15152">
          <cell r="A15152" t="str">
            <v>15.015.0052-A</v>
          </cell>
          <cell r="B15152">
            <v>581.51</v>
          </cell>
        </row>
        <row r="15153">
          <cell r="A15153" t="str">
            <v>15.015.0055-0</v>
          </cell>
          <cell r="B15153">
            <v>526.48</v>
          </cell>
        </row>
        <row r="15154">
          <cell r="A15154" t="str">
            <v>15.015.0055-A</v>
          </cell>
          <cell r="B15154">
            <v>468.25</v>
          </cell>
        </row>
        <row r="15155">
          <cell r="A15155" t="str">
            <v>15.015.0056-0</v>
          </cell>
          <cell r="B15155">
            <v>440.04</v>
          </cell>
        </row>
        <row r="15156">
          <cell r="A15156" t="str">
            <v>15.015.0056-A</v>
          </cell>
          <cell r="B15156">
            <v>395.48</v>
          </cell>
        </row>
        <row r="15157">
          <cell r="A15157" t="str">
            <v>15.015.0057-0</v>
          </cell>
          <cell r="B15157">
            <v>601.20000000000005</v>
          </cell>
        </row>
        <row r="15158">
          <cell r="A15158" t="str">
            <v>15.015.0057-A</v>
          </cell>
          <cell r="B15158">
            <v>554.29</v>
          </cell>
        </row>
        <row r="15159">
          <cell r="A15159" t="str">
            <v>15.015.0065-0</v>
          </cell>
          <cell r="B15159">
            <v>746.28</v>
          </cell>
        </row>
        <row r="15160">
          <cell r="A15160" t="str">
            <v>15.015.0065-A</v>
          </cell>
          <cell r="B15160">
            <v>663.04</v>
          </cell>
        </row>
        <row r="15161">
          <cell r="A15161" t="str">
            <v>15.015.0066-0</v>
          </cell>
          <cell r="B15161">
            <v>517.02</v>
          </cell>
        </row>
        <row r="15162">
          <cell r="A15162" t="str">
            <v>15.015.0066-A</v>
          </cell>
          <cell r="B15162">
            <v>466.46</v>
          </cell>
        </row>
        <row r="15163">
          <cell r="A15163" t="str">
            <v>15.015.0067-0</v>
          </cell>
          <cell r="B15163">
            <v>710.78</v>
          </cell>
        </row>
        <row r="15164">
          <cell r="A15164" t="str">
            <v>15.015.0067-A</v>
          </cell>
          <cell r="B15164">
            <v>657.65</v>
          </cell>
        </row>
        <row r="15165">
          <cell r="A15165" t="str">
            <v>15.015.0070-0</v>
          </cell>
          <cell r="B15165">
            <v>579.22</v>
          </cell>
        </row>
        <row r="15166">
          <cell r="A15166" t="str">
            <v>15.015.0070-A</v>
          </cell>
          <cell r="B15166">
            <v>515.71</v>
          </cell>
        </row>
        <row r="15167">
          <cell r="A15167" t="str">
            <v>15.015.0071-0</v>
          </cell>
          <cell r="B15167">
            <v>479.18</v>
          </cell>
        </row>
        <row r="15168">
          <cell r="A15168" t="str">
            <v>15.015.0071-A</v>
          </cell>
          <cell r="B15168">
            <v>431.62</v>
          </cell>
        </row>
        <row r="15169">
          <cell r="A15169" t="str">
            <v>15.015.0072-0</v>
          </cell>
          <cell r="B15169">
            <v>681.96</v>
          </cell>
        </row>
        <row r="15170">
          <cell r="A15170" t="str">
            <v>15.015.0072-A</v>
          </cell>
          <cell r="B15170">
            <v>631.83000000000004</v>
          </cell>
        </row>
        <row r="15171">
          <cell r="A15171" t="str">
            <v>15.015.0080-0</v>
          </cell>
          <cell r="B15171">
            <v>845.17</v>
          </cell>
        </row>
        <row r="15172">
          <cell r="A15172" t="str">
            <v>15.015.0080-A</v>
          </cell>
          <cell r="B15172">
            <v>751.05</v>
          </cell>
        </row>
        <row r="15173">
          <cell r="A15173" t="str">
            <v>15.015.0081-0</v>
          </cell>
          <cell r="B15173">
            <v>590.91999999999996</v>
          </cell>
        </row>
        <row r="15174">
          <cell r="A15174" t="str">
            <v>15.015.0081-A</v>
          </cell>
          <cell r="B15174">
            <v>534.14</v>
          </cell>
        </row>
        <row r="15175">
          <cell r="A15175" t="str">
            <v>15.015.0082-0</v>
          </cell>
          <cell r="B15175">
            <v>820.6</v>
          </cell>
        </row>
        <row r="15176">
          <cell r="A15176" t="str">
            <v>15.015.0082-A</v>
          </cell>
          <cell r="B15176">
            <v>761.25</v>
          </cell>
        </row>
        <row r="15177">
          <cell r="A15177" t="str">
            <v>15.015.0085-0</v>
          </cell>
          <cell r="B15177">
            <v>649.12</v>
          </cell>
        </row>
        <row r="15178">
          <cell r="A15178" t="str">
            <v>15.015.0085-A</v>
          </cell>
          <cell r="B15178">
            <v>578.24</v>
          </cell>
        </row>
        <row r="15179">
          <cell r="A15179" t="str">
            <v>15.015.0086-0</v>
          </cell>
          <cell r="B15179">
            <v>542.54999999999995</v>
          </cell>
        </row>
        <row r="15180">
          <cell r="A15180" t="str">
            <v>15.015.0086-A</v>
          </cell>
          <cell r="B15180">
            <v>489.9</v>
          </cell>
        </row>
        <row r="15181">
          <cell r="A15181" t="str">
            <v>15.015.0087-0</v>
          </cell>
          <cell r="B15181">
            <v>782.82</v>
          </cell>
        </row>
        <row r="15182">
          <cell r="A15182" t="str">
            <v>15.015.0087-A</v>
          </cell>
          <cell r="B15182">
            <v>727.59</v>
          </cell>
        </row>
        <row r="15183">
          <cell r="A15183" t="str">
            <v>15.015.0095-0</v>
          </cell>
          <cell r="B15183">
            <v>971.81</v>
          </cell>
        </row>
        <row r="15184">
          <cell r="A15184" t="str">
            <v>15.015.0095-A</v>
          </cell>
          <cell r="B15184">
            <v>863.18</v>
          </cell>
        </row>
        <row r="15185">
          <cell r="A15185" t="str">
            <v>15.015.0096-0</v>
          </cell>
          <cell r="B15185">
            <v>684.62</v>
          </cell>
        </row>
        <row r="15186">
          <cell r="A15186" t="str">
            <v>15.015.0096-A</v>
          </cell>
          <cell r="B15186">
            <v>618.01</v>
          </cell>
        </row>
        <row r="15187">
          <cell r="A15187" t="str">
            <v>15.015.0097-0</v>
          </cell>
          <cell r="B15187">
            <v>950.22</v>
          </cell>
        </row>
        <row r="15188">
          <cell r="A15188" t="str">
            <v>15.015.0097-A</v>
          </cell>
          <cell r="B15188">
            <v>881.04</v>
          </cell>
        </row>
        <row r="15189">
          <cell r="A15189" t="str">
            <v>15.015.0100-0</v>
          </cell>
          <cell r="B15189">
            <v>750.91</v>
          </cell>
        </row>
        <row r="15190">
          <cell r="A15190" t="str">
            <v>15.015.0100-A</v>
          </cell>
          <cell r="B15190">
            <v>668.51</v>
          </cell>
        </row>
        <row r="15191">
          <cell r="A15191" t="str">
            <v>15.015.0101-0</v>
          </cell>
          <cell r="B15191">
            <v>629.87</v>
          </cell>
        </row>
        <row r="15192">
          <cell r="A15192" t="str">
            <v>15.015.0101-A</v>
          </cell>
          <cell r="B15192">
            <v>567.97</v>
          </cell>
        </row>
        <row r="15193">
          <cell r="A15193" t="str">
            <v>15.015.0102-0</v>
          </cell>
          <cell r="B15193">
            <v>906.65</v>
          </cell>
        </row>
        <row r="15194">
          <cell r="A15194" t="str">
            <v>15.015.0102-A</v>
          </cell>
          <cell r="B15194">
            <v>842.17</v>
          </cell>
        </row>
        <row r="15195">
          <cell r="A15195" t="str">
            <v>15.015.0104-0</v>
          </cell>
          <cell r="B15195">
            <v>1106.2</v>
          </cell>
        </row>
        <row r="15196">
          <cell r="A15196" t="str">
            <v>15.015.0104-A</v>
          </cell>
          <cell r="B15196">
            <v>984.56</v>
          </cell>
        </row>
        <row r="15197">
          <cell r="A15197" t="str">
            <v>15.015.0105-0</v>
          </cell>
          <cell r="B15197">
            <v>789.18</v>
          </cell>
        </row>
        <row r="15198">
          <cell r="A15198" t="str">
            <v>15.015.0105-A</v>
          </cell>
          <cell r="B15198">
            <v>712.92</v>
          </cell>
        </row>
        <row r="15199">
          <cell r="A15199" t="str">
            <v>15.015.0106-0</v>
          </cell>
          <cell r="B15199">
            <v>1149.4000000000001</v>
          </cell>
        </row>
        <row r="15200">
          <cell r="A15200" t="str">
            <v>15.015.0106-A</v>
          </cell>
          <cell r="B15200">
            <v>1070.57</v>
          </cell>
        </row>
        <row r="15201">
          <cell r="A15201" t="str">
            <v>15.015.0107-0</v>
          </cell>
          <cell r="B15201">
            <v>452.01</v>
          </cell>
        </row>
        <row r="15202">
          <cell r="A15202" t="str">
            <v>15.015.0107-A</v>
          </cell>
          <cell r="B15202">
            <v>397.73</v>
          </cell>
        </row>
        <row r="15203">
          <cell r="A15203" t="str">
            <v>15.015.0108-0</v>
          </cell>
          <cell r="B15203">
            <v>353.21</v>
          </cell>
        </row>
        <row r="15204">
          <cell r="A15204" t="str">
            <v>15.015.0108-A</v>
          </cell>
          <cell r="B15204">
            <v>312.92</v>
          </cell>
        </row>
        <row r="15205">
          <cell r="A15205" t="str">
            <v>15.015.0109-0</v>
          </cell>
          <cell r="B15205">
            <v>520.72</v>
          </cell>
        </row>
        <row r="15206">
          <cell r="A15206" t="str">
            <v>15.015.0109-A</v>
          </cell>
          <cell r="B15206">
            <v>477.86</v>
          </cell>
        </row>
        <row r="15207">
          <cell r="A15207" t="str">
            <v>15.015.0114-0</v>
          </cell>
          <cell r="B15207">
            <v>390.22</v>
          </cell>
        </row>
        <row r="15208">
          <cell r="A15208" t="str">
            <v>15.015.0114-A</v>
          </cell>
          <cell r="B15208">
            <v>343.11</v>
          </cell>
        </row>
        <row r="15209">
          <cell r="A15209" t="str">
            <v>15.015.0117-0</v>
          </cell>
          <cell r="B15209">
            <v>346.8</v>
          </cell>
        </row>
        <row r="15210">
          <cell r="A15210" t="str">
            <v>15.015.0117-A</v>
          </cell>
          <cell r="B15210">
            <v>306.52</v>
          </cell>
        </row>
        <row r="15211">
          <cell r="A15211" t="str">
            <v>15.015.0118-0</v>
          </cell>
          <cell r="B15211">
            <v>517.59</v>
          </cell>
        </row>
        <row r="15212">
          <cell r="A15212" t="str">
            <v>15.015.0118-A</v>
          </cell>
          <cell r="B15212">
            <v>474.74</v>
          </cell>
        </row>
        <row r="15213">
          <cell r="A15213" t="str">
            <v>15.015.0119-0</v>
          </cell>
          <cell r="B15213">
            <v>586.35</v>
          </cell>
        </row>
        <row r="15214">
          <cell r="A15214" t="str">
            <v>15.015.0119-A</v>
          </cell>
          <cell r="B15214">
            <v>517.59</v>
          </cell>
        </row>
        <row r="15215">
          <cell r="A15215" t="str">
            <v>15.015.0121-0</v>
          </cell>
          <cell r="B15215">
            <v>421.68</v>
          </cell>
        </row>
        <row r="15216">
          <cell r="A15216" t="str">
            <v>15.015.0121-A</v>
          </cell>
          <cell r="B15216">
            <v>376.25</v>
          </cell>
        </row>
        <row r="15217">
          <cell r="A15217" t="str">
            <v>15.015.0122-0</v>
          </cell>
          <cell r="B15217">
            <v>628.32000000000005</v>
          </cell>
        </row>
        <row r="15218">
          <cell r="A15218" t="str">
            <v>15.015.0122-A</v>
          </cell>
          <cell r="B15218">
            <v>580.32000000000005</v>
          </cell>
        </row>
        <row r="15219">
          <cell r="A15219" t="str">
            <v>15.015.0123-0</v>
          </cell>
          <cell r="B15219">
            <v>483.47</v>
          </cell>
        </row>
        <row r="15220">
          <cell r="A15220" t="str">
            <v>15.015.0123-A</v>
          </cell>
          <cell r="B15220">
            <v>426.66</v>
          </cell>
        </row>
        <row r="15221">
          <cell r="A15221" t="str">
            <v>15.015.0124-0</v>
          </cell>
          <cell r="B15221">
            <v>411.1</v>
          </cell>
        </row>
        <row r="15222">
          <cell r="A15222" t="str">
            <v>15.015.0124-A</v>
          </cell>
          <cell r="B15222">
            <v>365.68</v>
          </cell>
        </row>
        <row r="15223">
          <cell r="A15223" t="str">
            <v>15.015.0126-0</v>
          </cell>
          <cell r="B15223">
            <v>628.49</v>
          </cell>
        </row>
        <row r="15224">
          <cell r="A15224" t="str">
            <v>15.015.0126-A</v>
          </cell>
          <cell r="B15224">
            <v>580.49</v>
          </cell>
        </row>
        <row r="15225">
          <cell r="A15225" t="str">
            <v>15.015.0127-0</v>
          </cell>
          <cell r="B15225">
            <v>591.42999999999995</v>
          </cell>
        </row>
        <row r="15226">
          <cell r="A15226" t="str">
            <v>15.015.0127-A</v>
          </cell>
          <cell r="B15226">
            <v>525.29</v>
          </cell>
        </row>
        <row r="15227">
          <cell r="A15227" t="str">
            <v>15.015.0128-0</v>
          </cell>
          <cell r="B15227">
            <v>393.82</v>
          </cell>
        </row>
        <row r="15228">
          <cell r="A15228" t="str">
            <v>15.015.0128-A</v>
          </cell>
          <cell r="B15228">
            <v>355.69</v>
          </cell>
        </row>
        <row r="15229">
          <cell r="A15229" t="str">
            <v>15.015.0129-0</v>
          </cell>
          <cell r="B15229">
            <v>646.09</v>
          </cell>
        </row>
        <row r="15230">
          <cell r="A15230" t="str">
            <v>15.015.0129-A</v>
          </cell>
          <cell r="B15230">
            <v>605.22</v>
          </cell>
        </row>
        <row r="15231">
          <cell r="A15231" t="str">
            <v>15.015.0130-0</v>
          </cell>
          <cell r="B15231">
            <v>438.6</v>
          </cell>
        </row>
        <row r="15232">
          <cell r="A15232" t="str">
            <v>15.015.0130-A</v>
          </cell>
          <cell r="B15232">
            <v>390.66</v>
          </cell>
        </row>
        <row r="15233">
          <cell r="A15233" t="str">
            <v>15.015.0131-0</v>
          </cell>
          <cell r="B15233">
            <v>351.76</v>
          </cell>
        </row>
        <row r="15234">
          <cell r="A15234" t="str">
            <v>15.015.0131-A</v>
          </cell>
          <cell r="B15234">
            <v>317.48</v>
          </cell>
        </row>
        <row r="15235">
          <cell r="A15235" t="str">
            <v>15.015.0132-0</v>
          </cell>
          <cell r="B15235">
            <v>604.08000000000004</v>
          </cell>
        </row>
        <row r="15236">
          <cell r="A15236" t="str">
            <v>15.015.0132-A</v>
          </cell>
          <cell r="B15236">
            <v>567.23</v>
          </cell>
        </row>
        <row r="15237">
          <cell r="A15237" t="str">
            <v>15.015.0135-0</v>
          </cell>
          <cell r="B15237">
            <v>680.46</v>
          </cell>
        </row>
        <row r="15238">
          <cell r="A15238" t="str">
            <v>15.015.0135-A</v>
          </cell>
          <cell r="B15238">
            <v>604.52</v>
          </cell>
        </row>
        <row r="15239">
          <cell r="A15239" t="str">
            <v>15.015.0136-0</v>
          </cell>
          <cell r="B15239">
            <v>449.92</v>
          </cell>
        </row>
        <row r="15240">
          <cell r="A15240" t="str">
            <v>15.015.0136-A</v>
          </cell>
          <cell r="B15240">
            <v>406.65</v>
          </cell>
        </row>
        <row r="15241">
          <cell r="A15241" t="str">
            <v>15.015.0137-0</v>
          </cell>
          <cell r="B15241">
            <v>788.44</v>
          </cell>
        </row>
        <row r="15242">
          <cell r="A15242" t="str">
            <v>15.015.0137-A</v>
          </cell>
          <cell r="B15242">
            <v>742.6</v>
          </cell>
        </row>
        <row r="15243">
          <cell r="A15243" t="str">
            <v>15.015.0140-0</v>
          </cell>
          <cell r="B15243">
            <v>508.89</v>
          </cell>
        </row>
        <row r="15244">
          <cell r="A15244" t="str">
            <v>15.015.0140-A</v>
          </cell>
          <cell r="B15244">
            <v>453.27</v>
          </cell>
        </row>
        <row r="15245">
          <cell r="A15245" t="str">
            <v>15.015.0141-0</v>
          </cell>
          <cell r="B15245">
            <v>407.56</v>
          </cell>
        </row>
        <row r="15246">
          <cell r="A15246" t="str">
            <v>15.015.0141-A</v>
          </cell>
          <cell r="B15246">
            <v>367.89</v>
          </cell>
        </row>
        <row r="15247">
          <cell r="A15247" t="str">
            <v>15.015.0142-0</v>
          </cell>
          <cell r="B15247">
            <v>697.38</v>
          </cell>
        </row>
        <row r="15248">
          <cell r="A15248" t="str">
            <v>15.015.0142-A</v>
          </cell>
          <cell r="B15248">
            <v>655.14</v>
          </cell>
        </row>
        <row r="15249">
          <cell r="A15249" t="str">
            <v>15.015.0150-0</v>
          </cell>
          <cell r="B15249">
            <v>790.26</v>
          </cell>
        </row>
        <row r="15250">
          <cell r="A15250" t="str">
            <v>15.015.0150-A</v>
          </cell>
          <cell r="B15250">
            <v>701.94</v>
          </cell>
        </row>
        <row r="15251">
          <cell r="A15251" t="str">
            <v>15.015.0151-0</v>
          </cell>
          <cell r="B15251">
            <v>526.78</v>
          </cell>
        </row>
        <row r="15252">
          <cell r="A15252" t="str">
            <v>15.015.0151-A</v>
          </cell>
          <cell r="B15252">
            <v>475.8</v>
          </cell>
        </row>
        <row r="15253">
          <cell r="A15253" t="str">
            <v>15.015.0152-0</v>
          </cell>
          <cell r="B15253">
            <v>800.82</v>
          </cell>
        </row>
        <row r="15254">
          <cell r="A15254" t="str">
            <v>15.015.0152-A</v>
          </cell>
          <cell r="B15254">
            <v>747.28</v>
          </cell>
        </row>
        <row r="15255">
          <cell r="A15255" t="str">
            <v>15.015.0155-0</v>
          </cell>
          <cell r="B15255">
            <v>586.61</v>
          </cell>
        </row>
        <row r="15256">
          <cell r="A15256" t="str">
            <v>15.015.0155-A</v>
          </cell>
          <cell r="B15256">
            <v>522.54999999999995</v>
          </cell>
        </row>
        <row r="15257">
          <cell r="A15257" t="str">
            <v>15.015.0156-0</v>
          </cell>
          <cell r="B15257">
            <v>470.81</v>
          </cell>
        </row>
        <row r="15258">
          <cell r="A15258" t="str">
            <v>15.015.0156-A</v>
          </cell>
          <cell r="B15258">
            <v>424.97</v>
          </cell>
        </row>
        <row r="15259">
          <cell r="A15259" t="str">
            <v>15.015.0157-0</v>
          </cell>
          <cell r="B15259">
            <v>855.49</v>
          </cell>
        </row>
        <row r="15260">
          <cell r="A15260" t="str">
            <v>15.015.0157-A</v>
          </cell>
          <cell r="B15260">
            <v>807.08</v>
          </cell>
        </row>
        <row r="15261">
          <cell r="A15261" t="str">
            <v>15.015.0160-0</v>
          </cell>
          <cell r="B15261">
            <v>883.55</v>
          </cell>
        </row>
        <row r="15262">
          <cell r="A15262" t="str">
            <v>15.015.0160-A</v>
          </cell>
          <cell r="B15262">
            <v>785.42</v>
          </cell>
        </row>
        <row r="15263">
          <cell r="A15263" t="str">
            <v>15.015.0161-0</v>
          </cell>
          <cell r="B15263">
            <v>587.13</v>
          </cell>
        </row>
        <row r="15264">
          <cell r="A15264" t="str">
            <v>15.015.0161-A</v>
          </cell>
          <cell r="B15264">
            <v>531.01</v>
          </cell>
        </row>
        <row r="15265">
          <cell r="A15265" t="str">
            <v>15.015.0162-0</v>
          </cell>
          <cell r="B15265">
            <v>1056.2</v>
          </cell>
        </row>
        <row r="15266">
          <cell r="A15266" t="str">
            <v>15.015.0162-A</v>
          </cell>
          <cell r="B15266">
            <v>997.51</v>
          </cell>
        </row>
        <row r="15267">
          <cell r="A15267" t="str">
            <v>15.015.0171-0</v>
          </cell>
          <cell r="B15267">
            <v>376.47</v>
          </cell>
        </row>
        <row r="15268">
          <cell r="A15268" t="str">
            <v>15.015.0171-A</v>
          </cell>
          <cell r="B15268">
            <v>330.21</v>
          </cell>
        </row>
        <row r="15269">
          <cell r="A15269" t="str">
            <v>15.015.0173-0</v>
          </cell>
          <cell r="B15269">
            <v>428.86</v>
          </cell>
        </row>
        <row r="15270">
          <cell r="A15270" t="str">
            <v>15.015.0173-A</v>
          </cell>
          <cell r="B15270">
            <v>377.46</v>
          </cell>
        </row>
        <row r="15271">
          <cell r="A15271" t="str">
            <v>15.015.0175-0</v>
          </cell>
          <cell r="B15271">
            <v>505.82</v>
          </cell>
        </row>
        <row r="15272">
          <cell r="A15272" t="str">
            <v>15.015.0175-A</v>
          </cell>
          <cell r="B15272">
            <v>444.15</v>
          </cell>
        </row>
        <row r="15273">
          <cell r="A15273" t="str">
            <v>15.015.0177-0</v>
          </cell>
          <cell r="B15273">
            <v>642.92999999999995</v>
          </cell>
        </row>
        <row r="15274">
          <cell r="A15274" t="str">
            <v>15.015.0177-A</v>
          </cell>
          <cell r="B15274">
            <v>565.83000000000004</v>
          </cell>
        </row>
        <row r="15275">
          <cell r="A15275" t="str">
            <v>15.015.0179-0</v>
          </cell>
          <cell r="B15275">
            <v>764.23</v>
          </cell>
        </row>
        <row r="15276">
          <cell r="A15276" t="str">
            <v>15.015.0179-A</v>
          </cell>
          <cell r="B15276">
            <v>676.85</v>
          </cell>
        </row>
        <row r="15277">
          <cell r="A15277" t="str">
            <v>15.015.0184-0</v>
          </cell>
          <cell r="B15277">
            <v>127.14</v>
          </cell>
        </row>
        <row r="15278">
          <cell r="A15278" t="str">
            <v>15.015.0184-A</v>
          </cell>
          <cell r="B15278">
            <v>111.72</v>
          </cell>
        </row>
        <row r="15279">
          <cell r="A15279" t="str">
            <v>15.015.0186-0</v>
          </cell>
          <cell r="B15279">
            <v>146.38</v>
          </cell>
        </row>
        <row r="15280">
          <cell r="A15280" t="str">
            <v>15.015.0186-A</v>
          </cell>
          <cell r="B15280">
            <v>128.38999999999999</v>
          </cell>
        </row>
        <row r="15281">
          <cell r="A15281" t="str">
            <v>15.015.0187-0</v>
          </cell>
          <cell r="B15281">
            <v>170.48</v>
          </cell>
        </row>
        <row r="15282">
          <cell r="A15282" t="str">
            <v>15.015.0187-A</v>
          </cell>
          <cell r="B15282">
            <v>149.91999999999999</v>
          </cell>
        </row>
        <row r="15283">
          <cell r="A15283" t="str">
            <v>15.015.0188-0</v>
          </cell>
          <cell r="B15283">
            <v>213.82</v>
          </cell>
        </row>
        <row r="15284">
          <cell r="A15284" t="str">
            <v>15.015.0188-A</v>
          </cell>
          <cell r="B15284">
            <v>188.12</v>
          </cell>
        </row>
        <row r="15285">
          <cell r="A15285" t="str">
            <v>15.015.0189-0</v>
          </cell>
          <cell r="B15285">
            <v>257.16000000000003</v>
          </cell>
        </row>
        <row r="15286">
          <cell r="A15286" t="str">
            <v>15.015.0189-A</v>
          </cell>
          <cell r="B15286">
            <v>226.32</v>
          </cell>
        </row>
        <row r="15287">
          <cell r="A15287" t="str">
            <v>15.015.0199-0</v>
          </cell>
          <cell r="B15287">
            <v>300.5</v>
          </cell>
        </row>
        <row r="15288">
          <cell r="A15288" t="str">
            <v>15.015.0199-A</v>
          </cell>
          <cell r="B15288">
            <v>264.52</v>
          </cell>
        </row>
        <row r="15289">
          <cell r="A15289" t="str">
            <v>15.015.0201-0</v>
          </cell>
          <cell r="B15289">
            <v>257.16000000000003</v>
          </cell>
        </row>
        <row r="15290">
          <cell r="A15290" t="str">
            <v>15.015.0201-A</v>
          </cell>
          <cell r="B15290">
            <v>226.32</v>
          </cell>
        </row>
        <row r="15291">
          <cell r="A15291" t="str">
            <v>15.015.0202-0</v>
          </cell>
          <cell r="B15291">
            <v>213.82</v>
          </cell>
        </row>
        <row r="15292">
          <cell r="A15292" t="str">
            <v>15.015.0202-A</v>
          </cell>
          <cell r="B15292">
            <v>188.12</v>
          </cell>
        </row>
        <row r="15293">
          <cell r="A15293" t="str">
            <v>15.015.0203-0</v>
          </cell>
          <cell r="B15293">
            <v>170.48</v>
          </cell>
        </row>
        <row r="15294">
          <cell r="A15294" t="str">
            <v>15.015.0203-A</v>
          </cell>
          <cell r="B15294">
            <v>149.91999999999999</v>
          </cell>
        </row>
        <row r="15295">
          <cell r="A15295" t="str">
            <v>15.015.0205-0</v>
          </cell>
          <cell r="B15295">
            <v>183.08</v>
          </cell>
        </row>
        <row r="15296">
          <cell r="A15296" t="str">
            <v>15.015.0205-A</v>
          </cell>
          <cell r="B15296">
            <v>162.52000000000001</v>
          </cell>
        </row>
        <row r="15297">
          <cell r="A15297" t="str">
            <v>15.015.0207-0</v>
          </cell>
          <cell r="B15297">
            <v>320.63</v>
          </cell>
        </row>
        <row r="15298">
          <cell r="A15298" t="str">
            <v>15.015.0207-A</v>
          </cell>
          <cell r="B15298">
            <v>294.94</v>
          </cell>
        </row>
        <row r="15299">
          <cell r="A15299" t="str">
            <v>15.015.0208-0</v>
          </cell>
          <cell r="B15299">
            <v>146.53</v>
          </cell>
        </row>
        <row r="15300">
          <cell r="A15300" t="str">
            <v>15.015.0208-A</v>
          </cell>
          <cell r="B15300">
            <v>141.38999999999999</v>
          </cell>
        </row>
        <row r="15301">
          <cell r="A15301" t="str">
            <v>15.015.0213-0</v>
          </cell>
          <cell r="B15301">
            <v>255.78</v>
          </cell>
        </row>
        <row r="15302">
          <cell r="A15302" t="str">
            <v>15.015.0213-A</v>
          </cell>
          <cell r="B15302">
            <v>225.56</v>
          </cell>
        </row>
        <row r="15303">
          <cell r="A15303" t="str">
            <v>15.015.0214-0</v>
          </cell>
          <cell r="B15303">
            <v>189.91</v>
          </cell>
        </row>
        <row r="15304">
          <cell r="A15304" t="str">
            <v>15.015.0214-A</v>
          </cell>
          <cell r="B15304">
            <v>169.02</v>
          </cell>
        </row>
        <row r="15305">
          <cell r="A15305" t="str">
            <v>15.015.0215-0</v>
          </cell>
          <cell r="B15305">
            <v>298.05</v>
          </cell>
        </row>
        <row r="15306">
          <cell r="A15306" t="str">
            <v>15.015.0215-A</v>
          </cell>
          <cell r="B15306">
            <v>274.60000000000002</v>
          </cell>
        </row>
        <row r="15307">
          <cell r="A15307" t="str">
            <v>15.015.0220-0</v>
          </cell>
          <cell r="B15307">
            <v>338.38</v>
          </cell>
        </row>
        <row r="15308">
          <cell r="A15308" t="str">
            <v>15.015.0220-A</v>
          </cell>
          <cell r="B15308">
            <v>299.91000000000003</v>
          </cell>
        </row>
        <row r="15309">
          <cell r="A15309" t="str">
            <v>15.015.0221-0</v>
          </cell>
          <cell r="B15309">
            <v>250.55</v>
          </cell>
        </row>
        <row r="15310">
          <cell r="A15310" t="str">
            <v>15.015.0221-A</v>
          </cell>
          <cell r="B15310">
            <v>224.53</v>
          </cell>
        </row>
        <row r="15311">
          <cell r="A15311" t="str">
            <v>15.015.0222-0</v>
          </cell>
          <cell r="B15311">
            <v>387.38</v>
          </cell>
        </row>
        <row r="15312">
          <cell r="A15312" t="str">
            <v>15.015.0222-A</v>
          </cell>
          <cell r="B15312">
            <v>358.79</v>
          </cell>
        </row>
        <row r="15313">
          <cell r="A15313" t="str">
            <v>15.015.0225-0</v>
          </cell>
          <cell r="B15313">
            <v>390.86</v>
          </cell>
        </row>
        <row r="15314">
          <cell r="A15314" t="str">
            <v>15.015.0225-A</v>
          </cell>
          <cell r="B15314">
            <v>346.71</v>
          </cell>
        </row>
        <row r="15315">
          <cell r="A15315" t="str">
            <v>15.015.0226-0</v>
          </cell>
          <cell r="B15315">
            <v>281.08</v>
          </cell>
        </row>
        <row r="15316">
          <cell r="A15316" t="str">
            <v>15.015.0226-A</v>
          </cell>
          <cell r="B15316">
            <v>252.48</v>
          </cell>
        </row>
        <row r="15317">
          <cell r="A15317" t="str">
            <v>15.015.0227-0</v>
          </cell>
          <cell r="B15317">
            <v>475.27</v>
          </cell>
        </row>
        <row r="15318">
          <cell r="A15318" t="str">
            <v>15.015.0227-A</v>
          </cell>
          <cell r="B15318">
            <v>444.11</v>
          </cell>
        </row>
        <row r="15319">
          <cell r="A15319" t="str">
            <v>15.015.0250-0</v>
          </cell>
          <cell r="B15319">
            <v>278.20999999999998</v>
          </cell>
        </row>
        <row r="15320">
          <cell r="A15320" t="str">
            <v>15.015.0250-A</v>
          </cell>
          <cell r="B15320">
            <v>246.58</v>
          </cell>
        </row>
        <row r="15321">
          <cell r="A15321" t="str">
            <v>15.015.0251-0</v>
          </cell>
          <cell r="B15321">
            <v>210.85</v>
          </cell>
        </row>
        <row r="15322">
          <cell r="A15322" t="str">
            <v>15.015.0251-A</v>
          </cell>
          <cell r="B15322">
            <v>188.55</v>
          </cell>
        </row>
        <row r="15323">
          <cell r="A15323" t="str">
            <v>15.015.0255-0</v>
          </cell>
          <cell r="B15323">
            <v>279.61</v>
          </cell>
        </row>
        <row r="15324">
          <cell r="A15324" t="str">
            <v>15.015.0255-A</v>
          </cell>
          <cell r="B15324">
            <v>247.98</v>
          </cell>
        </row>
        <row r="15325">
          <cell r="A15325" t="str">
            <v>15.015.0256-0</v>
          </cell>
          <cell r="B15325">
            <v>213.35</v>
          </cell>
        </row>
        <row r="15326">
          <cell r="A15326" t="str">
            <v>15.015.0256-A</v>
          </cell>
          <cell r="B15326">
            <v>191.05</v>
          </cell>
        </row>
        <row r="15327">
          <cell r="A15327" t="str">
            <v>15.015.0257-0</v>
          </cell>
          <cell r="B15327">
            <v>324.89</v>
          </cell>
        </row>
        <row r="15328">
          <cell r="A15328" t="str">
            <v>15.015.0257-A</v>
          </cell>
          <cell r="B15328">
            <v>300.02999999999997</v>
          </cell>
        </row>
        <row r="15329">
          <cell r="A15329" t="str">
            <v>15.015.0258-0</v>
          </cell>
          <cell r="B15329">
            <v>327.39</v>
          </cell>
        </row>
        <row r="15330">
          <cell r="A15330" t="str">
            <v>15.015.0258-A</v>
          </cell>
          <cell r="B15330">
            <v>302.52999999999997</v>
          </cell>
        </row>
        <row r="15331">
          <cell r="A15331" t="str">
            <v>15.015.0260-0</v>
          </cell>
          <cell r="B15331">
            <v>217.65</v>
          </cell>
        </row>
        <row r="15332">
          <cell r="A15332" t="str">
            <v>15.015.0260-A</v>
          </cell>
          <cell r="B15332">
            <v>193.37</v>
          </cell>
        </row>
        <row r="15333">
          <cell r="A15333" t="str">
            <v>15.015.0261-0</v>
          </cell>
          <cell r="B15333">
            <v>187.21</v>
          </cell>
        </row>
        <row r="15334">
          <cell r="A15334" t="str">
            <v>15.015.0261-A</v>
          </cell>
          <cell r="B15334">
            <v>167.49</v>
          </cell>
        </row>
        <row r="15335">
          <cell r="A15335" t="str">
            <v>15.015.0265-0</v>
          </cell>
          <cell r="B15335">
            <v>219.05</v>
          </cell>
        </row>
        <row r="15336">
          <cell r="A15336" t="str">
            <v>15.015.0265-A</v>
          </cell>
          <cell r="B15336">
            <v>194.77</v>
          </cell>
        </row>
        <row r="15337">
          <cell r="A15337" t="str">
            <v>15.015.0266-0</v>
          </cell>
          <cell r="B15337">
            <v>189.71</v>
          </cell>
        </row>
        <row r="15338">
          <cell r="A15338" t="str">
            <v>15.015.0266-A</v>
          </cell>
          <cell r="B15338">
            <v>169.99</v>
          </cell>
        </row>
        <row r="15339">
          <cell r="A15339" t="str">
            <v>15.015.0267-0</v>
          </cell>
          <cell r="B15339">
            <v>284.07</v>
          </cell>
        </row>
        <row r="15340">
          <cell r="A15340" t="str">
            <v>15.015.0267-A</v>
          </cell>
          <cell r="B15340">
            <v>261.77999999999997</v>
          </cell>
        </row>
        <row r="15341">
          <cell r="A15341" t="str">
            <v>15.015.0268-0</v>
          </cell>
          <cell r="B15341">
            <v>286.57</v>
          </cell>
        </row>
        <row r="15342">
          <cell r="A15342" t="str">
            <v>15.015.0268-A</v>
          </cell>
          <cell r="B15342">
            <v>264.27999999999997</v>
          </cell>
        </row>
        <row r="15343">
          <cell r="A15343" t="str">
            <v>15.015.0270-0</v>
          </cell>
          <cell r="B15343">
            <v>370.31</v>
          </cell>
        </row>
        <row r="15344">
          <cell r="A15344" t="str">
            <v>15.015.0270-A</v>
          </cell>
          <cell r="B15344">
            <v>329.27</v>
          </cell>
        </row>
        <row r="15345">
          <cell r="A15345" t="str">
            <v>15.015.0271-0</v>
          </cell>
          <cell r="B15345">
            <v>271.45</v>
          </cell>
        </row>
        <row r="15346">
          <cell r="A15346" t="str">
            <v>15.015.0271-A</v>
          </cell>
          <cell r="B15346">
            <v>244.02</v>
          </cell>
        </row>
        <row r="15347">
          <cell r="A15347" t="str">
            <v>15.015.0275-0</v>
          </cell>
          <cell r="B15347">
            <v>376.04</v>
          </cell>
        </row>
        <row r="15348">
          <cell r="A15348" t="str">
            <v>15.015.0275-A</v>
          </cell>
          <cell r="B15348">
            <v>334.6</v>
          </cell>
        </row>
        <row r="15349">
          <cell r="A15349" t="str">
            <v>15.015.0276-0</v>
          </cell>
          <cell r="B15349">
            <v>276.45</v>
          </cell>
        </row>
        <row r="15350">
          <cell r="A15350" t="str">
            <v>15.015.0276-A</v>
          </cell>
          <cell r="B15350">
            <v>249.02</v>
          </cell>
        </row>
        <row r="15351">
          <cell r="A15351" t="str">
            <v>15.015.0277-0</v>
          </cell>
          <cell r="B15351">
            <v>414.18</v>
          </cell>
        </row>
        <row r="15352">
          <cell r="A15352" t="str">
            <v>15.015.0277-A</v>
          </cell>
          <cell r="B15352">
            <v>384.18</v>
          </cell>
        </row>
        <row r="15353">
          <cell r="A15353" t="str">
            <v>15.015.0278-0</v>
          </cell>
          <cell r="B15353">
            <v>419.18</v>
          </cell>
        </row>
        <row r="15354">
          <cell r="A15354" t="str">
            <v>15.015.0278-A</v>
          </cell>
          <cell r="B15354">
            <v>389.18</v>
          </cell>
        </row>
        <row r="15355">
          <cell r="A15355" t="str">
            <v>15.015.0280-0</v>
          </cell>
          <cell r="B15355">
            <v>295.39999999999998</v>
          </cell>
        </row>
        <row r="15356">
          <cell r="A15356" t="str">
            <v>15.015.0280-A</v>
          </cell>
          <cell r="B15356">
            <v>263.7</v>
          </cell>
        </row>
        <row r="15357">
          <cell r="A15357" t="str">
            <v>15.015.0281-0</v>
          </cell>
          <cell r="B15357">
            <v>249</v>
          </cell>
        </row>
        <row r="15358">
          <cell r="A15358" t="str">
            <v>15.015.0281-A</v>
          </cell>
          <cell r="B15358">
            <v>224.13</v>
          </cell>
        </row>
        <row r="15359">
          <cell r="A15359" t="str">
            <v>15.015.0285-0</v>
          </cell>
          <cell r="B15359">
            <v>298.2</v>
          </cell>
        </row>
        <row r="15360">
          <cell r="A15360" t="str">
            <v>15.015.0285-A</v>
          </cell>
          <cell r="B15360">
            <v>266.5</v>
          </cell>
        </row>
        <row r="15361">
          <cell r="A15361" t="str">
            <v>15.015.0286-0</v>
          </cell>
          <cell r="B15361">
            <v>254</v>
          </cell>
        </row>
        <row r="15362">
          <cell r="A15362" t="str">
            <v>15.015.0286-A</v>
          </cell>
          <cell r="B15362">
            <v>229.13</v>
          </cell>
        </row>
        <row r="15363">
          <cell r="A15363" t="str">
            <v>15.015.0287-0</v>
          </cell>
          <cell r="B15363">
            <v>374.54</v>
          </cell>
        </row>
        <row r="15364">
          <cell r="A15364" t="str">
            <v>15.015.0287-A</v>
          </cell>
          <cell r="B15364">
            <v>347.11</v>
          </cell>
        </row>
        <row r="15365">
          <cell r="A15365" t="str">
            <v>15.015.0288-0</v>
          </cell>
          <cell r="B15365">
            <v>379.54</v>
          </cell>
        </row>
        <row r="15366">
          <cell r="A15366" t="str">
            <v>15.015.0288-A</v>
          </cell>
          <cell r="B15366">
            <v>352.11</v>
          </cell>
        </row>
        <row r="15367">
          <cell r="A15367" t="str">
            <v>15.015.0290-0</v>
          </cell>
          <cell r="B15367">
            <v>476.03</v>
          </cell>
        </row>
        <row r="15368">
          <cell r="A15368" t="str">
            <v>15.015.0290-A</v>
          </cell>
          <cell r="B15368">
            <v>424.79</v>
          </cell>
        </row>
        <row r="15369">
          <cell r="A15369" t="str">
            <v>15.015.0291-0</v>
          </cell>
          <cell r="B15369">
            <v>339.82</v>
          </cell>
        </row>
        <row r="15370">
          <cell r="A15370" t="str">
            <v>15.015.0291-A</v>
          </cell>
          <cell r="B15370">
            <v>307.25</v>
          </cell>
        </row>
        <row r="15371">
          <cell r="A15371" t="str">
            <v>15.015.0295-0</v>
          </cell>
          <cell r="B15371">
            <v>480.23</v>
          </cell>
        </row>
        <row r="15372">
          <cell r="A15372" t="str">
            <v>15.015.0295-A</v>
          </cell>
          <cell r="B15372">
            <v>428.99</v>
          </cell>
        </row>
        <row r="15373">
          <cell r="A15373" t="str">
            <v>15.015.0296-0</v>
          </cell>
          <cell r="B15373">
            <v>347.32</v>
          </cell>
        </row>
        <row r="15374">
          <cell r="A15374" t="str">
            <v>15.015.0296-A</v>
          </cell>
          <cell r="B15374">
            <v>314.75</v>
          </cell>
        </row>
        <row r="15375">
          <cell r="A15375" t="str">
            <v>15.015.0297-0</v>
          </cell>
          <cell r="B15375">
            <v>539.91999999999996</v>
          </cell>
        </row>
        <row r="15376">
          <cell r="A15376" t="str">
            <v>15.015.0297-A</v>
          </cell>
          <cell r="B15376">
            <v>504.77</v>
          </cell>
        </row>
        <row r="15377">
          <cell r="A15377" t="str">
            <v>15.015.0298-0</v>
          </cell>
          <cell r="B15377">
            <v>547.41999999999996</v>
          </cell>
        </row>
        <row r="15378">
          <cell r="A15378" t="str">
            <v>15.015.0298-A</v>
          </cell>
          <cell r="B15378">
            <v>512.27</v>
          </cell>
        </row>
        <row r="15379">
          <cell r="A15379" t="str">
            <v>15.015.0300-0</v>
          </cell>
          <cell r="B15379">
            <v>374.13</v>
          </cell>
        </row>
        <row r="15380">
          <cell r="A15380" t="str">
            <v>15.015.0300-A</v>
          </cell>
          <cell r="B15380">
            <v>335.02</v>
          </cell>
        </row>
        <row r="15381">
          <cell r="A15381" t="str">
            <v>15.015.0301-0</v>
          </cell>
          <cell r="B15381">
            <v>311.77</v>
          </cell>
        </row>
        <row r="15382">
          <cell r="A15382" t="str">
            <v>15.015.0301-A</v>
          </cell>
          <cell r="B15382">
            <v>281.76</v>
          </cell>
        </row>
        <row r="15383">
          <cell r="A15383" t="str">
            <v>15.015.0305-0</v>
          </cell>
          <cell r="B15383">
            <v>378.33</v>
          </cell>
        </row>
        <row r="15384">
          <cell r="A15384" t="str">
            <v>15.015.0305-A</v>
          </cell>
          <cell r="B15384">
            <v>339.22</v>
          </cell>
        </row>
        <row r="15385">
          <cell r="A15385" t="str">
            <v>15.015.0306-0</v>
          </cell>
          <cell r="B15385">
            <v>319.27</v>
          </cell>
        </row>
        <row r="15386">
          <cell r="A15386" t="str">
            <v>15.015.0306-A</v>
          </cell>
          <cell r="B15386">
            <v>289.26</v>
          </cell>
        </row>
        <row r="15387">
          <cell r="A15387" t="str">
            <v>15.015.0307-0</v>
          </cell>
          <cell r="B15387">
            <v>494.68</v>
          </cell>
        </row>
        <row r="15388">
          <cell r="A15388" t="str">
            <v>15.015.0307-A</v>
          </cell>
          <cell r="B15388">
            <v>462.11</v>
          </cell>
        </row>
        <row r="15389">
          <cell r="A15389" t="str">
            <v>15.015.0308-0</v>
          </cell>
          <cell r="B15389">
            <v>502.18</v>
          </cell>
        </row>
        <row r="15390">
          <cell r="A15390" t="str">
            <v>15.015.0308-A</v>
          </cell>
          <cell r="B15390">
            <v>469.61</v>
          </cell>
        </row>
        <row r="15391">
          <cell r="A15391" t="str">
            <v>15.015.0310-0</v>
          </cell>
          <cell r="B15391">
            <v>573.47</v>
          </cell>
        </row>
        <row r="15392">
          <cell r="A15392" t="str">
            <v>15.015.0310-A</v>
          </cell>
          <cell r="B15392">
            <v>512.41999999999996</v>
          </cell>
        </row>
        <row r="15393">
          <cell r="A15393" t="str">
            <v>15.015.0311-0</v>
          </cell>
          <cell r="B15393">
            <v>402.84</v>
          </cell>
        </row>
        <row r="15394">
          <cell r="A15394" t="str">
            <v>15.015.0311-A</v>
          </cell>
          <cell r="B15394">
            <v>365.12</v>
          </cell>
        </row>
        <row r="15395">
          <cell r="A15395" t="str">
            <v>15.015.0315-0</v>
          </cell>
          <cell r="B15395">
            <v>562.91</v>
          </cell>
        </row>
        <row r="15396">
          <cell r="A15396" t="str">
            <v>15.015.0315-A</v>
          </cell>
          <cell r="B15396">
            <v>504.01</v>
          </cell>
        </row>
        <row r="15397">
          <cell r="A15397" t="str">
            <v>15.015.0316-0</v>
          </cell>
          <cell r="B15397">
            <v>412.84</v>
          </cell>
        </row>
        <row r="15398">
          <cell r="A15398" t="str">
            <v>15.015.0316-A</v>
          </cell>
          <cell r="B15398">
            <v>375.12</v>
          </cell>
        </row>
        <row r="15399">
          <cell r="A15399" t="str">
            <v>15.015.0317-0</v>
          </cell>
          <cell r="B15399">
            <v>660.3</v>
          </cell>
        </row>
        <row r="15400">
          <cell r="A15400" t="str">
            <v>15.015.0317-A</v>
          </cell>
          <cell r="B15400">
            <v>620.02</v>
          </cell>
        </row>
        <row r="15401">
          <cell r="A15401" t="str">
            <v>15.015.0318-0</v>
          </cell>
          <cell r="B15401">
            <v>670.3</v>
          </cell>
        </row>
        <row r="15402">
          <cell r="A15402" t="str">
            <v>15.015.0318-A</v>
          </cell>
          <cell r="B15402">
            <v>630.02</v>
          </cell>
        </row>
        <row r="15403">
          <cell r="A15403" t="str">
            <v>15.015.0320-0</v>
          </cell>
          <cell r="B15403">
            <v>450.9</v>
          </cell>
        </row>
        <row r="15404">
          <cell r="A15404" t="str">
            <v>15.015.0320-A</v>
          </cell>
          <cell r="B15404">
            <v>404.37</v>
          </cell>
        </row>
        <row r="15405">
          <cell r="A15405" t="str">
            <v>15.015.0321-0</v>
          </cell>
          <cell r="B15405">
            <v>372.57</v>
          </cell>
        </row>
        <row r="15406">
          <cell r="A15406" t="str">
            <v>15.015.0321-A</v>
          </cell>
          <cell r="B15406">
            <v>337.43</v>
          </cell>
        </row>
        <row r="15407">
          <cell r="A15407" t="str">
            <v>15.015.0325-0</v>
          </cell>
          <cell r="B15407">
            <v>456.5</v>
          </cell>
        </row>
        <row r="15408">
          <cell r="A15408" t="str">
            <v>15.015.0325-A</v>
          </cell>
          <cell r="B15408">
            <v>409.97</v>
          </cell>
        </row>
        <row r="15409">
          <cell r="A15409" t="str">
            <v>15.015.0326-0</v>
          </cell>
          <cell r="B15409">
            <v>382.57</v>
          </cell>
        </row>
        <row r="15410">
          <cell r="A15410" t="str">
            <v>15.015.0326-A</v>
          </cell>
          <cell r="B15410">
            <v>347.43</v>
          </cell>
        </row>
        <row r="15411">
          <cell r="A15411" t="str">
            <v>15.015.0327-0</v>
          </cell>
          <cell r="B15411">
            <v>612.85</v>
          </cell>
        </row>
        <row r="15412">
          <cell r="A15412" t="str">
            <v>15.015.0327-A</v>
          </cell>
          <cell r="B15412">
            <v>575.14</v>
          </cell>
        </row>
        <row r="15413">
          <cell r="A15413" t="str">
            <v>15.015.0328-0</v>
          </cell>
          <cell r="B15413">
            <v>622.85</v>
          </cell>
        </row>
        <row r="15414">
          <cell r="A15414" t="str">
            <v>15.015.0328-A</v>
          </cell>
          <cell r="B15414">
            <v>585.14</v>
          </cell>
        </row>
        <row r="15415">
          <cell r="A15415" t="str">
            <v>15.015.0400-0</v>
          </cell>
          <cell r="B15415">
            <v>188.87</v>
          </cell>
        </row>
        <row r="15416">
          <cell r="A15416" t="str">
            <v>15.015.0400-A</v>
          </cell>
          <cell r="B15416">
            <v>166.6</v>
          </cell>
        </row>
        <row r="15417">
          <cell r="A15417" t="str">
            <v>15.016.0010-0</v>
          </cell>
          <cell r="B15417">
            <v>274.69</v>
          </cell>
        </row>
        <row r="15418">
          <cell r="A15418" t="str">
            <v>15.016.0010-A</v>
          </cell>
          <cell r="B15418">
            <v>246.84</v>
          </cell>
        </row>
        <row r="15419">
          <cell r="A15419" t="str">
            <v>15.016.0015-0</v>
          </cell>
          <cell r="B15419">
            <v>251.51</v>
          </cell>
        </row>
        <row r="15420">
          <cell r="A15420" t="str">
            <v>15.016.0015-A</v>
          </cell>
          <cell r="B15420">
            <v>225.15</v>
          </cell>
        </row>
        <row r="15421">
          <cell r="A15421" t="str">
            <v>15.016.0030-0</v>
          </cell>
          <cell r="B15421">
            <v>502.16</v>
          </cell>
        </row>
        <row r="15422">
          <cell r="A15422" t="str">
            <v>15.016.0030-A</v>
          </cell>
          <cell r="B15422">
            <v>455.24</v>
          </cell>
        </row>
        <row r="15423">
          <cell r="A15423" t="str">
            <v>15.016.0045-0</v>
          </cell>
          <cell r="B15423">
            <v>644.28</v>
          </cell>
        </row>
        <row r="15424">
          <cell r="A15424" t="str">
            <v>15.016.0045-A</v>
          </cell>
          <cell r="B15424">
            <v>585.6</v>
          </cell>
        </row>
        <row r="15425">
          <cell r="A15425" t="str">
            <v>15.016.0060-0</v>
          </cell>
          <cell r="B15425">
            <v>687.57</v>
          </cell>
        </row>
        <row r="15426">
          <cell r="A15426" t="str">
            <v>15.016.0060-A</v>
          </cell>
          <cell r="B15426">
            <v>624.92999999999995</v>
          </cell>
        </row>
        <row r="15427">
          <cell r="A15427" t="str">
            <v>15.016.0075-0</v>
          </cell>
          <cell r="B15427">
            <v>813.72</v>
          </cell>
        </row>
        <row r="15428">
          <cell r="A15428" t="str">
            <v>15.016.0075-A</v>
          </cell>
          <cell r="B15428">
            <v>739.34</v>
          </cell>
        </row>
        <row r="15429">
          <cell r="A15429" t="str">
            <v>15.016.0090-0</v>
          </cell>
          <cell r="B15429">
            <v>919.72</v>
          </cell>
        </row>
        <row r="15430">
          <cell r="A15430" t="str">
            <v>15.016.0090-A</v>
          </cell>
          <cell r="B15430">
            <v>835.34</v>
          </cell>
        </row>
        <row r="15431">
          <cell r="A15431" t="str">
            <v>15.016.0105-0</v>
          </cell>
          <cell r="B15431">
            <v>1052.79</v>
          </cell>
        </row>
        <row r="15432">
          <cell r="A15432" t="str">
            <v>15.016.0105-A</v>
          </cell>
          <cell r="B15432">
            <v>955.97</v>
          </cell>
        </row>
        <row r="15433">
          <cell r="A15433" t="str">
            <v>15.016.0111-0</v>
          </cell>
          <cell r="B15433">
            <v>372.78</v>
          </cell>
        </row>
        <row r="15434">
          <cell r="A15434" t="str">
            <v>15.016.0111-A</v>
          </cell>
          <cell r="B15434">
            <v>334.65</v>
          </cell>
        </row>
        <row r="15435">
          <cell r="A15435" t="str">
            <v>15.016.0114-0</v>
          </cell>
          <cell r="B15435">
            <v>464.93</v>
          </cell>
        </row>
        <row r="15436">
          <cell r="A15436" t="str">
            <v>15.016.0114-A</v>
          </cell>
          <cell r="B15436">
            <v>421.66</v>
          </cell>
        </row>
        <row r="15437">
          <cell r="A15437" t="str">
            <v>15.016.0119-0</v>
          </cell>
          <cell r="B15437">
            <v>537.38</v>
          </cell>
        </row>
        <row r="15438">
          <cell r="A15438" t="str">
            <v>15.016.0119-A</v>
          </cell>
          <cell r="B15438">
            <v>488.8</v>
          </cell>
        </row>
        <row r="15439">
          <cell r="A15439" t="str">
            <v>15.016.0130-0</v>
          </cell>
          <cell r="B15439">
            <v>628.39</v>
          </cell>
        </row>
        <row r="15440">
          <cell r="A15440" t="str">
            <v>15.016.0130-A</v>
          </cell>
          <cell r="B15440">
            <v>571.37</v>
          </cell>
        </row>
        <row r="15441">
          <cell r="A15441" t="str">
            <v>15.016.0145-0</v>
          </cell>
          <cell r="B15441">
            <v>840.04</v>
          </cell>
        </row>
        <row r="15442">
          <cell r="A15442" t="str">
            <v>15.016.0145-A</v>
          </cell>
          <cell r="B15442">
            <v>774.07</v>
          </cell>
        </row>
        <row r="15443">
          <cell r="A15443" t="str">
            <v>15.016.0160-0</v>
          </cell>
          <cell r="B15443">
            <v>958.39</v>
          </cell>
        </row>
        <row r="15444">
          <cell r="A15444" t="str">
            <v>15.016.0160-A</v>
          </cell>
          <cell r="B15444">
            <v>882.47</v>
          </cell>
        </row>
        <row r="15445">
          <cell r="A15445" t="str">
            <v>15.016.0170-0</v>
          </cell>
          <cell r="B15445">
            <v>445.58</v>
          </cell>
        </row>
        <row r="15446">
          <cell r="A15446" t="str">
            <v>15.016.0170-A</v>
          </cell>
          <cell r="B15446">
            <v>394.18</v>
          </cell>
        </row>
        <row r="15447">
          <cell r="A15447" t="str">
            <v>15.016.0172-0</v>
          </cell>
          <cell r="B15447">
            <v>507.1</v>
          </cell>
        </row>
        <row r="15448">
          <cell r="A15448" t="str">
            <v>15.016.0172-A</v>
          </cell>
          <cell r="B15448">
            <v>450.56</v>
          </cell>
        </row>
        <row r="15449">
          <cell r="A15449" t="str">
            <v>15.016.0174-0</v>
          </cell>
          <cell r="B15449">
            <v>584.05999999999995</v>
          </cell>
        </row>
        <row r="15450">
          <cell r="A15450" t="str">
            <v>15.016.0174-A</v>
          </cell>
          <cell r="B15450">
            <v>517.25</v>
          </cell>
        </row>
        <row r="15451">
          <cell r="A15451" t="str">
            <v>15.016.0176-0</v>
          </cell>
          <cell r="B15451">
            <v>720.12</v>
          </cell>
        </row>
        <row r="15452">
          <cell r="A15452" t="str">
            <v>15.016.0176-A</v>
          </cell>
          <cell r="B15452">
            <v>637.89</v>
          </cell>
        </row>
        <row r="15453">
          <cell r="A15453" t="str">
            <v>15.016.0178-0</v>
          </cell>
          <cell r="B15453">
            <v>861.44</v>
          </cell>
        </row>
        <row r="15454">
          <cell r="A15454" t="str">
            <v>15.016.0178-A</v>
          </cell>
          <cell r="B15454">
            <v>768.92</v>
          </cell>
        </row>
        <row r="15455">
          <cell r="A15455" t="str">
            <v>15.016.0190-0</v>
          </cell>
          <cell r="B15455">
            <v>262.89999999999998</v>
          </cell>
        </row>
        <row r="15456">
          <cell r="A15456" t="str">
            <v>15.016.0190-A</v>
          </cell>
          <cell r="B15456">
            <v>237.62</v>
          </cell>
        </row>
        <row r="15457">
          <cell r="A15457" t="str">
            <v>15.016.0193-0</v>
          </cell>
          <cell r="B15457">
            <v>339.6</v>
          </cell>
        </row>
        <row r="15458">
          <cell r="A15458" t="str">
            <v>15.016.0193-A</v>
          </cell>
          <cell r="B15458">
            <v>309.18</v>
          </cell>
        </row>
        <row r="15459">
          <cell r="A15459" t="str">
            <v>15.016.0196-0</v>
          </cell>
          <cell r="B15459">
            <v>417.28</v>
          </cell>
        </row>
        <row r="15460">
          <cell r="A15460" t="str">
            <v>15.016.0196-A</v>
          </cell>
          <cell r="B15460">
            <v>381.72</v>
          </cell>
        </row>
        <row r="15461">
          <cell r="A15461" t="str">
            <v>15.016.0199-0</v>
          </cell>
          <cell r="B15461">
            <v>492.99</v>
          </cell>
        </row>
        <row r="15462">
          <cell r="A15462" t="str">
            <v>15.016.0199-A</v>
          </cell>
          <cell r="B15462">
            <v>452.29</v>
          </cell>
        </row>
        <row r="15463">
          <cell r="A15463" t="str">
            <v>15.017.0155-0</v>
          </cell>
          <cell r="B15463">
            <v>12.77</v>
          </cell>
        </row>
        <row r="15464">
          <cell r="A15464" t="str">
            <v>15.017.0155-A</v>
          </cell>
          <cell r="B15464">
            <v>11.48</v>
          </cell>
        </row>
        <row r="15465">
          <cell r="A15465" t="str">
            <v>15.017.0160-0</v>
          </cell>
          <cell r="B15465">
            <v>13.92</v>
          </cell>
        </row>
        <row r="15466">
          <cell r="A15466" t="str">
            <v>15.017.0160-A</v>
          </cell>
          <cell r="B15466">
            <v>12.48</v>
          </cell>
        </row>
        <row r="15467">
          <cell r="A15467" t="str">
            <v>15.017.0165-0</v>
          </cell>
          <cell r="B15467">
            <v>15.96</v>
          </cell>
        </row>
        <row r="15468">
          <cell r="A15468" t="str">
            <v>15.017.0165-A</v>
          </cell>
          <cell r="B15468">
            <v>14.37</v>
          </cell>
        </row>
        <row r="15469">
          <cell r="A15469" t="str">
            <v>15.017.0170-0</v>
          </cell>
          <cell r="B15469">
            <v>18.96</v>
          </cell>
        </row>
        <row r="15470">
          <cell r="A15470" t="str">
            <v>15.017.0170-A</v>
          </cell>
          <cell r="B15470">
            <v>17.21</v>
          </cell>
        </row>
        <row r="15471">
          <cell r="A15471" t="str">
            <v>15.017.0175-0</v>
          </cell>
          <cell r="B15471">
            <v>24.63</v>
          </cell>
        </row>
        <row r="15472">
          <cell r="A15472" t="str">
            <v>15.017.0175-A</v>
          </cell>
          <cell r="B15472">
            <v>22.73</v>
          </cell>
        </row>
        <row r="15473">
          <cell r="A15473" t="str">
            <v>15.017.0180-0</v>
          </cell>
          <cell r="B15473">
            <v>29.25</v>
          </cell>
        </row>
        <row r="15474">
          <cell r="A15474" t="str">
            <v>15.017.0180-A</v>
          </cell>
          <cell r="B15474">
            <v>27.19</v>
          </cell>
        </row>
        <row r="15475">
          <cell r="A15475" t="str">
            <v>15.017.0185-0</v>
          </cell>
          <cell r="B15475">
            <v>37.44</v>
          </cell>
        </row>
        <row r="15476">
          <cell r="A15476" t="str">
            <v>15.017.0185-A</v>
          </cell>
          <cell r="B15476">
            <v>35.229999999999997</v>
          </cell>
        </row>
        <row r="15477">
          <cell r="A15477" t="str">
            <v>15.017.0190-0</v>
          </cell>
          <cell r="B15477">
            <v>43.28</v>
          </cell>
        </row>
        <row r="15478">
          <cell r="A15478" t="str">
            <v>15.017.0190-A</v>
          </cell>
          <cell r="B15478">
            <v>40.869999999999997</v>
          </cell>
        </row>
        <row r="15479">
          <cell r="A15479" t="str">
            <v>15.017.0195-0</v>
          </cell>
          <cell r="B15479">
            <v>60.76</v>
          </cell>
        </row>
        <row r="15480">
          <cell r="A15480" t="str">
            <v>15.017.0195-A</v>
          </cell>
          <cell r="B15480">
            <v>57.58</v>
          </cell>
        </row>
        <row r="15481">
          <cell r="A15481" t="str">
            <v>15.017.0200-0</v>
          </cell>
          <cell r="B15481">
            <v>63.24</v>
          </cell>
        </row>
        <row r="15482">
          <cell r="A15482" t="str">
            <v>15.017.0200-A</v>
          </cell>
          <cell r="B15482">
            <v>59.75</v>
          </cell>
        </row>
        <row r="15483">
          <cell r="A15483" t="str">
            <v>15.017.0205-0</v>
          </cell>
          <cell r="B15483">
            <v>78.34</v>
          </cell>
        </row>
        <row r="15484">
          <cell r="A15484" t="str">
            <v>15.017.0205-A</v>
          </cell>
          <cell r="B15484">
            <v>74.540000000000006</v>
          </cell>
        </row>
        <row r="15485">
          <cell r="A15485" t="str">
            <v>15.017.0210-0</v>
          </cell>
          <cell r="B15485">
            <v>99.79</v>
          </cell>
        </row>
        <row r="15486">
          <cell r="A15486" t="str">
            <v>15.017.0210-A</v>
          </cell>
          <cell r="B15486">
            <v>95.68</v>
          </cell>
        </row>
        <row r="15487">
          <cell r="A15487" t="str">
            <v>15.017.0215-0</v>
          </cell>
          <cell r="B15487">
            <v>125.79</v>
          </cell>
        </row>
        <row r="15488">
          <cell r="A15488" t="str">
            <v>15.017.0215-A</v>
          </cell>
          <cell r="B15488">
            <v>121.37</v>
          </cell>
        </row>
        <row r="15489">
          <cell r="A15489" t="str">
            <v>15.017.0220-0</v>
          </cell>
          <cell r="B15489">
            <v>184.84</v>
          </cell>
        </row>
        <row r="15490">
          <cell r="A15490" t="str">
            <v>15.017.0220-A</v>
          </cell>
          <cell r="B15490">
            <v>180.01</v>
          </cell>
        </row>
        <row r="15491">
          <cell r="A15491" t="str">
            <v>15.017.0225-0</v>
          </cell>
          <cell r="B15491">
            <v>25.19</v>
          </cell>
        </row>
        <row r="15492">
          <cell r="A15492" t="str">
            <v>15.017.0225-A</v>
          </cell>
          <cell r="B15492">
            <v>23.9</v>
          </cell>
        </row>
        <row r="15493">
          <cell r="A15493" t="str">
            <v>15.017.0230-0</v>
          </cell>
          <cell r="B15493">
            <v>40.74</v>
          </cell>
        </row>
        <row r="15494">
          <cell r="A15494" t="str">
            <v>15.017.0230-A</v>
          </cell>
          <cell r="B15494">
            <v>39.299999999999997</v>
          </cell>
        </row>
        <row r="15495">
          <cell r="A15495" t="str">
            <v>15.017.0235-0</v>
          </cell>
          <cell r="B15495">
            <v>93.1</v>
          </cell>
        </row>
        <row r="15496">
          <cell r="A15496" t="str">
            <v>15.017.0235-A</v>
          </cell>
          <cell r="B15496">
            <v>91.35</v>
          </cell>
        </row>
        <row r="15497">
          <cell r="A15497" t="str">
            <v>15.017.0240-0</v>
          </cell>
          <cell r="B15497">
            <v>9.98</v>
          </cell>
        </row>
        <row r="15498">
          <cell r="A15498" t="str">
            <v>15.017.0240-A</v>
          </cell>
          <cell r="B15498">
            <v>8.69</v>
          </cell>
        </row>
        <row r="15499">
          <cell r="A15499" t="str">
            <v>15.017.0245-0</v>
          </cell>
          <cell r="B15499">
            <v>10.14</v>
          </cell>
        </row>
        <row r="15500">
          <cell r="A15500" t="str">
            <v>15.017.0245-A</v>
          </cell>
          <cell r="B15500">
            <v>8.85</v>
          </cell>
        </row>
        <row r="15501">
          <cell r="A15501" t="str">
            <v>15.017.0250-0</v>
          </cell>
          <cell r="B15501">
            <v>10.36</v>
          </cell>
        </row>
        <row r="15502">
          <cell r="A15502" t="str">
            <v>15.017.0250-A</v>
          </cell>
          <cell r="B15502">
            <v>9.07</v>
          </cell>
        </row>
        <row r="15503">
          <cell r="A15503" t="str">
            <v>15.017.0255-0</v>
          </cell>
          <cell r="B15503">
            <v>10.220000000000001</v>
          </cell>
        </row>
        <row r="15504">
          <cell r="A15504" t="str">
            <v>15.017.0255-A</v>
          </cell>
          <cell r="B15504">
            <v>8.93</v>
          </cell>
        </row>
        <row r="15505">
          <cell r="A15505" t="str">
            <v>15.017.0260-0</v>
          </cell>
          <cell r="B15505">
            <v>10.199999999999999</v>
          </cell>
        </row>
        <row r="15506">
          <cell r="A15506" t="str">
            <v>15.017.0260-A</v>
          </cell>
          <cell r="B15506">
            <v>8.91</v>
          </cell>
        </row>
        <row r="15507">
          <cell r="A15507" t="str">
            <v>15.017.0265-0</v>
          </cell>
          <cell r="B15507">
            <v>11.72</v>
          </cell>
        </row>
        <row r="15508">
          <cell r="A15508" t="str">
            <v>15.017.0265-A</v>
          </cell>
          <cell r="B15508">
            <v>10.28</v>
          </cell>
        </row>
        <row r="15509">
          <cell r="A15509" t="str">
            <v>15.017.0270-0</v>
          </cell>
          <cell r="B15509">
            <v>11.95</v>
          </cell>
        </row>
        <row r="15510">
          <cell r="A15510" t="str">
            <v>15.017.0270-A</v>
          </cell>
          <cell r="B15510">
            <v>10.51</v>
          </cell>
        </row>
        <row r="15511">
          <cell r="A15511" t="str">
            <v>15.017.0275-0</v>
          </cell>
          <cell r="B15511">
            <v>13.21</v>
          </cell>
        </row>
        <row r="15512">
          <cell r="A15512" t="str">
            <v>15.017.0275-A</v>
          </cell>
          <cell r="B15512">
            <v>11.62</v>
          </cell>
        </row>
        <row r="15513">
          <cell r="A15513" t="str">
            <v>15.017.0280-0</v>
          </cell>
          <cell r="B15513">
            <v>16.14</v>
          </cell>
        </row>
        <row r="15514">
          <cell r="A15514" t="str">
            <v>15.017.0280-A</v>
          </cell>
          <cell r="B15514">
            <v>14.39</v>
          </cell>
        </row>
        <row r="15515">
          <cell r="A15515" t="str">
            <v>15.017.0285-0</v>
          </cell>
          <cell r="B15515">
            <v>16.649999999999999</v>
          </cell>
        </row>
        <row r="15516">
          <cell r="A15516" t="str">
            <v>15.017.0285-A</v>
          </cell>
          <cell r="B15516">
            <v>14.9</v>
          </cell>
        </row>
        <row r="15517">
          <cell r="A15517" t="str">
            <v>15.017.0290-0</v>
          </cell>
          <cell r="B15517">
            <v>18.04</v>
          </cell>
        </row>
        <row r="15518">
          <cell r="A15518" t="str">
            <v>15.017.0290-A</v>
          </cell>
          <cell r="B15518">
            <v>16.14</v>
          </cell>
        </row>
        <row r="15519">
          <cell r="A15519" t="str">
            <v>15.017.0295-0</v>
          </cell>
          <cell r="B15519">
            <v>21.95</v>
          </cell>
        </row>
        <row r="15520">
          <cell r="A15520" t="str">
            <v>15.017.0295-A</v>
          </cell>
          <cell r="B15520">
            <v>19.89</v>
          </cell>
        </row>
        <row r="15521">
          <cell r="A15521" t="str">
            <v>15.017.0300-0</v>
          </cell>
          <cell r="B15521">
            <v>24.9</v>
          </cell>
        </row>
        <row r="15522">
          <cell r="A15522" t="str">
            <v>15.017.0300-A</v>
          </cell>
          <cell r="B15522">
            <v>22.84</v>
          </cell>
        </row>
        <row r="15523">
          <cell r="A15523" t="str">
            <v>15.017.0305-0</v>
          </cell>
          <cell r="B15523">
            <v>26.45</v>
          </cell>
        </row>
        <row r="15524">
          <cell r="A15524" t="str">
            <v>15.017.0305-A</v>
          </cell>
          <cell r="B15524">
            <v>24.39</v>
          </cell>
        </row>
        <row r="15525">
          <cell r="A15525" t="str">
            <v>15.017.0310-0</v>
          </cell>
          <cell r="B15525">
            <v>35.58</v>
          </cell>
        </row>
        <row r="15526">
          <cell r="A15526" t="str">
            <v>15.017.0310-A</v>
          </cell>
          <cell r="B15526">
            <v>33.369999999999997</v>
          </cell>
        </row>
        <row r="15527">
          <cell r="A15527" t="str">
            <v>15.017.0315-0</v>
          </cell>
          <cell r="B15527">
            <v>46.43</v>
          </cell>
        </row>
        <row r="15528">
          <cell r="A15528" t="str">
            <v>15.017.0315-A</v>
          </cell>
          <cell r="B15528">
            <v>44.02</v>
          </cell>
        </row>
        <row r="15529">
          <cell r="A15529" t="str">
            <v>15.017.0320-0</v>
          </cell>
          <cell r="B15529">
            <v>12.16</v>
          </cell>
        </row>
        <row r="15530">
          <cell r="A15530" t="str">
            <v>15.017.0320-A</v>
          </cell>
          <cell r="B15530">
            <v>10.87</v>
          </cell>
        </row>
        <row r="15531">
          <cell r="A15531" t="str">
            <v>15.017.0325-0</v>
          </cell>
          <cell r="B15531">
            <v>13.99</v>
          </cell>
        </row>
        <row r="15532">
          <cell r="A15532" t="str">
            <v>15.017.0325-A</v>
          </cell>
          <cell r="B15532">
            <v>12.55</v>
          </cell>
        </row>
        <row r="15533">
          <cell r="A15533" t="str">
            <v>15.017.0327-0</v>
          </cell>
          <cell r="B15533">
            <v>15.22</v>
          </cell>
        </row>
        <row r="15534">
          <cell r="A15534" t="str">
            <v>15.017.0327-A</v>
          </cell>
          <cell r="B15534">
            <v>13.73</v>
          </cell>
        </row>
        <row r="15535">
          <cell r="A15535" t="str">
            <v>15.017.0330-0</v>
          </cell>
          <cell r="B15535">
            <v>16.54</v>
          </cell>
        </row>
        <row r="15536">
          <cell r="A15536" t="str">
            <v>15.017.0330-A</v>
          </cell>
          <cell r="B15536">
            <v>15</v>
          </cell>
        </row>
        <row r="15537">
          <cell r="A15537" t="str">
            <v>15.017.0331-0</v>
          </cell>
          <cell r="B15537">
            <v>18.420000000000002</v>
          </cell>
        </row>
        <row r="15538">
          <cell r="A15538" t="str">
            <v>15.017.0331-A</v>
          </cell>
          <cell r="B15538">
            <v>16.829999999999998</v>
          </cell>
        </row>
        <row r="15539">
          <cell r="A15539" t="str">
            <v>15.017.0332-0</v>
          </cell>
          <cell r="B15539">
            <v>23.02</v>
          </cell>
        </row>
        <row r="15540">
          <cell r="A15540" t="str">
            <v>15.017.0332-A</v>
          </cell>
          <cell r="B15540">
            <v>21.37</v>
          </cell>
        </row>
        <row r="15541">
          <cell r="A15541" t="str">
            <v>15.017.0333-0</v>
          </cell>
          <cell r="B15541">
            <v>25.67</v>
          </cell>
        </row>
        <row r="15542">
          <cell r="A15542" t="str">
            <v>15.017.0333-A</v>
          </cell>
          <cell r="B15542">
            <v>23.98</v>
          </cell>
        </row>
        <row r="15543">
          <cell r="A15543" t="str">
            <v>15.017.0335-0</v>
          </cell>
          <cell r="B15543">
            <v>30.22</v>
          </cell>
        </row>
        <row r="15544">
          <cell r="A15544" t="str">
            <v>15.017.0335-A</v>
          </cell>
          <cell r="B15544">
            <v>28.47</v>
          </cell>
        </row>
        <row r="15545">
          <cell r="A15545" t="str">
            <v>15.017.0337-0</v>
          </cell>
          <cell r="B15545">
            <v>34.24</v>
          </cell>
        </row>
        <row r="15546">
          <cell r="A15546" t="str">
            <v>15.017.0337-A</v>
          </cell>
          <cell r="B15546">
            <v>32.39</v>
          </cell>
        </row>
        <row r="15547">
          <cell r="A15547" t="str">
            <v>15.017.0338-0</v>
          </cell>
          <cell r="B15547">
            <v>42.27</v>
          </cell>
        </row>
        <row r="15548">
          <cell r="A15548" t="str">
            <v>15.017.0338-A</v>
          </cell>
          <cell r="B15548">
            <v>40.369999999999997</v>
          </cell>
        </row>
        <row r="15549">
          <cell r="A15549" t="str">
            <v>15.017.0340-0</v>
          </cell>
          <cell r="B15549">
            <v>50.46</v>
          </cell>
        </row>
        <row r="15550">
          <cell r="A15550" t="str">
            <v>15.017.0340-A</v>
          </cell>
          <cell r="B15550">
            <v>48.4</v>
          </cell>
        </row>
        <row r="15551">
          <cell r="A15551" t="str">
            <v>15.018.0010-0</v>
          </cell>
          <cell r="B15551">
            <v>13.27</v>
          </cell>
        </row>
        <row r="15552">
          <cell r="A15552" t="str">
            <v>15.018.0010-A</v>
          </cell>
          <cell r="B15552">
            <v>12.67</v>
          </cell>
        </row>
        <row r="15553">
          <cell r="A15553" t="str">
            <v>15.018.0015-0</v>
          </cell>
          <cell r="B15553">
            <v>15.13</v>
          </cell>
        </row>
        <row r="15554">
          <cell r="A15554" t="str">
            <v>15.018.0015-A</v>
          </cell>
          <cell r="B15554">
            <v>14.38</v>
          </cell>
        </row>
        <row r="15555">
          <cell r="A15555" t="str">
            <v>15.018.0020-0</v>
          </cell>
          <cell r="B15555">
            <v>18.23</v>
          </cell>
        </row>
        <row r="15556">
          <cell r="A15556" t="str">
            <v>15.018.0020-A</v>
          </cell>
          <cell r="B15556">
            <v>17.329999999999998</v>
          </cell>
        </row>
        <row r="15557">
          <cell r="A15557" t="str">
            <v>15.018.0025-0</v>
          </cell>
          <cell r="B15557">
            <v>13.23</v>
          </cell>
        </row>
        <row r="15558">
          <cell r="A15558" t="str">
            <v>15.018.0025-A</v>
          </cell>
          <cell r="B15558">
            <v>12.63</v>
          </cell>
        </row>
        <row r="15559">
          <cell r="A15559" t="str">
            <v>15.018.0030-0</v>
          </cell>
          <cell r="B15559">
            <v>15.16</v>
          </cell>
        </row>
        <row r="15560">
          <cell r="A15560" t="str">
            <v>15.018.0030-A</v>
          </cell>
          <cell r="B15560">
            <v>14.41</v>
          </cell>
        </row>
        <row r="15561">
          <cell r="A15561" t="str">
            <v>15.018.0035-0</v>
          </cell>
          <cell r="B15561">
            <v>18.57</v>
          </cell>
        </row>
        <row r="15562">
          <cell r="A15562" t="str">
            <v>15.018.0035-A</v>
          </cell>
          <cell r="B15562">
            <v>17.670000000000002</v>
          </cell>
        </row>
        <row r="15563">
          <cell r="A15563" t="str">
            <v>15.018.0040-0</v>
          </cell>
          <cell r="B15563">
            <v>12.64</v>
          </cell>
        </row>
        <row r="15564">
          <cell r="A15564" t="str">
            <v>15.018.0040-A</v>
          </cell>
          <cell r="B15564">
            <v>12.04</v>
          </cell>
        </row>
        <row r="15565">
          <cell r="A15565" t="str">
            <v>15.018.0050-0</v>
          </cell>
          <cell r="B15565">
            <v>12.91</v>
          </cell>
        </row>
        <row r="15566">
          <cell r="A15566" t="str">
            <v>15.018.0050-A</v>
          </cell>
          <cell r="B15566">
            <v>12.16</v>
          </cell>
        </row>
        <row r="15567">
          <cell r="A15567" t="str">
            <v>15.018.0055-0</v>
          </cell>
          <cell r="B15567">
            <v>17.82</v>
          </cell>
        </row>
        <row r="15568">
          <cell r="A15568" t="str">
            <v>15.018.0055-A</v>
          </cell>
          <cell r="B15568">
            <v>16.920000000000002</v>
          </cell>
        </row>
        <row r="15569">
          <cell r="A15569" t="str">
            <v>15.018.0060-0</v>
          </cell>
          <cell r="B15569">
            <v>13.92</v>
          </cell>
        </row>
        <row r="15570">
          <cell r="A15570" t="str">
            <v>15.018.0060-A</v>
          </cell>
          <cell r="B15570">
            <v>13.32</v>
          </cell>
        </row>
        <row r="15571">
          <cell r="A15571" t="str">
            <v>15.018.0065-0</v>
          </cell>
          <cell r="B15571">
            <v>15.16</v>
          </cell>
        </row>
        <row r="15572">
          <cell r="A15572" t="str">
            <v>15.018.0065-A</v>
          </cell>
          <cell r="B15572">
            <v>14.41</v>
          </cell>
        </row>
        <row r="15573">
          <cell r="A15573" t="str">
            <v>15.018.0070-0</v>
          </cell>
          <cell r="B15573">
            <v>18.23</v>
          </cell>
        </row>
        <row r="15574">
          <cell r="A15574" t="str">
            <v>15.018.0070-A</v>
          </cell>
          <cell r="B15574">
            <v>17.329999999999998</v>
          </cell>
        </row>
        <row r="15575">
          <cell r="A15575" t="str">
            <v>15.018.0075-0</v>
          </cell>
          <cell r="B15575">
            <v>13.99</v>
          </cell>
        </row>
        <row r="15576">
          <cell r="A15576" t="str">
            <v>15.018.0075-A</v>
          </cell>
          <cell r="B15576">
            <v>13.39</v>
          </cell>
        </row>
        <row r="15577">
          <cell r="A15577" t="str">
            <v>15.018.0080-0</v>
          </cell>
          <cell r="B15577">
            <v>13.13</v>
          </cell>
        </row>
        <row r="15578">
          <cell r="A15578" t="str">
            <v>15.018.0080-A</v>
          </cell>
          <cell r="B15578">
            <v>12.38</v>
          </cell>
        </row>
        <row r="15579">
          <cell r="A15579" t="str">
            <v>15.018.0085-0</v>
          </cell>
          <cell r="B15579">
            <v>18.23</v>
          </cell>
        </row>
        <row r="15580">
          <cell r="A15580" t="str">
            <v>15.018.0085-A</v>
          </cell>
          <cell r="B15580">
            <v>17.329999999999998</v>
          </cell>
        </row>
        <row r="15581">
          <cell r="A15581" t="str">
            <v>15.018.0090-0</v>
          </cell>
          <cell r="B15581">
            <v>14.04</v>
          </cell>
        </row>
        <row r="15582">
          <cell r="A15582" t="str">
            <v>15.018.0090-A</v>
          </cell>
          <cell r="B15582">
            <v>13.44</v>
          </cell>
        </row>
        <row r="15583">
          <cell r="A15583" t="str">
            <v>15.018.0095-0</v>
          </cell>
          <cell r="B15583">
            <v>16.059999999999999</v>
          </cell>
        </row>
        <row r="15584">
          <cell r="A15584" t="str">
            <v>15.018.0095-A</v>
          </cell>
          <cell r="B15584">
            <v>15.31</v>
          </cell>
        </row>
        <row r="15585">
          <cell r="A15585" t="str">
            <v>15.018.0100-0</v>
          </cell>
          <cell r="B15585">
            <v>21.74</v>
          </cell>
        </row>
        <row r="15586">
          <cell r="A15586" t="str">
            <v>15.018.0100-A</v>
          </cell>
          <cell r="B15586">
            <v>20.84</v>
          </cell>
        </row>
        <row r="15587">
          <cell r="A15587" t="str">
            <v>15.018.0105-0</v>
          </cell>
          <cell r="B15587">
            <v>14.16</v>
          </cell>
        </row>
        <row r="15588">
          <cell r="A15588" t="str">
            <v>15.018.0105-A</v>
          </cell>
          <cell r="B15588">
            <v>13.56</v>
          </cell>
        </row>
        <row r="15589">
          <cell r="A15589" t="str">
            <v>15.018.0110-0</v>
          </cell>
          <cell r="B15589">
            <v>13.7</v>
          </cell>
        </row>
        <row r="15590">
          <cell r="A15590" t="str">
            <v>15.018.0110-A</v>
          </cell>
          <cell r="B15590">
            <v>12.95</v>
          </cell>
        </row>
        <row r="15591">
          <cell r="A15591" t="str">
            <v>15.018.0115-0</v>
          </cell>
          <cell r="B15591">
            <v>20.02</v>
          </cell>
        </row>
        <row r="15592">
          <cell r="A15592" t="str">
            <v>15.018.0115-A</v>
          </cell>
          <cell r="B15592">
            <v>19.12</v>
          </cell>
        </row>
        <row r="15593">
          <cell r="A15593" t="str">
            <v>15.018.0117-0</v>
          </cell>
          <cell r="B15593">
            <v>8.77</v>
          </cell>
        </row>
        <row r="15594">
          <cell r="A15594" t="str">
            <v>15.018.0117-A</v>
          </cell>
          <cell r="B15594">
            <v>8.17</v>
          </cell>
        </row>
        <row r="15595">
          <cell r="A15595" t="str">
            <v>15.018.0118-0</v>
          </cell>
          <cell r="B15595">
            <v>9.89</v>
          </cell>
        </row>
        <row r="15596">
          <cell r="A15596" t="str">
            <v>15.018.0118-A</v>
          </cell>
          <cell r="B15596">
            <v>9.14</v>
          </cell>
        </row>
        <row r="15597">
          <cell r="A15597" t="str">
            <v>15.018.0119-0</v>
          </cell>
          <cell r="B15597">
            <v>11.2</v>
          </cell>
        </row>
        <row r="15598">
          <cell r="A15598" t="str">
            <v>15.018.0119-A</v>
          </cell>
          <cell r="B15598">
            <v>10.3</v>
          </cell>
        </row>
        <row r="15599">
          <cell r="A15599" t="str">
            <v>15.018.0120-0</v>
          </cell>
          <cell r="B15599">
            <v>6.58</v>
          </cell>
        </row>
        <row r="15600">
          <cell r="A15600" t="str">
            <v>15.018.0120-A</v>
          </cell>
          <cell r="B15600">
            <v>5.97</v>
          </cell>
        </row>
        <row r="15601">
          <cell r="A15601" t="str">
            <v>15.018.0125-0</v>
          </cell>
          <cell r="B15601">
            <v>6.93</v>
          </cell>
        </row>
        <row r="15602">
          <cell r="A15602" t="str">
            <v>15.018.0125-A</v>
          </cell>
          <cell r="B15602">
            <v>6.32</v>
          </cell>
        </row>
        <row r="15603">
          <cell r="A15603" t="str">
            <v>15.018.0130-0</v>
          </cell>
          <cell r="B15603">
            <v>7.44</v>
          </cell>
        </row>
        <row r="15604">
          <cell r="A15604" t="str">
            <v>15.018.0130-A</v>
          </cell>
          <cell r="B15604">
            <v>6.83</v>
          </cell>
        </row>
        <row r="15605">
          <cell r="A15605" t="str">
            <v>15.018.0133-0</v>
          </cell>
          <cell r="B15605">
            <v>33.96</v>
          </cell>
        </row>
        <row r="15606">
          <cell r="A15606" t="str">
            <v>15.018.0133-A</v>
          </cell>
          <cell r="B15606">
            <v>30.36</v>
          </cell>
        </row>
        <row r="15607">
          <cell r="A15607" t="str">
            <v>15.018.0136-0</v>
          </cell>
          <cell r="B15607">
            <v>17.03</v>
          </cell>
        </row>
        <row r="15608">
          <cell r="A15608" t="str">
            <v>15.018.0136-A</v>
          </cell>
          <cell r="B15608">
            <v>14.94</v>
          </cell>
        </row>
        <row r="15609">
          <cell r="A15609" t="str">
            <v>15.018.0140-0</v>
          </cell>
          <cell r="B15609">
            <v>45.39</v>
          </cell>
        </row>
        <row r="15610">
          <cell r="A15610" t="str">
            <v>15.018.0140-A</v>
          </cell>
          <cell r="B15610">
            <v>43.3</v>
          </cell>
        </row>
        <row r="15611">
          <cell r="A15611" t="str">
            <v>15.018.0145-0</v>
          </cell>
          <cell r="B15611">
            <v>103.47</v>
          </cell>
        </row>
        <row r="15612">
          <cell r="A15612" t="str">
            <v>15.018.0145-A</v>
          </cell>
          <cell r="B15612">
            <v>101.22</v>
          </cell>
        </row>
        <row r="15613">
          <cell r="A15613" t="str">
            <v>15.018.0150-0</v>
          </cell>
          <cell r="B15613">
            <v>162.63999999999999</v>
          </cell>
        </row>
        <row r="15614">
          <cell r="A15614" t="str">
            <v>15.018.0150-A</v>
          </cell>
          <cell r="B15614">
            <v>160.25</v>
          </cell>
        </row>
        <row r="15615">
          <cell r="A15615" t="str">
            <v>15.018.0155-0</v>
          </cell>
          <cell r="B15615">
            <v>273.95999999999998</v>
          </cell>
        </row>
        <row r="15616">
          <cell r="A15616" t="str">
            <v>15.018.0155-A</v>
          </cell>
          <cell r="B15616">
            <v>271.42</v>
          </cell>
        </row>
        <row r="15617">
          <cell r="A15617" t="str">
            <v>15.018.0160-0</v>
          </cell>
          <cell r="B15617">
            <v>536.55999999999995</v>
          </cell>
        </row>
        <row r="15618">
          <cell r="A15618" t="str">
            <v>15.018.0160-A</v>
          </cell>
          <cell r="B15618">
            <v>533.87</v>
          </cell>
        </row>
        <row r="15619">
          <cell r="A15619" t="str">
            <v>15.018.0165-0</v>
          </cell>
          <cell r="B15619">
            <v>734.67</v>
          </cell>
        </row>
        <row r="15620">
          <cell r="A15620" t="str">
            <v>15.018.0165-A</v>
          </cell>
          <cell r="B15620">
            <v>731.68</v>
          </cell>
        </row>
        <row r="15621">
          <cell r="A15621" t="str">
            <v>15.018.0170-0</v>
          </cell>
          <cell r="B15621">
            <v>1894.54</v>
          </cell>
        </row>
        <row r="15622">
          <cell r="A15622" t="str">
            <v>15.018.0170-A</v>
          </cell>
          <cell r="B15622">
            <v>1891.25</v>
          </cell>
        </row>
        <row r="15623">
          <cell r="A15623" t="str">
            <v>15.018.0175-0</v>
          </cell>
          <cell r="B15623">
            <v>55.42</v>
          </cell>
        </row>
        <row r="15624">
          <cell r="A15624" t="str">
            <v>15.018.0175-A</v>
          </cell>
          <cell r="B15624">
            <v>50.28</v>
          </cell>
        </row>
        <row r="15625">
          <cell r="A15625" t="str">
            <v>15.018.0180-0</v>
          </cell>
          <cell r="B15625">
            <v>32.799999999999997</v>
          </cell>
        </row>
        <row r="15626">
          <cell r="A15626" t="str">
            <v>15.018.0180-A</v>
          </cell>
          <cell r="B15626">
            <v>30.48</v>
          </cell>
        </row>
        <row r="15627">
          <cell r="A15627" t="str">
            <v>15.018.0250-0</v>
          </cell>
          <cell r="B15627">
            <v>24.99</v>
          </cell>
        </row>
        <row r="15628">
          <cell r="A15628" t="str">
            <v>15.018.0250-A</v>
          </cell>
          <cell r="B15628">
            <v>22.42</v>
          </cell>
        </row>
        <row r="15629">
          <cell r="A15629" t="str">
            <v>15.018.0255-0</v>
          </cell>
          <cell r="B15629">
            <v>26.53</v>
          </cell>
        </row>
        <row r="15630">
          <cell r="A15630" t="str">
            <v>15.018.0255-A</v>
          </cell>
          <cell r="B15630">
            <v>23.96</v>
          </cell>
        </row>
        <row r="15631">
          <cell r="A15631" t="str">
            <v>15.018.0260-0</v>
          </cell>
          <cell r="B15631">
            <v>31.21</v>
          </cell>
        </row>
        <row r="15632">
          <cell r="A15632" t="str">
            <v>15.018.0260-A</v>
          </cell>
          <cell r="B15632">
            <v>28.49</v>
          </cell>
        </row>
        <row r="15633">
          <cell r="A15633" t="str">
            <v>15.018.0265-0</v>
          </cell>
          <cell r="B15633">
            <v>34.99</v>
          </cell>
        </row>
        <row r="15634">
          <cell r="A15634" t="str">
            <v>15.018.0265-A</v>
          </cell>
          <cell r="B15634">
            <v>32.270000000000003</v>
          </cell>
        </row>
        <row r="15635">
          <cell r="A15635" t="str">
            <v>15.018.0270-0</v>
          </cell>
          <cell r="B15635">
            <v>50.93</v>
          </cell>
        </row>
        <row r="15636">
          <cell r="A15636" t="str">
            <v>15.018.0270-A</v>
          </cell>
          <cell r="B15636">
            <v>48.21</v>
          </cell>
        </row>
        <row r="15637">
          <cell r="A15637" t="str">
            <v>15.018.0275-0</v>
          </cell>
          <cell r="B15637">
            <v>70.760000000000005</v>
          </cell>
        </row>
        <row r="15638">
          <cell r="A15638" t="str">
            <v>15.018.0275-A</v>
          </cell>
          <cell r="B15638">
            <v>67.930000000000007</v>
          </cell>
        </row>
        <row r="15639">
          <cell r="A15639" t="str">
            <v>15.018.0280-0</v>
          </cell>
          <cell r="B15639">
            <v>93.24</v>
          </cell>
        </row>
        <row r="15640">
          <cell r="A15640" t="str">
            <v>15.018.0280-A</v>
          </cell>
          <cell r="B15640">
            <v>90.41</v>
          </cell>
        </row>
        <row r="15641">
          <cell r="A15641" t="str">
            <v>15.018.0300-0</v>
          </cell>
          <cell r="B15641">
            <v>35.97</v>
          </cell>
        </row>
        <row r="15642">
          <cell r="A15642" t="str">
            <v>15.018.0300-A</v>
          </cell>
          <cell r="B15642">
            <v>31.82</v>
          </cell>
        </row>
        <row r="15643">
          <cell r="A15643" t="str">
            <v>15.018.0305-0</v>
          </cell>
          <cell r="B15643">
            <v>38.799999999999997</v>
          </cell>
        </row>
        <row r="15644">
          <cell r="A15644" t="str">
            <v>15.018.0305-A</v>
          </cell>
          <cell r="B15644">
            <v>34.64</v>
          </cell>
        </row>
        <row r="15645">
          <cell r="A15645" t="str">
            <v>15.018.0310-0</v>
          </cell>
          <cell r="B15645">
            <v>45.47</v>
          </cell>
        </row>
        <row r="15646">
          <cell r="A15646" t="str">
            <v>15.018.0310-A</v>
          </cell>
          <cell r="B15646">
            <v>40.86</v>
          </cell>
        </row>
        <row r="15647">
          <cell r="A15647" t="str">
            <v>15.018.0315-0</v>
          </cell>
          <cell r="B15647">
            <v>50.09</v>
          </cell>
        </row>
        <row r="15648">
          <cell r="A15648" t="str">
            <v>15.018.0315-A</v>
          </cell>
          <cell r="B15648">
            <v>45.45</v>
          </cell>
        </row>
        <row r="15649">
          <cell r="A15649" t="str">
            <v>15.018.0320-0</v>
          </cell>
          <cell r="B15649">
            <v>59</v>
          </cell>
        </row>
        <row r="15650">
          <cell r="A15650" t="str">
            <v>15.018.0320-A</v>
          </cell>
          <cell r="B15650">
            <v>54.33</v>
          </cell>
        </row>
        <row r="15651">
          <cell r="A15651" t="str">
            <v>15.018.0325-0</v>
          </cell>
          <cell r="B15651">
            <v>82.95</v>
          </cell>
        </row>
        <row r="15652">
          <cell r="A15652" t="str">
            <v>15.018.0325-A</v>
          </cell>
          <cell r="B15652">
            <v>77.75</v>
          </cell>
        </row>
        <row r="15653">
          <cell r="A15653" t="str">
            <v>15.018.0330-0</v>
          </cell>
          <cell r="B15653">
            <v>96.21</v>
          </cell>
        </row>
        <row r="15654">
          <cell r="A15654" t="str">
            <v>15.018.0330-A</v>
          </cell>
          <cell r="B15654">
            <v>90.9</v>
          </cell>
        </row>
        <row r="15655">
          <cell r="A15655" t="str">
            <v>15.018.0450-0</v>
          </cell>
          <cell r="B15655">
            <v>81.040000000000006</v>
          </cell>
        </row>
        <row r="15656">
          <cell r="A15656" t="str">
            <v>15.018.0450-A</v>
          </cell>
          <cell r="B15656">
            <v>75.900000000000006</v>
          </cell>
        </row>
        <row r="15657">
          <cell r="A15657" t="str">
            <v>15.018.0455-0</v>
          </cell>
          <cell r="B15657">
            <v>81.31</v>
          </cell>
        </row>
        <row r="15658">
          <cell r="A15658" t="str">
            <v>15.018.0455-A</v>
          </cell>
          <cell r="B15658">
            <v>76.17</v>
          </cell>
        </row>
        <row r="15659">
          <cell r="A15659" t="str">
            <v>15.018.0460-0</v>
          </cell>
          <cell r="B15659">
            <v>100.03</v>
          </cell>
        </row>
        <row r="15660">
          <cell r="A15660" t="str">
            <v>15.018.0460-A</v>
          </cell>
          <cell r="B15660">
            <v>94.89</v>
          </cell>
        </row>
        <row r="15661">
          <cell r="A15661" t="str">
            <v>15.018.0465-0</v>
          </cell>
          <cell r="B15661">
            <v>101.05</v>
          </cell>
        </row>
        <row r="15662">
          <cell r="A15662" t="str">
            <v>15.018.0465-A</v>
          </cell>
          <cell r="B15662">
            <v>95.91</v>
          </cell>
        </row>
        <row r="15663">
          <cell r="A15663" t="str">
            <v>15.018.0466-0</v>
          </cell>
          <cell r="B15663">
            <v>56.64</v>
          </cell>
        </row>
        <row r="15664">
          <cell r="A15664" t="str">
            <v>15.018.0466-A</v>
          </cell>
          <cell r="B15664">
            <v>51.51</v>
          </cell>
        </row>
        <row r="15665">
          <cell r="A15665" t="str">
            <v>15.018.0467-0</v>
          </cell>
          <cell r="B15665">
            <v>62.3</v>
          </cell>
        </row>
        <row r="15666">
          <cell r="A15666" t="str">
            <v>15.018.0467-A</v>
          </cell>
          <cell r="B15666">
            <v>57.16</v>
          </cell>
        </row>
        <row r="15667">
          <cell r="A15667" t="str">
            <v>15.018.0468-0</v>
          </cell>
          <cell r="B15667">
            <v>65.63</v>
          </cell>
        </row>
        <row r="15668">
          <cell r="A15668" t="str">
            <v>15.018.0468-A</v>
          </cell>
          <cell r="B15668">
            <v>60.49</v>
          </cell>
        </row>
        <row r="15669">
          <cell r="A15669" t="str">
            <v>15.018.0469-0</v>
          </cell>
          <cell r="B15669">
            <v>66.489999999999995</v>
          </cell>
        </row>
        <row r="15670">
          <cell r="A15670" t="str">
            <v>15.018.0469-A</v>
          </cell>
          <cell r="B15670">
            <v>61.35</v>
          </cell>
        </row>
        <row r="15671">
          <cell r="A15671" t="str">
            <v>15.018.0470-0</v>
          </cell>
          <cell r="B15671">
            <v>82.78</v>
          </cell>
        </row>
        <row r="15672">
          <cell r="A15672" t="str">
            <v>15.018.0470-A</v>
          </cell>
          <cell r="B15672">
            <v>77.64</v>
          </cell>
        </row>
        <row r="15673">
          <cell r="A15673" t="str">
            <v>15.018.0471-0</v>
          </cell>
          <cell r="B15673">
            <v>106.21</v>
          </cell>
        </row>
        <row r="15674">
          <cell r="A15674" t="str">
            <v>15.018.0471-A</v>
          </cell>
          <cell r="B15674">
            <v>101.07</v>
          </cell>
        </row>
        <row r="15675">
          <cell r="A15675" t="str">
            <v>15.018.0472-0</v>
          </cell>
          <cell r="B15675">
            <v>65.22</v>
          </cell>
        </row>
        <row r="15676">
          <cell r="A15676" t="str">
            <v>15.018.0472-A</v>
          </cell>
          <cell r="B15676">
            <v>60.08</v>
          </cell>
        </row>
        <row r="15677">
          <cell r="A15677" t="str">
            <v>15.018.0473-0</v>
          </cell>
          <cell r="B15677">
            <v>75.23</v>
          </cell>
        </row>
        <row r="15678">
          <cell r="A15678" t="str">
            <v>15.018.0473-A</v>
          </cell>
          <cell r="B15678">
            <v>70.09</v>
          </cell>
        </row>
        <row r="15679">
          <cell r="A15679" t="str">
            <v>15.018.0474-0</v>
          </cell>
          <cell r="B15679">
            <v>79.87</v>
          </cell>
        </row>
        <row r="15680">
          <cell r="A15680" t="str">
            <v>15.018.0474-A</v>
          </cell>
          <cell r="B15680">
            <v>74.73</v>
          </cell>
        </row>
        <row r="15681">
          <cell r="A15681" t="str">
            <v>15.018.0475-0</v>
          </cell>
          <cell r="B15681">
            <v>97.74</v>
          </cell>
        </row>
        <row r="15682">
          <cell r="A15682" t="str">
            <v>15.018.0475-A</v>
          </cell>
          <cell r="B15682">
            <v>92.6</v>
          </cell>
        </row>
        <row r="15683">
          <cell r="A15683" t="str">
            <v>15.018.0476-0</v>
          </cell>
          <cell r="B15683">
            <v>127.7</v>
          </cell>
        </row>
        <row r="15684">
          <cell r="A15684" t="str">
            <v>15.018.0476-A</v>
          </cell>
          <cell r="B15684">
            <v>122.57</v>
          </cell>
        </row>
        <row r="15685">
          <cell r="A15685" t="str">
            <v>15.018.0477-0</v>
          </cell>
          <cell r="B15685">
            <v>67.150000000000006</v>
          </cell>
        </row>
        <row r="15686">
          <cell r="A15686" t="str">
            <v>15.018.0477-A</v>
          </cell>
          <cell r="B15686">
            <v>62.01</v>
          </cell>
        </row>
        <row r="15687">
          <cell r="A15687" t="str">
            <v>15.018.0478-0</v>
          </cell>
          <cell r="B15687">
            <v>78.92</v>
          </cell>
        </row>
        <row r="15688">
          <cell r="A15688" t="str">
            <v>15.018.0478-A</v>
          </cell>
          <cell r="B15688">
            <v>73.78</v>
          </cell>
        </row>
        <row r="15689">
          <cell r="A15689" t="str">
            <v>15.018.0479-0</v>
          </cell>
          <cell r="B15689">
            <v>82.54</v>
          </cell>
        </row>
        <row r="15690">
          <cell r="A15690" t="str">
            <v>15.018.0479-A</v>
          </cell>
          <cell r="B15690">
            <v>77.400000000000006</v>
          </cell>
        </row>
        <row r="15691">
          <cell r="A15691" t="str">
            <v>15.018.0480-0</v>
          </cell>
          <cell r="B15691">
            <v>92</v>
          </cell>
        </row>
        <row r="15692">
          <cell r="A15692" t="str">
            <v>15.018.0480-A</v>
          </cell>
          <cell r="B15692">
            <v>86.86</v>
          </cell>
        </row>
        <row r="15693">
          <cell r="A15693" t="str">
            <v>15.018.0481-0</v>
          </cell>
          <cell r="B15693">
            <v>112.21</v>
          </cell>
        </row>
        <row r="15694">
          <cell r="A15694" t="str">
            <v>15.018.0481-A</v>
          </cell>
          <cell r="B15694">
            <v>107.07</v>
          </cell>
        </row>
        <row r="15695">
          <cell r="A15695" t="str">
            <v>15.018.0482-0</v>
          </cell>
          <cell r="B15695">
            <v>45.22</v>
          </cell>
        </row>
        <row r="15696">
          <cell r="A15696" t="str">
            <v>15.018.0482-A</v>
          </cell>
          <cell r="B15696">
            <v>40.08</v>
          </cell>
        </row>
        <row r="15697">
          <cell r="A15697" t="str">
            <v>15.018.0483-0</v>
          </cell>
          <cell r="B15697">
            <v>49.68</v>
          </cell>
        </row>
        <row r="15698">
          <cell r="A15698" t="str">
            <v>15.018.0483-A</v>
          </cell>
          <cell r="B15698">
            <v>44.54</v>
          </cell>
        </row>
        <row r="15699">
          <cell r="A15699" t="str">
            <v>15.018.0484-0</v>
          </cell>
          <cell r="B15699">
            <v>52.21</v>
          </cell>
        </row>
        <row r="15700">
          <cell r="A15700" t="str">
            <v>15.018.0484-A</v>
          </cell>
          <cell r="B15700">
            <v>47.07</v>
          </cell>
        </row>
        <row r="15701">
          <cell r="A15701" t="str">
            <v>15.018.0485-0</v>
          </cell>
          <cell r="B15701">
            <v>52.57</v>
          </cell>
        </row>
        <row r="15702">
          <cell r="A15702" t="str">
            <v>15.018.0485-A</v>
          </cell>
          <cell r="B15702">
            <v>47.43</v>
          </cell>
        </row>
        <row r="15703">
          <cell r="A15703" t="str">
            <v>15.018.0486-0</v>
          </cell>
          <cell r="B15703">
            <v>65.650000000000006</v>
          </cell>
        </row>
        <row r="15704">
          <cell r="A15704" t="str">
            <v>15.018.0486-A</v>
          </cell>
          <cell r="B15704">
            <v>60.51</v>
          </cell>
        </row>
        <row r="15705">
          <cell r="A15705" t="str">
            <v>15.018.0487-0</v>
          </cell>
          <cell r="B15705">
            <v>84.69</v>
          </cell>
        </row>
        <row r="15706">
          <cell r="A15706" t="str">
            <v>15.018.0487-A</v>
          </cell>
          <cell r="B15706">
            <v>79.55</v>
          </cell>
        </row>
        <row r="15707">
          <cell r="A15707" t="str">
            <v>15.018.0488-0</v>
          </cell>
          <cell r="B15707">
            <v>52.26</v>
          </cell>
        </row>
        <row r="15708">
          <cell r="A15708" t="str">
            <v>15.018.0488-A</v>
          </cell>
          <cell r="B15708">
            <v>47.12</v>
          </cell>
        </row>
        <row r="15709">
          <cell r="A15709" t="str">
            <v>15.018.0489-0</v>
          </cell>
          <cell r="B15709">
            <v>59.9</v>
          </cell>
        </row>
        <row r="15710">
          <cell r="A15710" t="str">
            <v>15.018.0489-A</v>
          </cell>
          <cell r="B15710">
            <v>54.76</v>
          </cell>
        </row>
        <row r="15711">
          <cell r="A15711" t="str">
            <v>15.018.0490-0</v>
          </cell>
          <cell r="B15711">
            <v>63.46</v>
          </cell>
        </row>
        <row r="15712">
          <cell r="A15712" t="str">
            <v>15.018.0490-A</v>
          </cell>
          <cell r="B15712">
            <v>58.32</v>
          </cell>
        </row>
        <row r="15713">
          <cell r="A15713" t="str">
            <v>15.018.0491-0</v>
          </cell>
          <cell r="B15713">
            <v>77.989999999999995</v>
          </cell>
        </row>
        <row r="15714">
          <cell r="A15714" t="str">
            <v>15.018.0491-A</v>
          </cell>
          <cell r="B15714">
            <v>72.849999999999994</v>
          </cell>
        </row>
        <row r="15715">
          <cell r="A15715" t="str">
            <v>15.018.0492-0</v>
          </cell>
          <cell r="B15715">
            <v>102.42</v>
          </cell>
        </row>
        <row r="15716">
          <cell r="A15716" t="str">
            <v>15.018.0492-A</v>
          </cell>
          <cell r="B15716">
            <v>97.28</v>
          </cell>
        </row>
        <row r="15717">
          <cell r="A15717" t="str">
            <v>15.018.0493-0</v>
          </cell>
          <cell r="B15717">
            <v>53.66</v>
          </cell>
        </row>
        <row r="15718">
          <cell r="A15718" t="str">
            <v>15.018.0493-A</v>
          </cell>
          <cell r="B15718">
            <v>48.52</v>
          </cell>
        </row>
        <row r="15719">
          <cell r="A15719" t="str">
            <v>15.018.0494-0</v>
          </cell>
          <cell r="B15719">
            <v>63.46</v>
          </cell>
        </row>
        <row r="15720">
          <cell r="A15720" t="str">
            <v>15.018.0494-A</v>
          </cell>
          <cell r="B15720">
            <v>58.32</v>
          </cell>
        </row>
        <row r="15721">
          <cell r="A15721" t="str">
            <v>15.018.0495-0</v>
          </cell>
          <cell r="B15721">
            <v>65.650000000000006</v>
          </cell>
        </row>
        <row r="15722">
          <cell r="A15722" t="str">
            <v>15.018.0495-A</v>
          </cell>
          <cell r="B15722">
            <v>60.51</v>
          </cell>
        </row>
        <row r="15723">
          <cell r="A15723" t="str">
            <v>15.018.0496-0</v>
          </cell>
          <cell r="B15723">
            <v>72.84</v>
          </cell>
        </row>
        <row r="15724">
          <cell r="A15724" t="str">
            <v>15.018.0496-A</v>
          </cell>
          <cell r="B15724">
            <v>67.7</v>
          </cell>
        </row>
        <row r="15725">
          <cell r="A15725" t="str">
            <v>15.018.0497-0</v>
          </cell>
          <cell r="B15725">
            <v>89.39</v>
          </cell>
        </row>
        <row r="15726">
          <cell r="A15726" t="str">
            <v>15.018.0497-A</v>
          </cell>
          <cell r="B15726">
            <v>84.26</v>
          </cell>
        </row>
        <row r="15727">
          <cell r="A15727" t="str">
            <v>15.018.0498-0</v>
          </cell>
          <cell r="B15727">
            <v>62.6</v>
          </cell>
        </row>
        <row r="15728">
          <cell r="A15728" t="str">
            <v>15.018.0498-A</v>
          </cell>
          <cell r="B15728">
            <v>57.46</v>
          </cell>
        </row>
        <row r="15729">
          <cell r="A15729" t="str">
            <v>15.018.0499-0</v>
          </cell>
          <cell r="B15729">
            <v>72.209999999999994</v>
          </cell>
        </row>
        <row r="15730">
          <cell r="A15730" t="str">
            <v>15.018.0499-A</v>
          </cell>
          <cell r="B15730">
            <v>67.069999999999993</v>
          </cell>
        </row>
        <row r="15731">
          <cell r="A15731" t="str">
            <v>15.018.0500-0</v>
          </cell>
          <cell r="B15731">
            <v>79.489999999999995</v>
          </cell>
        </row>
        <row r="15732">
          <cell r="A15732" t="str">
            <v>15.018.0500-A</v>
          </cell>
          <cell r="B15732">
            <v>74.349999999999994</v>
          </cell>
        </row>
        <row r="15733">
          <cell r="A15733" t="str">
            <v>15.018.0501-0</v>
          </cell>
          <cell r="B15733">
            <v>84.32</v>
          </cell>
        </row>
        <row r="15734">
          <cell r="A15734" t="str">
            <v>15.018.0501-A</v>
          </cell>
          <cell r="B15734">
            <v>79.180000000000007</v>
          </cell>
        </row>
        <row r="15735">
          <cell r="A15735" t="str">
            <v>15.018.0502-0</v>
          </cell>
          <cell r="B15735">
            <v>110.61</v>
          </cell>
        </row>
        <row r="15736">
          <cell r="A15736" t="str">
            <v>15.018.0502-A</v>
          </cell>
          <cell r="B15736">
            <v>105.47</v>
          </cell>
        </row>
        <row r="15737">
          <cell r="A15737" t="str">
            <v>15.018.0503-0</v>
          </cell>
          <cell r="B15737">
            <v>142.6</v>
          </cell>
        </row>
        <row r="15738">
          <cell r="A15738" t="str">
            <v>15.018.0503-A</v>
          </cell>
          <cell r="B15738">
            <v>137.46</v>
          </cell>
        </row>
        <row r="15739">
          <cell r="A15739" t="str">
            <v>15.018.0504-0</v>
          </cell>
          <cell r="B15739">
            <v>75.14</v>
          </cell>
        </row>
        <row r="15740">
          <cell r="A15740" t="str">
            <v>15.018.0504-A</v>
          </cell>
          <cell r="B15740">
            <v>70</v>
          </cell>
        </row>
        <row r="15741">
          <cell r="A15741" t="str">
            <v>15.018.0505-0</v>
          </cell>
          <cell r="B15741">
            <v>89.14</v>
          </cell>
        </row>
        <row r="15742">
          <cell r="A15742" t="str">
            <v>15.018.0505-A</v>
          </cell>
          <cell r="B15742">
            <v>84</v>
          </cell>
        </row>
        <row r="15743">
          <cell r="A15743" t="str">
            <v>15.018.0506-0</v>
          </cell>
          <cell r="B15743">
            <v>97.7</v>
          </cell>
        </row>
        <row r="15744">
          <cell r="A15744" t="str">
            <v>15.018.0506-A</v>
          </cell>
          <cell r="B15744">
            <v>92.56</v>
          </cell>
        </row>
        <row r="15745">
          <cell r="A15745" t="str">
            <v>15.018.0507-0</v>
          </cell>
          <cell r="B15745">
            <v>125.57</v>
          </cell>
        </row>
        <row r="15746">
          <cell r="A15746" t="str">
            <v>15.018.0507-A</v>
          </cell>
          <cell r="B15746">
            <v>120.43</v>
          </cell>
        </row>
        <row r="15747">
          <cell r="A15747" t="str">
            <v>15.018.0508-0</v>
          </cell>
          <cell r="B15747">
            <v>164.1</v>
          </cell>
        </row>
        <row r="15748">
          <cell r="A15748" t="str">
            <v>15.018.0508-A</v>
          </cell>
          <cell r="B15748">
            <v>158.96</v>
          </cell>
        </row>
        <row r="15749">
          <cell r="A15749" t="str">
            <v>15.018.0509-0</v>
          </cell>
          <cell r="B15749">
            <v>77.06</v>
          </cell>
        </row>
        <row r="15750">
          <cell r="A15750" t="str">
            <v>15.018.0509-A</v>
          </cell>
          <cell r="B15750">
            <v>71.92</v>
          </cell>
        </row>
        <row r="15751">
          <cell r="A15751" t="str">
            <v>15.018.0510-0</v>
          </cell>
          <cell r="B15751">
            <v>92.78</v>
          </cell>
        </row>
        <row r="15752">
          <cell r="A15752" t="str">
            <v>15.018.0510-A</v>
          </cell>
          <cell r="B15752">
            <v>87.64</v>
          </cell>
        </row>
        <row r="15753">
          <cell r="A15753" t="str">
            <v>15.018.0511-0</v>
          </cell>
          <cell r="B15753">
            <v>100.37</v>
          </cell>
        </row>
        <row r="15754">
          <cell r="A15754" t="str">
            <v>15.018.0511-A</v>
          </cell>
          <cell r="B15754">
            <v>95.23</v>
          </cell>
        </row>
        <row r="15755">
          <cell r="A15755" t="str">
            <v>15.018.0512-0</v>
          </cell>
          <cell r="B15755">
            <v>119.83</v>
          </cell>
        </row>
        <row r="15756">
          <cell r="A15756" t="str">
            <v>15.018.0512-A</v>
          </cell>
          <cell r="B15756">
            <v>114.69</v>
          </cell>
        </row>
        <row r="15757">
          <cell r="A15757" t="str">
            <v>15.018.0513-0</v>
          </cell>
          <cell r="B15757">
            <v>148.6</v>
          </cell>
        </row>
        <row r="15758">
          <cell r="A15758" t="str">
            <v>15.018.0513-A</v>
          </cell>
          <cell r="B15758">
            <v>143.46</v>
          </cell>
        </row>
        <row r="15759">
          <cell r="A15759" t="str">
            <v>15.018.0514-0</v>
          </cell>
          <cell r="B15759">
            <v>50.18</v>
          </cell>
        </row>
        <row r="15760">
          <cell r="A15760" t="str">
            <v>15.018.0514-A</v>
          </cell>
          <cell r="B15760">
            <v>45.04</v>
          </cell>
        </row>
        <row r="15761">
          <cell r="A15761" t="str">
            <v>15.018.0515-0</v>
          </cell>
          <cell r="B15761">
            <v>57.94</v>
          </cell>
        </row>
        <row r="15762">
          <cell r="A15762" t="str">
            <v>15.018.0515-A</v>
          </cell>
          <cell r="B15762">
            <v>52.8</v>
          </cell>
        </row>
        <row r="15763">
          <cell r="A15763" t="str">
            <v>15.018.0516-0</v>
          </cell>
          <cell r="B15763">
            <v>63.76</v>
          </cell>
        </row>
        <row r="15764">
          <cell r="A15764" t="str">
            <v>15.018.0516-A</v>
          </cell>
          <cell r="B15764">
            <v>58.62</v>
          </cell>
        </row>
        <row r="15765">
          <cell r="A15765" t="str">
            <v>15.018.0517-0</v>
          </cell>
          <cell r="B15765">
            <v>67.430000000000007</v>
          </cell>
        </row>
        <row r="15766">
          <cell r="A15766" t="str">
            <v>15.018.0517-A</v>
          </cell>
          <cell r="B15766">
            <v>62.29</v>
          </cell>
        </row>
        <row r="15767">
          <cell r="A15767" t="str">
            <v>15.018.0518-0</v>
          </cell>
          <cell r="B15767">
            <v>88.84</v>
          </cell>
        </row>
        <row r="15768">
          <cell r="A15768" t="str">
            <v>15.018.0518-A</v>
          </cell>
          <cell r="B15768">
            <v>83.7</v>
          </cell>
        </row>
        <row r="15769">
          <cell r="A15769" t="str">
            <v>15.018.0519-0</v>
          </cell>
          <cell r="B15769">
            <v>115.01</v>
          </cell>
        </row>
        <row r="15770">
          <cell r="A15770" t="str">
            <v>15.018.0519-A</v>
          </cell>
          <cell r="B15770">
            <v>109.87</v>
          </cell>
        </row>
        <row r="15771">
          <cell r="A15771" t="str">
            <v>15.018.0520-0</v>
          </cell>
          <cell r="B15771">
            <v>60.52</v>
          </cell>
        </row>
        <row r="15772">
          <cell r="A15772" t="str">
            <v>15.018.0520-A</v>
          </cell>
          <cell r="B15772">
            <v>55.38</v>
          </cell>
        </row>
        <row r="15773">
          <cell r="A15773" t="str">
            <v>15.018.0521-0</v>
          </cell>
          <cell r="B15773">
            <v>71.45</v>
          </cell>
        </row>
        <row r="15774">
          <cell r="A15774" t="str">
            <v>15.018.0521-A</v>
          </cell>
          <cell r="B15774">
            <v>66.31</v>
          </cell>
        </row>
        <row r="15775">
          <cell r="A15775" t="str">
            <v>15.018.0522-0</v>
          </cell>
          <cell r="B15775">
            <v>78.319999999999993</v>
          </cell>
        </row>
        <row r="15776">
          <cell r="A15776" t="str">
            <v>15.018.0522-A</v>
          </cell>
          <cell r="B15776">
            <v>73.180000000000007</v>
          </cell>
        </row>
        <row r="15777">
          <cell r="A15777" t="str">
            <v>15.018.0523-0</v>
          </cell>
          <cell r="B15777">
            <v>101.18</v>
          </cell>
        </row>
        <row r="15778">
          <cell r="A15778" t="str">
            <v>15.018.0523-A</v>
          </cell>
          <cell r="B15778">
            <v>96.04</v>
          </cell>
        </row>
        <row r="15779">
          <cell r="A15779" t="str">
            <v>15.018.0524-0</v>
          </cell>
          <cell r="B15779">
            <v>132.74</v>
          </cell>
        </row>
        <row r="15780">
          <cell r="A15780" t="str">
            <v>15.018.0524-A</v>
          </cell>
          <cell r="B15780">
            <v>127.6</v>
          </cell>
        </row>
        <row r="15781">
          <cell r="A15781" t="str">
            <v>15.018.0525-0</v>
          </cell>
          <cell r="B15781">
            <v>61.92</v>
          </cell>
        </row>
        <row r="15782">
          <cell r="A15782" t="str">
            <v>15.018.0525-A</v>
          </cell>
          <cell r="B15782">
            <v>56.78</v>
          </cell>
        </row>
        <row r="15783">
          <cell r="A15783" t="str">
            <v>15.018.0526-0</v>
          </cell>
          <cell r="B15783">
            <v>75.010000000000005</v>
          </cell>
        </row>
        <row r="15784">
          <cell r="A15784" t="str">
            <v>15.018.0526-A</v>
          </cell>
          <cell r="B15784">
            <v>69.87</v>
          </cell>
        </row>
        <row r="15785">
          <cell r="A15785" t="str">
            <v>15.018.0527-0</v>
          </cell>
          <cell r="B15785">
            <v>80.510000000000005</v>
          </cell>
        </row>
        <row r="15786">
          <cell r="A15786" t="str">
            <v>15.018.0527-A</v>
          </cell>
          <cell r="B15786">
            <v>75.37</v>
          </cell>
        </row>
        <row r="15787">
          <cell r="A15787" t="str">
            <v>15.018.0528-0</v>
          </cell>
          <cell r="B15787">
            <v>96.03</v>
          </cell>
        </row>
        <row r="15788">
          <cell r="A15788" t="str">
            <v>15.018.0528-A</v>
          </cell>
          <cell r="B15788">
            <v>90.89</v>
          </cell>
        </row>
        <row r="15789">
          <cell r="A15789" t="str">
            <v>15.018.0529-0</v>
          </cell>
          <cell r="B15789">
            <v>119.72</v>
          </cell>
        </row>
        <row r="15790">
          <cell r="A15790" t="str">
            <v>15.018.0529-A</v>
          </cell>
          <cell r="B15790">
            <v>114.58</v>
          </cell>
        </row>
        <row r="15791">
          <cell r="A15791" t="str">
            <v>15.018.0540-0</v>
          </cell>
          <cell r="B15791">
            <v>61.43</v>
          </cell>
        </row>
        <row r="15792">
          <cell r="A15792" t="str">
            <v>15.018.0540-A</v>
          </cell>
          <cell r="B15792">
            <v>56.29</v>
          </cell>
        </row>
        <row r="15793">
          <cell r="A15793" t="str">
            <v>15.018.0550-0</v>
          </cell>
          <cell r="B15793">
            <v>68.78</v>
          </cell>
        </row>
        <row r="15794">
          <cell r="A15794" t="str">
            <v>15.018.0550-A</v>
          </cell>
          <cell r="B15794">
            <v>63.64</v>
          </cell>
        </row>
        <row r="15795">
          <cell r="A15795" t="str">
            <v>15.018.0551-0</v>
          </cell>
          <cell r="B15795">
            <v>84.42</v>
          </cell>
        </row>
        <row r="15796">
          <cell r="A15796" t="str">
            <v>15.018.0551-A</v>
          </cell>
          <cell r="B15796">
            <v>79.28</v>
          </cell>
        </row>
        <row r="15797">
          <cell r="A15797" t="str">
            <v>15.018.0552-0</v>
          </cell>
          <cell r="B15797">
            <v>91.86</v>
          </cell>
        </row>
        <row r="15798">
          <cell r="A15798" t="str">
            <v>15.018.0552-A</v>
          </cell>
          <cell r="B15798">
            <v>86.72</v>
          </cell>
        </row>
        <row r="15799">
          <cell r="A15799" t="str">
            <v>15.018.0554-0</v>
          </cell>
          <cell r="B15799">
            <v>110.61</v>
          </cell>
        </row>
        <row r="15800">
          <cell r="A15800" t="str">
            <v>15.018.0554-A</v>
          </cell>
          <cell r="B15800">
            <v>105.47</v>
          </cell>
        </row>
        <row r="15801">
          <cell r="A15801" t="str">
            <v>15.018.0555-0</v>
          </cell>
          <cell r="B15801">
            <v>142.6</v>
          </cell>
        </row>
        <row r="15802">
          <cell r="A15802" t="str">
            <v>15.018.0555-A</v>
          </cell>
          <cell r="B15802">
            <v>137.46</v>
          </cell>
        </row>
        <row r="15803">
          <cell r="A15803" t="str">
            <v>15.018.0556-0</v>
          </cell>
          <cell r="B15803">
            <v>80.010000000000005</v>
          </cell>
        </row>
        <row r="15804">
          <cell r="A15804" t="str">
            <v>15.018.0556-A</v>
          </cell>
          <cell r="B15804">
            <v>74.87</v>
          </cell>
        </row>
        <row r="15805">
          <cell r="A15805" t="str">
            <v>15.018.0557-0</v>
          </cell>
          <cell r="B15805">
            <v>89.14</v>
          </cell>
        </row>
        <row r="15806">
          <cell r="A15806" t="str">
            <v>15.018.0557-A</v>
          </cell>
          <cell r="B15806">
            <v>84</v>
          </cell>
        </row>
        <row r="15807">
          <cell r="A15807" t="str">
            <v>15.018.0558-0</v>
          </cell>
          <cell r="B15807">
            <v>97.7</v>
          </cell>
        </row>
        <row r="15808">
          <cell r="A15808" t="str">
            <v>15.018.0558-A</v>
          </cell>
          <cell r="B15808">
            <v>92.56</v>
          </cell>
        </row>
        <row r="15809">
          <cell r="A15809" t="str">
            <v>15.018.0560-0</v>
          </cell>
          <cell r="B15809">
            <v>125.57</v>
          </cell>
        </row>
        <row r="15810">
          <cell r="A15810" t="str">
            <v>15.018.0560-A</v>
          </cell>
          <cell r="B15810">
            <v>120.43</v>
          </cell>
        </row>
        <row r="15811">
          <cell r="A15811" t="str">
            <v>15.018.0561-0</v>
          </cell>
          <cell r="B15811">
            <v>164.06</v>
          </cell>
        </row>
        <row r="15812">
          <cell r="A15812" t="str">
            <v>15.018.0561-A</v>
          </cell>
          <cell r="B15812">
            <v>158.91999999999999</v>
          </cell>
        </row>
        <row r="15813">
          <cell r="A15813" t="str">
            <v>15.018.0562-0</v>
          </cell>
          <cell r="B15813">
            <v>74.239999999999995</v>
          </cell>
        </row>
        <row r="15814">
          <cell r="A15814" t="str">
            <v>15.018.0562-A</v>
          </cell>
          <cell r="B15814">
            <v>69.099999999999994</v>
          </cell>
        </row>
        <row r="15815">
          <cell r="A15815" t="str">
            <v>15.018.0563-0</v>
          </cell>
          <cell r="B15815">
            <v>92.75</v>
          </cell>
        </row>
        <row r="15816">
          <cell r="A15816" t="str">
            <v>15.018.0563-A</v>
          </cell>
          <cell r="B15816">
            <v>87.61</v>
          </cell>
        </row>
        <row r="15817">
          <cell r="A15817" t="str">
            <v>15.018.0564-0</v>
          </cell>
          <cell r="B15817">
            <v>100.37</v>
          </cell>
        </row>
        <row r="15818">
          <cell r="A15818" t="str">
            <v>15.018.0564-A</v>
          </cell>
          <cell r="B15818">
            <v>95.23</v>
          </cell>
        </row>
        <row r="15819">
          <cell r="A15819" t="str">
            <v>15.018.0566-0</v>
          </cell>
          <cell r="B15819">
            <v>127</v>
          </cell>
        </row>
        <row r="15820">
          <cell r="A15820" t="str">
            <v>15.018.0566-A</v>
          </cell>
          <cell r="B15820">
            <v>121.86</v>
          </cell>
        </row>
        <row r="15821">
          <cell r="A15821" t="str">
            <v>15.018.0567-0</v>
          </cell>
          <cell r="B15821">
            <v>156.82</v>
          </cell>
        </row>
        <row r="15822">
          <cell r="A15822" t="str">
            <v>15.018.0567-A</v>
          </cell>
          <cell r="B15822">
            <v>151.68</v>
          </cell>
        </row>
        <row r="15823">
          <cell r="A15823" t="str">
            <v>15.018.0568-0</v>
          </cell>
          <cell r="B15823">
            <v>49.21</v>
          </cell>
        </row>
        <row r="15824">
          <cell r="A15824" t="str">
            <v>15.018.0568-A</v>
          </cell>
          <cell r="B15824">
            <v>44.07</v>
          </cell>
        </row>
        <row r="15825">
          <cell r="A15825" t="str">
            <v>15.018.0570-0</v>
          </cell>
          <cell r="B15825">
            <v>55.08</v>
          </cell>
        </row>
        <row r="15826">
          <cell r="A15826" t="str">
            <v>15.018.0570-A</v>
          </cell>
          <cell r="B15826">
            <v>49.94</v>
          </cell>
        </row>
        <row r="15827">
          <cell r="A15827" t="str">
            <v>15.018.0571-0</v>
          </cell>
          <cell r="B15827">
            <v>67.87</v>
          </cell>
        </row>
        <row r="15828">
          <cell r="A15828" t="str">
            <v>15.018.0571-A</v>
          </cell>
          <cell r="B15828">
            <v>62.73</v>
          </cell>
        </row>
        <row r="15829">
          <cell r="A15829" t="str">
            <v>15.018.0572-0</v>
          </cell>
          <cell r="B15829">
            <v>73.709999999999994</v>
          </cell>
        </row>
        <row r="15830">
          <cell r="A15830" t="str">
            <v>15.018.0572-A</v>
          </cell>
          <cell r="B15830">
            <v>68.569999999999993</v>
          </cell>
        </row>
        <row r="15831">
          <cell r="A15831" t="str">
            <v>15.018.0574-0</v>
          </cell>
          <cell r="B15831">
            <v>88.84</v>
          </cell>
        </row>
        <row r="15832">
          <cell r="A15832" t="str">
            <v>15.018.0574-A</v>
          </cell>
          <cell r="B15832">
            <v>83.7</v>
          </cell>
        </row>
        <row r="15833">
          <cell r="A15833" t="str">
            <v>15.018.0575-0</v>
          </cell>
          <cell r="B15833">
            <v>115.01</v>
          </cell>
        </row>
        <row r="15834">
          <cell r="A15834" t="str">
            <v>15.018.0575-A</v>
          </cell>
          <cell r="B15834">
            <v>109.87</v>
          </cell>
        </row>
        <row r="15835">
          <cell r="A15835" t="str">
            <v>15.018.0576-0</v>
          </cell>
          <cell r="B15835">
            <v>64.59</v>
          </cell>
        </row>
        <row r="15836">
          <cell r="A15836" t="str">
            <v>15.018.0576-A</v>
          </cell>
          <cell r="B15836">
            <v>59.45</v>
          </cell>
        </row>
        <row r="15837">
          <cell r="A15837" t="str">
            <v>15.018.0577-0</v>
          </cell>
          <cell r="B15837">
            <v>71.45</v>
          </cell>
        </row>
        <row r="15838">
          <cell r="A15838" t="str">
            <v>15.018.0577-A</v>
          </cell>
          <cell r="B15838">
            <v>66.31</v>
          </cell>
        </row>
        <row r="15839">
          <cell r="A15839" t="str">
            <v>15.018.0578-0</v>
          </cell>
          <cell r="B15839">
            <v>78.33</v>
          </cell>
        </row>
        <row r="15840">
          <cell r="A15840" t="str">
            <v>15.018.0578-A</v>
          </cell>
          <cell r="B15840">
            <v>73.19</v>
          </cell>
        </row>
        <row r="15841">
          <cell r="A15841" t="str">
            <v>15.018.0580-0</v>
          </cell>
          <cell r="B15841">
            <v>101.18</v>
          </cell>
        </row>
        <row r="15842">
          <cell r="A15842" t="str">
            <v>15.018.0580-A</v>
          </cell>
          <cell r="B15842">
            <v>96.04</v>
          </cell>
        </row>
        <row r="15843">
          <cell r="A15843" t="str">
            <v>15.018.0581-0</v>
          </cell>
          <cell r="B15843">
            <v>132.71</v>
          </cell>
        </row>
        <row r="15844">
          <cell r="A15844" t="str">
            <v>15.018.0581-A</v>
          </cell>
          <cell r="B15844">
            <v>127.57</v>
          </cell>
        </row>
        <row r="15845">
          <cell r="A15845" t="str">
            <v>15.018.0582-0</v>
          </cell>
          <cell r="B15845">
            <v>59.57</v>
          </cell>
        </row>
        <row r="15846">
          <cell r="A15846" t="str">
            <v>15.018.0582-A</v>
          </cell>
          <cell r="B15846">
            <v>54.43</v>
          </cell>
        </row>
        <row r="15847">
          <cell r="A15847" t="str">
            <v>15.018.0583-0</v>
          </cell>
          <cell r="B15847">
            <v>75.02</v>
          </cell>
        </row>
        <row r="15848">
          <cell r="A15848" t="str">
            <v>15.018.0583-A</v>
          </cell>
          <cell r="B15848">
            <v>69.88</v>
          </cell>
        </row>
        <row r="15849">
          <cell r="A15849" t="str">
            <v>15.018.0584-0</v>
          </cell>
          <cell r="B15849">
            <v>80.510000000000005</v>
          </cell>
        </row>
        <row r="15850">
          <cell r="A15850" t="str">
            <v>15.018.0584-A</v>
          </cell>
          <cell r="B15850">
            <v>75.37</v>
          </cell>
        </row>
        <row r="15851">
          <cell r="A15851" t="str">
            <v>15.018.0586-0</v>
          </cell>
          <cell r="B15851">
            <v>102.01</v>
          </cell>
        </row>
        <row r="15852">
          <cell r="A15852" t="str">
            <v>15.018.0586-A</v>
          </cell>
          <cell r="B15852">
            <v>96.87</v>
          </cell>
        </row>
        <row r="15853">
          <cell r="A15853" t="str">
            <v>15.018.0587-0</v>
          </cell>
          <cell r="B15853">
            <v>126.57</v>
          </cell>
        </row>
        <row r="15854">
          <cell r="A15854" t="str">
            <v>15.018.0587-A</v>
          </cell>
          <cell r="B15854">
            <v>121.43</v>
          </cell>
        </row>
        <row r="15855">
          <cell r="A15855" t="str">
            <v>15.018.0588-0</v>
          </cell>
          <cell r="B15855">
            <v>23.3</v>
          </cell>
        </row>
        <row r="15856">
          <cell r="A15856" t="str">
            <v>15.018.0588-A</v>
          </cell>
          <cell r="B15856">
            <v>20.73</v>
          </cell>
        </row>
        <row r="15857">
          <cell r="A15857" t="str">
            <v>15.018.0590-0</v>
          </cell>
          <cell r="B15857">
            <v>25.05</v>
          </cell>
        </row>
        <row r="15858">
          <cell r="A15858" t="str">
            <v>15.018.0590-A</v>
          </cell>
          <cell r="B15858">
            <v>22.48</v>
          </cell>
        </row>
        <row r="15859">
          <cell r="A15859" t="str">
            <v>15.018.0591-0</v>
          </cell>
          <cell r="B15859">
            <v>28.72</v>
          </cell>
        </row>
        <row r="15860">
          <cell r="A15860" t="str">
            <v>15.018.0591-A</v>
          </cell>
          <cell r="B15860">
            <v>26.15</v>
          </cell>
        </row>
        <row r="15861">
          <cell r="A15861" t="str">
            <v>15.018.0592-0</v>
          </cell>
          <cell r="B15861">
            <v>31.81</v>
          </cell>
        </row>
        <row r="15862">
          <cell r="A15862" t="str">
            <v>15.018.0592-A</v>
          </cell>
          <cell r="B15862">
            <v>29.24</v>
          </cell>
        </row>
        <row r="15863">
          <cell r="A15863" t="str">
            <v>15.018.0594-0</v>
          </cell>
          <cell r="B15863">
            <v>38.299999999999997</v>
          </cell>
        </row>
        <row r="15864">
          <cell r="A15864" t="str">
            <v>15.018.0594-A</v>
          </cell>
          <cell r="B15864">
            <v>35.729999999999997</v>
          </cell>
        </row>
        <row r="15865">
          <cell r="A15865" t="str">
            <v>15.018.0595-0</v>
          </cell>
          <cell r="B15865">
            <v>47</v>
          </cell>
        </row>
        <row r="15866">
          <cell r="A15866" t="str">
            <v>15.018.0595-A</v>
          </cell>
          <cell r="B15866">
            <v>44.43</v>
          </cell>
        </row>
        <row r="15867">
          <cell r="A15867" t="str">
            <v>15.018.0596-0</v>
          </cell>
          <cell r="B15867">
            <v>26.59</v>
          </cell>
        </row>
        <row r="15868">
          <cell r="A15868" t="str">
            <v>15.018.0596-A</v>
          </cell>
          <cell r="B15868">
            <v>24.02</v>
          </cell>
        </row>
        <row r="15869">
          <cell r="A15869" t="str">
            <v>15.018.0597-0</v>
          </cell>
          <cell r="B15869">
            <v>30.66</v>
          </cell>
        </row>
        <row r="15870">
          <cell r="A15870" t="str">
            <v>15.018.0597-A</v>
          </cell>
          <cell r="B15870">
            <v>28.09</v>
          </cell>
        </row>
        <row r="15871">
          <cell r="A15871" t="str">
            <v>15.018.0598-0</v>
          </cell>
          <cell r="B15871">
            <v>32.409999999999997</v>
          </cell>
        </row>
        <row r="15872">
          <cell r="A15872" t="str">
            <v>15.018.0598-A</v>
          </cell>
          <cell r="B15872">
            <v>29.84</v>
          </cell>
        </row>
        <row r="15873">
          <cell r="A15873" t="str">
            <v>15.018.0600-0</v>
          </cell>
          <cell r="B15873">
            <v>44.06</v>
          </cell>
        </row>
        <row r="15874">
          <cell r="A15874" t="str">
            <v>15.018.0600-A</v>
          </cell>
          <cell r="B15874">
            <v>41.49</v>
          </cell>
        </row>
        <row r="15875">
          <cell r="A15875" t="str">
            <v>15.018.0601-0</v>
          </cell>
          <cell r="B15875">
            <v>49.89</v>
          </cell>
        </row>
        <row r="15876">
          <cell r="A15876" t="str">
            <v>15.018.0601-A</v>
          </cell>
          <cell r="B15876">
            <v>47.32</v>
          </cell>
        </row>
        <row r="15877">
          <cell r="A15877" t="str">
            <v>15.018.0602-0</v>
          </cell>
          <cell r="B15877">
            <v>27.94</v>
          </cell>
        </row>
        <row r="15878">
          <cell r="A15878" t="str">
            <v>15.018.0602-A</v>
          </cell>
          <cell r="B15878">
            <v>25.37</v>
          </cell>
        </row>
        <row r="15879">
          <cell r="A15879" t="str">
            <v>15.018.0603-0</v>
          </cell>
          <cell r="B15879">
            <v>32.58</v>
          </cell>
        </row>
        <row r="15880">
          <cell r="A15880" t="str">
            <v>15.018.0603-A</v>
          </cell>
          <cell r="B15880">
            <v>30.01</v>
          </cell>
        </row>
        <row r="15881">
          <cell r="A15881" t="str">
            <v>15.018.0604-0</v>
          </cell>
          <cell r="B15881">
            <v>34.590000000000003</v>
          </cell>
        </row>
        <row r="15882">
          <cell r="A15882" t="str">
            <v>15.018.0604-A</v>
          </cell>
          <cell r="B15882">
            <v>32.020000000000003</v>
          </cell>
        </row>
        <row r="15883">
          <cell r="A15883" t="str">
            <v>15.018.0606-0</v>
          </cell>
          <cell r="B15883">
            <v>44.94</v>
          </cell>
        </row>
        <row r="15884">
          <cell r="A15884" t="str">
            <v>15.018.0606-A</v>
          </cell>
          <cell r="B15884">
            <v>42.37</v>
          </cell>
        </row>
        <row r="15885">
          <cell r="A15885" t="str">
            <v>15.018.0607-0</v>
          </cell>
          <cell r="B15885">
            <v>50.09</v>
          </cell>
        </row>
        <row r="15886">
          <cell r="A15886" t="str">
            <v>15.018.0607-A</v>
          </cell>
          <cell r="B15886">
            <v>47.52</v>
          </cell>
        </row>
        <row r="15887">
          <cell r="A15887" t="str">
            <v>15.018.0608-0</v>
          </cell>
          <cell r="B15887">
            <v>26.4</v>
          </cell>
        </row>
        <row r="15888">
          <cell r="A15888" t="str">
            <v>15.018.0608-A</v>
          </cell>
          <cell r="B15888">
            <v>23.83</v>
          </cell>
        </row>
        <row r="15889">
          <cell r="A15889" t="str">
            <v>15.018.0610-0</v>
          </cell>
          <cell r="B15889">
            <v>29.68</v>
          </cell>
        </row>
        <row r="15890">
          <cell r="A15890" t="str">
            <v>15.018.0610-A</v>
          </cell>
          <cell r="B15890">
            <v>27.11</v>
          </cell>
        </row>
        <row r="15891">
          <cell r="A15891" t="str">
            <v>15.018.0611-0</v>
          </cell>
          <cell r="B15891">
            <v>35.07</v>
          </cell>
        </row>
        <row r="15892">
          <cell r="A15892" t="str">
            <v>15.018.0611-A</v>
          </cell>
          <cell r="B15892">
            <v>32.5</v>
          </cell>
        </row>
        <row r="15893">
          <cell r="A15893" t="str">
            <v>15.018.0612-0</v>
          </cell>
          <cell r="B15893">
            <v>41.39</v>
          </cell>
        </row>
        <row r="15894">
          <cell r="A15894" t="str">
            <v>15.018.0612-A</v>
          </cell>
          <cell r="B15894">
            <v>38.82</v>
          </cell>
        </row>
        <row r="15895">
          <cell r="A15895" t="str">
            <v>15.018.0614-0</v>
          </cell>
          <cell r="B15895">
            <v>53.64</v>
          </cell>
        </row>
        <row r="15896">
          <cell r="A15896" t="str">
            <v>15.018.0614-A</v>
          </cell>
          <cell r="B15896">
            <v>51.07</v>
          </cell>
        </row>
        <row r="15897">
          <cell r="A15897" t="str">
            <v>15.018.0615-0</v>
          </cell>
          <cell r="B15897">
            <v>65.59</v>
          </cell>
        </row>
        <row r="15898">
          <cell r="A15898" t="str">
            <v>15.018.0615-A</v>
          </cell>
          <cell r="B15898">
            <v>63.02</v>
          </cell>
        </row>
        <row r="15899">
          <cell r="A15899" t="str">
            <v>15.018.0616-0</v>
          </cell>
          <cell r="B15899">
            <v>32</v>
          </cell>
        </row>
        <row r="15900">
          <cell r="A15900" t="str">
            <v>15.018.0616-A</v>
          </cell>
          <cell r="B15900">
            <v>29.43</v>
          </cell>
        </row>
        <row r="15901">
          <cell r="A15901" t="str">
            <v>15.018.0617-0</v>
          </cell>
          <cell r="B15901">
            <v>39.54</v>
          </cell>
        </row>
        <row r="15902">
          <cell r="A15902" t="str">
            <v>15.018.0617-A</v>
          </cell>
          <cell r="B15902">
            <v>36.97</v>
          </cell>
        </row>
        <row r="15903">
          <cell r="A15903" t="str">
            <v>15.018.0618-0</v>
          </cell>
          <cell r="B15903">
            <v>45.15</v>
          </cell>
        </row>
        <row r="15904">
          <cell r="A15904" t="str">
            <v>15.018.0618-A</v>
          </cell>
          <cell r="B15904">
            <v>42.58</v>
          </cell>
        </row>
        <row r="15905">
          <cell r="A15905" t="str">
            <v>15.018.0620-0</v>
          </cell>
          <cell r="B15905">
            <v>58.63</v>
          </cell>
        </row>
        <row r="15906">
          <cell r="A15906" t="str">
            <v>15.018.0620-A</v>
          </cell>
          <cell r="B15906">
            <v>56.06</v>
          </cell>
        </row>
        <row r="15907">
          <cell r="A15907" t="str">
            <v>15.018.0621-0</v>
          </cell>
          <cell r="B15907">
            <v>83.76</v>
          </cell>
        </row>
        <row r="15908">
          <cell r="A15908" t="str">
            <v>15.018.0621-A</v>
          </cell>
          <cell r="B15908">
            <v>81.19</v>
          </cell>
        </row>
        <row r="15909">
          <cell r="A15909" t="str">
            <v>15.018.0622-0</v>
          </cell>
          <cell r="B15909">
            <v>34.340000000000003</v>
          </cell>
        </row>
        <row r="15910">
          <cell r="A15910" t="str">
            <v>15.018.0622-A</v>
          </cell>
          <cell r="B15910">
            <v>31.77</v>
          </cell>
        </row>
        <row r="15911">
          <cell r="A15911" t="str">
            <v>15.018.0623-0</v>
          </cell>
          <cell r="B15911">
            <v>43.03</v>
          </cell>
        </row>
        <row r="15912">
          <cell r="A15912" t="str">
            <v>15.018.0623-A</v>
          </cell>
          <cell r="B15912">
            <v>40.46</v>
          </cell>
        </row>
        <row r="15913">
          <cell r="A15913" t="str">
            <v>15.018.0624-0</v>
          </cell>
          <cell r="B15913">
            <v>48.82</v>
          </cell>
        </row>
        <row r="15914">
          <cell r="A15914" t="str">
            <v>15.018.0624-A</v>
          </cell>
          <cell r="B15914">
            <v>46.25</v>
          </cell>
        </row>
        <row r="15915">
          <cell r="A15915" t="str">
            <v>15.018.0626-0</v>
          </cell>
          <cell r="B15915">
            <v>63.14</v>
          </cell>
        </row>
        <row r="15916">
          <cell r="A15916" t="str">
            <v>15.018.0626-A</v>
          </cell>
          <cell r="B15916">
            <v>60.57</v>
          </cell>
        </row>
        <row r="15917">
          <cell r="A15917" t="str">
            <v>15.018.0627-0</v>
          </cell>
          <cell r="B15917">
            <v>77.67</v>
          </cell>
        </row>
        <row r="15918">
          <cell r="A15918" t="str">
            <v>15.018.0627-A</v>
          </cell>
          <cell r="B15918">
            <v>75.099999999999994</v>
          </cell>
        </row>
        <row r="15919">
          <cell r="A15919" t="str">
            <v>15.018.0628-0</v>
          </cell>
          <cell r="B15919">
            <v>23.11</v>
          </cell>
        </row>
        <row r="15920">
          <cell r="A15920" t="str">
            <v>15.018.0628-A</v>
          </cell>
          <cell r="B15920">
            <v>20.54</v>
          </cell>
        </row>
        <row r="15921">
          <cell r="A15921" t="str">
            <v>15.018.0630-0</v>
          </cell>
          <cell r="B15921">
            <v>24.47</v>
          </cell>
        </row>
        <row r="15922">
          <cell r="A15922" t="str">
            <v>15.018.0630-A</v>
          </cell>
          <cell r="B15922">
            <v>21.9</v>
          </cell>
        </row>
        <row r="15923">
          <cell r="A15923" t="str">
            <v>15.018.0631-0</v>
          </cell>
          <cell r="B15923">
            <v>26.99</v>
          </cell>
        </row>
        <row r="15924">
          <cell r="A15924" t="str">
            <v>15.018.0631-A</v>
          </cell>
          <cell r="B15924">
            <v>24.42</v>
          </cell>
        </row>
        <row r="15925">
          <cell r="A15925" t="str">
            <v>15.018.0632-0</v>
          </cell>
          <cell r="B15925">
            <v>28.52</v>
          </cell>
        </row>
        <row r="15926">
          <cell r="A15926" t="str">
            <v>15.018.0632-A</v>
          </cell>
          <cell r="B15926">
            <v>25.95</v>
          </cell>
        </row>
        <row r="15927">
          <cell r="A15927" t="str">
            <v>15.018.0634-0</v>
          </cell>
          <cell r="B15927">
            <v>31.46</v>
          </cell>
        </row>
        <row r="15928">
          <cell r="A15928" t="str">
            <v>15.018.0634-A</v>
          </cell>
          <cell r="B15928">
            <v>28.89</v>
          </cell>
        </row>
        <row r="15929">
          <cell r="A15929" t="str">
            <v>15.018.0635-0</v>
          </cell>
          <cell r="B15929">
            <v>34.409999999999997</v>
          </cell>
        </row>
        <row r="15930">
          <cell r="A15930" t="str">
            <v>15.018.0635-A</v>
          </cell>
          <cell r="B15930">
            <v>31.84</v>
          </cell>
        </row>
        <row r="15931">
          <cell r="A15931" t="str">
            <v>15.018.0636-0</v>
          </cell>
          <cell r="B15931">
            <v>27.13</v>
          </cell>
        </row>
        <row r="15932">
          <cell r="A15932" t="str">
            <v>15.018.0636-A</v>
          </cell>
          <cell r="B15932">
            <v>24.56</v>
          </cell>
        </row>
        <row r="15933">
          <cell r="A15933" t="str">
            <v>15.018.0637-0</v>
          </cell>
          <cell r="B15933">
            <v>28.9</v>
          </cell>
        </row>
        <row r="15934">
          <cell r="A15934" t="str">
            <v>15.018.0637-A</v>
          </cell>
          <cell r="B15934">
            <v>26.33</v>
          </cell>
        </row>
        <row r="15935">
          <cell r="A15935" t="str">
            <v>15.018.0638-0</v>
          </cell>
          <cell r="B15935">
            <v>30.64</v>
          </cell>
        </row>
        <row r="15936">
          <cell r="A15936" t="str">
            <v>15.018.0638-A</v>
          </cell>
          <cell r="B15936">
            <v>28.07</v>
          </cell>
        </row>
        <row r="15937">
          <cell r="A15937" t="str">
            <v>15.018.0640-0</v>
          </cell>
          <cell r="B15937">
            <v>33.369999999999997</v>
          </cell>
        </row>
        <row r="15938">
          <cell r="A15938" t="str">
            <v>15.018.0640-A</v>
          </cell>
          <cell r="B15938">
            <v>30.8</v>
          </cell>
        </row>
        <row r="15939">
          <cell r="A15939" t="str">
            <v>15.018.0641-0</v>
          </cell>
          <cell r="B15939">
            <v>36.31</v>
          </cell>
        </row>
        <row r="15940">
          <cell r="A15940" t="str">
            <v>15.018.0641-A</v>
          </cell>
          <cell r="B15940">
            <v>33.74</v>
          </cell>
        </row>
        <row r="15941">
          <cell r="A15941" t="str">
            <v>15.018.0642-0</v>
          </cell>
          <cell r="B15941">
            <v>27.94</v>
          </cell>
        </row>
        <row r="15942">
          <cell r="A15942" t="str">
            <v>15.018.0642-A</v>
          </cell>
          <cell r="B15942">
            <v>25.37</v>
          </cell>
        </row>
        <row r="15943">
          <cell r="A15943" t="str">
            <v>15.018.0643-0</v>
          </cell>
          <cell r="B15943">
            <v>31.23</v>
          </cell>
        </row>
        <row r="15944">
          <cell r="A15944" t="str">
            <v>15.018.0643-A</v>
          </cell>
          <cell r="B15944">
            <v>28.66</v>
          </cell>
        </row>
        <row r="15945">
          <cell r="A15945" t="str">
            <v>15.018.0644-0</v>
          </cell>
          <cell r="B15945">
            <v>32.97</v>
          </cell>
        </row>
        <row r="15946">
          <cell r="A15946" t="str">
            <v>15.018.0644-A</v>
          </cell>
          <cell r="B15946">
            <v>30.4</v>
          </cell>
        </row>
        <row r="15947">
          <cell r="A15947" t="str">
            <v>15.018.0646-0</v>
          </cell>
          <cell r="B15947">
            <v>36.81</v>
          </cell>
        </row>
        <row r="15948">
          <cell r="A15948" t="str">
            <v>15.018.0646-A</v>
          </cell>
          <cell r="B15948">
            <v>34.24</v>
          </cell>
        </row>
        <row r="15949">
          <cell r="A15949" t="str">
            <v>15.018.0647-0</v>
          </cell>
          <cell r="B15949">
            <v>38.42</v>
          </cell>
        </row>
        <row r="15950">
          <cell r="A15950" t="str">
            <v>15.018.0647-A</v>
          </cell>
          <cell r="B15950">
            <v>35.85</v>
          </cell>
        </row>
        <row r="15951">
          <cell r="A15951" t="str">
            <v>15.018.0648-0</v>
          </cell>
          <cell r="B15951">
            <v>23.11</v>
          </cell>
        </row>
        <row r="15952">
          <cell r="A15952" t="str">
            <v>15.018.0648-A</v>
          </cell>
          <cell r="B15952">
            <v>20.54</v>
          </cell>
        </row>
        <row r="15953">
          <cell r="A15953" t="str">
            <v>15.018.0650-0</v>
          </cell>
          <cell r="B15953">
            <v>24.47</v>
          </cell>
        </row>
        <row r="15954">
          <cell r="A15954" t="str">
            <v>15.018.0650-A</v>
          </cell>
          <cell r="B15954">
            <v>21.9</v>
          </cell>
        </row>
        <row r="15955">
          <cell r="A15955" t="str">
            <v>15.018.0651-0</v>
          </cell>
          <cell r="B15955">
            <v>26.99</v>
          </cell>
        </row>
        <row r="15956">
          <cell r="A15956" t="str">
            <v>15.018.0651-A</v>
          </cell>
          <cell r="B15956">
            <v>24.42</v>
          </cell>
        </row>
        <row r="15957">
          <cell r="A15957" t="str">
            <v>15.018.0652-0</v>
          </cell>
          <cell r="B15957">
            <v>28.52</v>
          </cell>
        </row>
        <row r="15958">
          <cell r="A15958" t="str">
            <v>15.018.0652-A</v>
          </cell>
          <cell r="B15958">
            <v>25.95</v>
          </cell>
        </row>
        <row r="15959">
          <cell r="A15959" t="str">
            <v>15.018.0654-0</v>
          </cell>
          <cell r="B15959">
            <v>31.46</v>
          </cell>
        </row>
        <row r="15960">
          <cell r="A15960" t="str">
            <v>15.018.0654-A</v>
          </cell>
          <cell r="B15960">
            <v>28.89</v>
          </cell>
        </row>
        <row r="15961">
          <cell r="A15961" t="str">
            <v>15.018.0655-0</v>
          </cell>
          <cell r="B15961">
            <v>34.409999999999997</v>
          </cell>
        </row>
        <row r="15962">
          <cell r="A15962" t="str">
            <v>15.018.0655-A</v>
          </cell>
          <cell r="B15962">
            <v>31.84</v>
          </cell>
        </row>
        <row r="15963">
          <cell r="A15963" t="str">
            <v>15.018.0656-0</v>
          </cell>
          <cell r="B15963">
            <v>27.13</v>
          </cell>
        </row>
        <row r="15964">
          <cell r="A15964" t="str">
            <v>15.018.0656-A</v>
          </cell>
          <cell r="B15964">
            <v>24.56</v>
          </cell>
        </row>
        <row r="15965">
          <cell r="A15965" t="str">
            <v>15.018.0657-0</v>
          </cell>
          <cell r="B15965">
            <v>28.9</v>
          </cell>
        </row>
        <row r="15966">
          <cell r="A15966" t="str">
            <v>15.018.0657-A</v>
          </cell>
          <cell r="B15966">
            <v>26.33</v>
          </cell>
        </row>
        <row r="15967">
          <cell r="A15967" t="str">
            <v>15.018.0658-0</v>
          </cell>
          <cell r="B15967">
            <v>30.64</v>
          </cell>
        </row>
        <row r="15968">
          <cell r="A15968" t="str">
            <v>15.018.0658-A</v>
          </cell>
          <cell r="B15968">
            <v>28.07</v>
          </cell>
        </row>
        <row r="15969">
          <cell r="A15969" t="str">
            <v>15.018.0660-0</v>
          </cell>
          <cell r="B15969">
            <v>33.369999999999997</v>
          </cell>
        </row>
        <row r="15970">
          <cell r="A15970" t="str">
            <v>15.018.0660-A</v>
          </cell>
          <cell r="B15970">
            <v>30.8</v>
          </cell>
        </row>
        <row r="15971">
          <cell r="A15971" t="str">
            <v>15.018.0661-0</v>
          </cell>
          <cell r="B15971">
            <v>36.31</v>
          </cell>
        </row>
        <row r="15972">
          <cell r="A15972" t="str">
            <v>15.018.0661-A</v>
          </cell>
          <cell r="B15972">
            <v>33.74</v>
          </cell>
        </row>
        <row r="15973">
          <cell r="A15973" t="str">
            <v>15.018.0662-0</v>
          </cell>
          <cell r="B15973">
            <v>27.94</v>
          </cell>
        </row>
        <row r="15974">
          <cell r="A15974" t="str">
            <v>15.018.0662-A</v>
          </cell>
          <cell r="B15974">
            <v>25.37</v>
          </cell>
        </row>
        <row r="15975">
          <cell r="A15975" t="str">
            <v>15.018.0663-0</v>
          </cell>
          <cell r="B15975">
            <v>31.23</v>
          </cell>
        </row>
        <row r="15976">
          <cell r="A15976" t="str">
            <v>15.018.0663-A</v>
          </cell>
          <cell r="B15976">
            <v>28.66</v>
          </cell>
        </row>
        <row r="15977">
          <cell r="A15977" t="str">
            <v>15.018.0664-0</v>
          </cell>
          <cell r="B15977">
            <v>32.97</v>
          </cell>
        </row>
        <row r="15978">
          <cell r="A15978" t="str">
            <v>15.018.0664-A</v>
          </cell>
          <cell r="B15978">
            <v>30.4</v>
          </cell>
        </row>
        <row r="15979">
          <cell r="A15979" t="str">
            <v>15.018.0666-0</v>
          </cell>
          <cell r="B15979">
            <v>36.81</v>
          </cell>
        </row>
        <row r="15980">
          <cell r="A15980" t="str">
            <v>15.018.0666-A</v>
          </cell>
          <cell r="B15980">
            <v>34.24</v>
          </cell>
        </row>
        <row r="15981">
          <cell r="A15981" t="str">
            <v>15.018.0667-0</v>
          </cell>
          <cell r="B15981">
            <v>38.42</v>
          </cell>
        </row>
        <row r="15982">
          <cell r="A15982" t="str">
            <v>15.018.0667-A</v>
          </cell>
          <cell r="B15982">
            <v>35.85</v>
          </cell>
        </row>
        <row r="15983">
          <cell r="A15983" t="str">
            <v>15.018.0668-0</v>
          </cell>
          <cell r="B15983">
            <v>28.23</v>
          </cell>
        </row>
        <row r="15984">
          <cell r="A15984" t="str">
            <v>15.018.0668-A</v>
          </cell>
          <cell r="B15984">
            <v>25.66</v>
          </cell>
        </row>
        <row r="15985">
          <cell r="A15985" t="str">
            <v>15.018.0670-0</v>
          </cell>
          <cell r="B15985">
            <v>31.02</v>
          </cell>
        </row>
        <row r="15986">
          <cell r="A15986" t="str">
            <v>15.018.0670-A</v>
          </cell>
          <cell r="B15986">
            <v>28.45</v>
          </cell>
        </row>
        <row r="15987">
          <cell r="A15987" t="str">
            <v>15.018.0671-0</v>
          </cell>
          <cell r="B15987">
            <v>32.770000000000003</v>
          </cell>
        </row>
        <row r="15988">
          <cell r="A15988" t="str">
            <v>15.018.0671-A</v>
          </cell>
          <cell r="B15988">
            <v>30.2</v>
          </cell>
        </row>
        <row r="15989">
          <cell r="A15989" t="str">
            <v>15.018.0672-0</v>
          </cell>
          <cell r="B15989">
            <v>35.1</v>
          </cell>
        </row>
        <row r="15990">
          <cell r="A15990" t="str">
            <v>15.018.0672-A</v>
          </cell>
          <cell r="B15990">
            <v>32.53</v>
          </cell>
        </row>
        <row r="15991">
          <cell r="A15991" t="str">
            <v>15.018.0674-0</v>
          </cell>
          <cell r="B15991">
            <v>48.65</v>
          </cell>
        </row>
        <row r="15992">
          <cell r="A15992" t="str">
            <v>15.018.0674-A</v>
          </cell>
          <cell r="B15992">
            <v>46.08</v>
          </cell>
        </row>
        <row r="15993">
          <cell r="A15993" t="str">
            <v>15.018.0675-0</v>
          </cell>
          <cell r="B15993">
            <v>51.58</v>
          </cell>
        </row>
        <row r="15994">
          <cell r="A15994" t="str">
            <v>15.018.0675-A</v>
          </cell>
          <cell r="B15994">
            <v>49.01</v>
          </cell>
        </row>
        <row r="15995">
          <cell r="A15995" t="str">
            <v>15.018.0676-0</v>
          </cell>
          <cell r="B15995">
            <v>32.64</v>
          </cell>
        </row>
        <row r="15996">
          <cell r="A15996" t="str">
            <v>15.018.0676-A</v>
          </cell>
          <cell r="B15996">
            <v>30.07</v>
          </cell>
        </row>
        <row r="15997">
          <cell r="A15997" t="str">
            <v>15.018.0677-0</v>
          </cell>
          <cell r="B15997">
            <v>36.83</v>
          </cell>
        </row>
        <row r="15998">
          <cell r="A15998" t="str">
            <v>15.018.0677-A</v>
          </cell>
          <cell r="B15998">
            <v>34.26</v>
          </cell>
        </row>
        <row r="15999">
          <cell r="A15999" t="str">
            <v>15.018.0678-0</v>
          </cell>
          <cell r="B15999">
            <v>39.159999999999997</v>
          </cell>
        </row>
        <row r="16000">
          <cell r="A16000" t="str">
            <v>15.018.0678-A</v>
          </cell>
          <cell r="B16000">
            <v>36.590000000000003</v>
          </cell>
        </row>
        <row r="16001">
          <cell r="A16001" t="str">
            <v>15.018.0680-0</v>
          </cell>
          <cell r="B16001">
            <v>52.96</v>
          </cell>
        </row>
        <row r="16002">
          <cell r="A16002" t="str">
            <v>15.018.0680-A</v>
          </cell>
          <cell r="B16002">
            <v>50.39</v>
          </cell>
        </row>
        <row r="16003">
          <cell r="A16003" t="str">
            <v>15.018.0681-0</v>
          </cell>
          <cell r="B16003">
            <v>55.7</v>
          </cell>
        </row>
        <row r="16004">
          <cell r="A16004" t="str">
            <v>15.018.0681-A</v>
          </cell>
          <cell r="B16004">
            <v>53.13</v>
          </cell>
        </row>
        <row r="16005">
          <cell r="A16005" t="str">
            <v>15.018.0682-0</v>
          </cell>
          <cell r="B16005">
            <v>37.020000000000003</v>
          </cell>
        </row>
        <row r="16006">
          <cell r="A16006" t="str">
            <v>15.018.0682-A</v>
          </cell>
          <cell r="B16006">
            <v>34.450000000000003</v>
          </cell>
        </row>
        <row r="16007">
          <cell r="A16007" t="str">
            <v>15.018.0683-0</v>
          </cell>
          <cell r="B16007">
            <v>41.47</v>
          </cell>
        </row>
        <row r="16008">
          <cell r="A16008" t="str">
            <v>15.018.0683-A</v>
          </cell>
          <cell r="B16008">
            <v>38.9</v>
          </cell>
        </row>
        <row r="16009">
          <cell r="A16009" t="str">
            <v>15.018.0684-0</v>
          </cell>
          <cell r="B16009">
            <v>43.79</v>
          </cell>
        </row>
        <row r="16010">
          <cell r="A16010" t="str">
            <v>15.018.0684-A</v>
          </cell>
          <cell r="B16010">
            <v>41.22</v>
          </cell>
        </row>
        <row r="16011">
          <cell r="A16011" t="str">
            <v>15.018.0686-0</v>
          </cell>
          <cell r="B16011">
            <v>49.67</v>
          </cell>
        </row>
        <row r="16012">
          <cell r="A16012" t="str">
            <v>15.018.0686-A</v>
          </cell>
          <cell r="B16012">
            <v>47.1</v>
          </cell>
        </row>
        <row r="16013">
          <cell r="A16013" t="str">
            <v>15.018.0687-0</v>
          </cell>
          <cell r="B16013">
            <v>60.19</v>
          </cell>
        </row>
        <row r="16014">
          <cell r="A16014" t="str">
            <v>15.018.0687-A</v>
          </cell>
          <cell r="B16014">
            <v>57.62</v>
          </cell>
        </row>
        <row r="16015">
          <cell r="A16015" t="str">
            <v>15.018.0688-0</v>
          </cell>
          <cell r="B16015">
            <v>26.11</v>
          </cell>
        </row>
        <row r="16016">
          <cell r="A16016" t="str">
            <v>15.018.0688-A</v>
          </cell>
          <cell r="B16016">
            <v>23.54</v>
          </cell>
        </row>
        <row r="16017">
          <cell r="A16017" t="str">
            <v>15.018.0690-0</v>
          </cell>
          <cell r="B16017">
            <v>27.47</v>
          </cell>
        </row>
        <row r="16018">
          <cell r="A16018" t="str">
            <v>15.018.0690-A</v>
          </cell>
          <cell r="B16018">
            <v>24.9</v>
          </cell>
        </row>
        <row r="16019">
          <cell r="A16019" t="str">
            <v>15.018.0691-0</v>
          </cell>
          <cell r="B16019">
            <v>30.52</v>
          </cell>
        </row>
        <row r="16020">
          <cell r="A16020" t="str">
            <v>15.018.0691-A</v>
          </cell>
          <cell r="B16020">
            <v>27.95</v>
          </cell>
        </row>
        <row r="16021">
          <cell r="A16021" t="str">
            <v>15.018.0692-0</v>
          </cell>
          <cell r="B16021">
            <v>34.69</v>
          </cell>
        </row>
        <row r="16022">
          <cell r="A16022" t="str">
            <v>15.018.0692-A</v>
          </cell>
          <cell r="B16022">
            <v>32.119999999999997</v>
          </cell>
        </row>
        <row r="16023">
          <cell r="A16023" t="str">
            <v>15.018.0694-0</v>
          </cell>
          <cell r="B16023">
            <v>35.69</v>
          </cell>
        </row>
        <row r="16024">
          <cell r="A16024" t="str">
            <v>15.018.0694-A</v>
          </cell>
          <cell r="B16024">
            <v>33.119999999999997</v>
          </cell>
        </row>
        <row r="16025">
          <cell r="A16025" t="str">
            <v>15.018.0695-0</v>
          </cell>
          <cell r="B16025">
            <v>47</v>
          </cell>
        </row>
        <row r="16026">
          <cell r="A16026" t="str">
            <v>15.018.0695-A</v>
          </cell>
          <cell r="B16026">
            <v>44.43</v>
          </cell>
        </row>
        <row r="16027">
          <cell r="A16027" t="str">
            <v>15.018.0696-0</v>
          </cell>
          <cell r="B16027">
            <v>33.49</v>
          </cell>
        </row>
        <row r="16028">
          <cell r="A16028" t="str">
            <v>15.018.0696-A</v>
          </cell>
          <cell r="B16028">
            <v>30.92</v>
          </cell>
        </row>
        <row r="16029">
          <cell r="A16029" t="str">
            <v>15.018.0697-0</v>
          </cell>
          <cell r="B16029">
            <v>32.130000000000003</v>
          </cell>
        </row>
        <row r="16030">
          <cell r="A16030" t="str">
            <v>15.018.0697-A</v>
          </cell>
          <cell r="B16030">
            <v>29.56</v>
          </cell>
        </row>
        <row r="16031">
          <cell r="A16031" t="str">
            <v>15.018.0698-0</v>
          </cell>
          <cell r="B16031">
            <v>43.99</v>
          </cell>
        </row>
        <row r="16032">
          <cell r="A16032" t="str">
            <v>15.018.0698-A</v>
          </cell>
          <cell r="B16032">
            <v>41.42</v>
          </cell>
        </row>
        <row r="16033">
          <cell r="A16033" t="str">
            <v>15.018.0700-0</v>
          </cell>
          <cell r="B16033">
            <v>39.79</v>
          </cell>
        </row>
        <row r="16034">
          <cell r="A16034" t="str">
            <v>15.018.0700-A</v>
          </cell>
          <cell r="B16034">
            <v>37.22</v>
          </cell>
        </row>
        <row r="16035">
          <cell r="A16035" t="str">
            <v>15.018.0701-0</v>
          </cell>
          <cell r="B16035">
            <v>44.87</v>
          </cell>
        </row>
        <row r="16036">
          <cell r="A16036" t="str">
            <v>15.018.0701-A</v>
          </cell>
          <cell r="B16036">
            <v>42.3</v>
          </cell>
        </row>
        <row r="16037">
          <cell r="A16037" t="str">
            <v>15.018.0702-0</v>
          </cell>
          <cell r="B16037">
            <v>33.61</v>
          </cell>
        </row>
        <row r="16038">
          <cell r="A16038" t="str">
            <v>15.018.0702-A</v>
          </cell>
          <cell r="B16038">
            <v>31.04</v>
          </cell>
        </row>
        <row r="16039">
          <cell r="A16039" t="str">
            <v>15.018.0703-0</v>
          </cell>
          <cell r="B16039">
            <v>34.18</v>
          </cell>
        </row>
        <row r="16040">
          <cell r="A16040" t="str">
            <v>15.018.0703-A</v>
          </cell>
          <cell r="B16040">
            <v>31.61</v>
          </cell>
        </row>
        <row r="16041">
          <cell r="A16041" t="str">
            <v>15.018.0704-0</v>
          </cell>
          <cell r="B16041">
            <v>34.590000000000003</v>
          </cell>
        </row>
        <row r="16042">
          <cell r="A16042" t="str">
            <v>15.018.0704-A</v>
          </cell>
          <cell r="B16042">
            <v>32.020000000000003</v>
          </cell>
        </row>
        <row r="16043">
          <cell r="A16043" t="str">
            <v>15.018.0706-0</v>
          </cell>
          <cell r="B16043">
            <v>40.08</v>
          </cell>
        </row>
        <row r="16044">
          <cell r="A16044" t="str">
            <v>15.018.0706-A</v>
          </cell>
          <cell r="B16044">
            <v>37.51</v>
          </cell>
        </row>
        <row r="16045">
          <cell r="A16045" t="str">
            <v>15.018.0707-0</v>
          </cell>
          <cell r="B16045">
            <v>49.82</v>
          </cell>
        </row>
        <row r="16046">
          <cell r="A16046" t="str">
            <v>15.018.0707-A</v>
          </cell>
          <cell r="B16046">
            <v>47.25</v>
          </cell>
        </row>
        <row r="16047">
          <cell r="A16047" t="str">
            <v>15.018.0708-0</v>
          </cell>
          <cell r="B16047">
            <v>29.68</v>
          </cell>
        </row>
        <row r="16048">
          <cell r="A16048" t="str">
            <v>15.018.0708-A</v>
          </cell>
          <cell r="B16048">
            <v>27.11</v>
          </cell>
        </row>
        <row r="16049">
          <cell r="A16049" t="str">
            <v>15.018.0710-0</v>
          </cell>
          <cell r="B16049">
            <v>32.93</v>
          </cell>
        </row>
        <row r="16050">
          <cell r="A16050" t="str">
            <v>15.018.0710-A</v>
          </cell>
          <cell r="B16050">
            <v>30.36</v>
          </cell>
        </row>
        <row r="16051">
          <cell r="A16051" t="str">
            <v>15.018.0711-0</v>
          </cell>
          <cell r="B16051">
            <v>37.78</v>
          </cell>
        </row>
        <row r="16052">
          <cell r="A16052" t="str">
            <v>15.018.0711-A</v>
          </cell>
          <cell r="B16052">
            <v>35.21</v>
          </cell>
        </row>
        <row r="16053">
          <cell r="A16053" t="str">
            <v>15.018.0712-0</v>
          </cell>
          <cell r="B16053">
            <v>41.39</v>
          </cell>
        </row>
        <row r="16054">
          <cell r="A16054" t="str">
            <v>15.018.0712-A</v>
          </cell>
          <cell r="B16054">
            <v>38.82</v>
          </cell>
        </row>
        <row r="16055">
          <cell r="A16055" t="str">
            <v>15.018.0714-0</v>
          </cell>
          <cell r="B16055">
            <v>45.72</v>
          </cell>
        </row>
        <row r="16056">
          <cell r="A16056" t="str">
            <v>15.018.0714-A</v>
          </cell>
          <cell r="B16056">
            <v>43.15</v>
          </cell>
        </row>
        <row r="16057">
          <cell r="A16057" t="str">
            <v>15.018.0715-0</v>
          </cell>
          <cell r="B16057">
            <v>57.1</v>
          </cell>
        </row>
        <row r="16058">
          <cell r="A16058" t="str">
            <v>15.018.0715-A</v>
          </cell>
          <cell r="B16058">
            <v>54.53</v>
          </cell>
        </row>
        <row r="16059">
          <cell r="A16059" t="str">
            <v>15.018.0716-0</v>
          </cell>
          <cell r="B16059">
            <v>38.99</v>
          </cell>
        </row>
        <row r="16060">
          <cell r="A16060" t="str">
            <v>15.018.0716-A</v>
          </cell>
          <cell r="B16060">
            <v>36.42</v>
          </cell>
        </row>
        <row r="16061">
          <cell r="A16061" t="str">
            <v>15.018.0717-0</v>
          </cell>
          <cell r="B16061">
            <v>39.74</v>
          </cell>
        </row>
        <row r="16062">
          <cell r="A16062" t="str">
            <v>15.018.0717-A</v>
          </cell>
          <cell r="B16062">
            <v>37.17</v>
          </cell>
        </row>
        <row r="16063">
          <cell r="A16063" t="str">
            <v>15.018.0718-0</v>
          </cell>
          <cell r="B16063">
            <v>50.16</v>
          </cell>
        </row>
        <row r="16064">
          <cell r="A16064" t="str">
            <v>15.018.0718-A</v>
          </cell>
          <cell r="B16064">
            <v>47.59</v>
          </cell>
        </row>
        <row r="16065">
          <cell r="A16065" t="str">
            <v>15.018.0720-0</v>
          </cell>
          <cell r="B16065">
            <v>59.64</v>
          </cell>
        </row>
        <row r="16066">
          <cell r="A16066" t="str">
            <v>15.018.0720-A</v>
          </cell>
          <cell r="B16066">
            <v>57.07</v>
          </cell>
        </row>
        <row r="16067">
          <cell r="A16067" t="str">
            <v>15.018.0721-0</v>
          </cell>
          <cell r="B16067">
            <v>63.79</v>
          </cell>
        </row>
        <row r="16068">
          <cell r="A16068" t="str">
            <v>15.018.0721-A</v>
          </cell>
          <cell r="B16068">
            <v>61.22</v>
          </cell>
        </row>
        <row r="16069">
          <cell r="A16069" t="str">
            <v>15.018.0722-0</v>
          </cell>
          <cell r="B16069">
            <v>38.96</v>
          </cell>
        </row>
        <row r="16070">
          <cell r="A16070" t="str">
            <v>15.018.0722-A</v>
          </cell>
          <cell r="B16070">
            <v>36.39</v>
          </cell>
        </row>
        <row r="16071">
          <cell r="A16071" t="str">
            <v>15.018.0723-0</v>
          </cell>
          <cell r="B16071">
            <v>45.15</v>
          </cell>
        </row>
        <row r="16072">
          <cell r="A16072" t="str">
            <v>15.018.0723-A</v>
          </cell>
          <cell r="B16072">
            <v>42.58</v>
          </cell>
        </row>
        <row r="16073">
          <cell r="A16073" t="str">
            <v>15.018.0724-0</v>
          </cell>
          <cell r="B16073">
            <v>50.09</v>
          </cell>
        </row>
        <row r="16074">
          <cell r="A16074" t="str">
            <v>15.018.0724-A</v>
          </cell>
          <cell r="B16074">
            <v>47.52</v>
          </cell>
        </row>
        <row r="16075">
          <cell r="A16075" t="str">
            <v>15.018.0726-0</v>
          </cell>
          <cell r="B16075">
            <v>65.59</v>
          </cell>
        </row>
        <row r="16076">
          <cell r="A16076" t="str">
            <v>15.018.0726-A</v>
          </cell>
          <cell r="B16076">
            <v>63.02</v>
          </cell>
        </row>
        <row r="16077">
          <cell r="A16077" t="str">
            <v>15.018.0727-0</v>
          </cell>
          <cell r="B16077">
            <v>71.02</v>
          </cell>
        </row>
        <row r="16078">
          <cell r="A16078" t="str">
            <v>15.018.0727-A</v>
          </cell>
          <cell r="B16078">
            <v>68.45</v>
          </cell>
        </row>
        <row r="16079">
          <cell r="A16079" t="str">
            <v>15.018.0728-0</v>
          </cell>
          <cell r="B16079">
            <v>32.119999999999997</v>
          </cell>
        </row>
        <row r="16080">
          <cell r="A16080" t="str">
            <v>15.018.0728-A</v>
          </cell>
          <cell r="B16080">
            <v>29.55</v>
          </cell>
        </row>
        <row r="16081">
          <cell r="A16081" t="str">
            <v>15.018.0730-0</v>
          </cell>
          <cell r="B16081">
            <v>33.61</v>
          </cell>
        </row>
        <row r="16082">
          <cell r="A16082" t="str">
            <v>15.018.0730-A</v>
          </cell>
          <cell r="B16082">
            <v>31.04</v>
          </cell>
        </row>
        <row r="16083">
          <cell r="A16083" t="str">
            <v>15.018.0731-0</v>
          </cell>
          <cell r="B16083">
            <v>37.78</v>
          </cell>
        </row>
        <row r="16084">
          <cell r="A16084" t="str">
            <v>15.018.0731-A</v>
          </cell>
          <cell r="B16084">
            <v>35.21</v>
          </cell>
        </row>
        <row r="16085">
          <cell r="A16085" t="str">
            <v>15.018.0732-0</v>
          </cell>
          <cell r="B16085">
            <v>41.39</v>
          </cell>
        </row>
        <row r="16086">
          <cell r="A16086" t="str">
            <v>15.018.0732-A</v>
          </cell>
          <cell r="B16086">
            <v>38.82</v>
          </cell>
        </row>
        <row r="16087">
          <cell r="A16087" t="str">
            <v>15.018.0734-0</v>
          </cell>
          <cell r="B16087">
            <v>56.66</v>
          </cell>
        </row>
        <row r="16088">
          <cell r="A16088" t="str">
            <v>15.018.0734-A</v>
          </cell>
          <cell r="B16088">
            <v>54.09</v>
          </cell>
        </row>
        <row r="16089">
          <cell r="A16089" t="str">
            <v>15.018.0735-0</v>
          </cell>
          <cell r="B16089">
            <v>65.59</v>
          </cell>
        </row>
        <row r="16090">
          <cell r="A16090" t="str">
            <v>15.018.0735-A</v>
          </cell>
          <cell r="B16090">
            <v>63.02</v>
          </cell>
        </row>
        <row r="16091">
          <cell r="A16091" t="str">
            <v>15.018.0736-0</v>
          </cell>
          <cell r="B16091">
            <v>35.57</v>
          </cell>
        </row>
        <row r="16092">
          <cell r="A16092" t="str">
            <v>15.018.0736-A</v>
          </cell>
          <cell r="B16092">
            <v>33</v>
          </cell>
        </row>
        <row r="16093">
          <cell r="A16093" t="str">
            <v>15.018.0737-0</v>
          </cell>
          <cell r="B16093">
            <v>42.83</v>
          </cell>
        </row>
        <row r="16094">
          <cell r="A16094" t="str">
            <v>15.018.0737-A</v>
          </cell>
          <cell r="B16094">
            <v>40.26</v>
          </cell>
        </row>
        <row r="16095">
          <cell r="A16095" t="str">
            <v>15.018.0738-0</v>
          </cell>
          <cell r="B16095">
            <v>48.75</v>
          </cell>
        </row>
        <row r="16096">
          <cell r="A16096" t="str">
            <v>15.018.0738-A</v>
          </cell>
          <cell r="B16096">
            <v>46.18</v>
          </cell>
        </row>
        <row r="16097">
          <cell r="A16097" t="str">
            <v>15.018.0740-0</v>
          </cell>
          <cell r="B16097">
            <v>62.54</v>
          </cell>
        </row>
        <row r="16098">
          <cell r="A16098" t="str">
            <v>15.018.0740-A</v>
          </cell>
          <cell r="B16098">
            <v>59.97</v>
          </cell>
        </row>
        <row r="16099">
          <cell r="A16099" t="str">
            <v>15.018.0741-0</v>
          </cell>
          <cell r="B16099">
            <v>78.23</v>
          </cell>
        </row>
        <row r="16100">
          <cell r="A16100" t="str">
            <v>15.018.0741-A</v>
          </cell>
          <cell r="B16100">
            <v>75.66</v>
          </cell>
        </row>
        <row r="16101">
          <cell r="A16101" t="str">
            <v>15.018.0742-0</v>
          </cell>
          <cell r="B16101">
            <v>39.69</v>
          </cell>
        </row>
        <row r="16102">
          <cell r="A16102" t="str">
            <v>15.018.0742-A</v>
          </cell>
          <cell r="B16102">
            <v>37.119999999999997</v>
          </cell>
        </row>
        <row r="16103">
          <cell r="A16103" t="str">
            <v>15.018.0743-0</v>
          </cell>
          <cell r="B16103">
            <v>46.64</v>
          </cell>
        </row>
        <row r="16104">
          <cell r="A16104" t="str">
            <v>15.018.0743-A</v>
          </cell>
          <cell r="B16104">
            <v>44.07</v>
          </cell>
        </row>
        <row r="16105">
          <cell r="A16105" t="str">
            <v>15.018.0744-0</v>
          </cell>
          <cell r="B16105">
            <v>50.09</v>
          </cell>
        </row>
        <row r="16106">
          <cell r="A16106" t="str">
            <v>15.018.0744-A</v>
          </cell>
          <cell r="B16106">
            <v>47.52</v>
          </cell>
        </row>
        <row r="16107">
          <cell r="A16107" t="str">
            <v>15.018.0746-0</v>
          </cell>
          <cell r="B16107">
            <v>65.59</v>
          </cell>
        </row>
        <row r="16108">
          <cell r="A16108" t="str">
            <v>15.018.0746-A</v>
          </cell>
          <cell r="B16108">
            <v>63.02</v>
          </cell>
        </row>
        <row r="16109">
          <cell r="A16109" t="str">
            <v>15.018.0747-0</v>
          </cell>
          <cell r="B16109">
            <v>80.989999999999995</v>
          </cell>
        </row>
        <row r="16110">
          <cell r="A16110" t="str">
            <v>15.018.0747-A</v>
          </cell>
          <cell r="B16110">
            <v>78.42</v>
          </cell>
        </row>
        <row r="16111">
          <cell r="A16111" t="str">
            <v>15.018.0748-0</v>
          </cell>
          <cell r="B16111">
            <v>33.159999999999997</v>
          </cell>
        </row>
        <row r="16112">
          <cell r="A16112" t="str">
            <v>15.018.0748-A</v>
          </cell>
          <cell r="B16112">
            <v>30.59</v>
          </cell>
        </row>
        <row r="16113">
          <cell r="A16113" t="str">
            <v>15.018.0750-0</v>
          </cell>
          <cell r="B16113">
            <v>39.79</v>
          </cell>
        </row>
        <row r="16114">
          <cell r="A16114" t="str">
            <v>15.018.0750-A</v>
          </cell>
          <cell r="B16114">
            <v>37.22</v>
          </cell>
        </row>
        <row r="16115">
          <cell r="A16115" t="str">
            <v>15.018.0751-0</v>
          </cell>
          <cell r="B16115">
            <v>45.3</v>
          </cell>
        </row>
        <row r="16116">
          <cell r="A16116" t="str">
            <v>15.018.0751-A</v>
          </cell>
          <cell r="B16116">
            <v>42.73</v>
          </cell>
        </row>
        <row r="16117">
          <cell r="A16117" t="str">
            <v>15.018.0752-0</v>
          </cell>
          <cell r="B16117">
            <v>50.09</v>
          </cell>
        </row>
        <row r="16118">
          <cell r="A16118" t="str">
            <v>15.018.0752-A</v>
          </cell>
          <cell r="B16118">
            <v>47.52</v>
          </cell>
        </row>
        <row r="16119">
          <cell r="A16119" t="str">
            <v>15.018.0754-0</v>
          </cell>
          <cell r="B16119">
            <v>68.47</v>
          </cell>
        </row>
        <row r="16120">
          <cell r="A16120" t="str">
            <v>15.018.0754-A</v>
          </cell>
          <cell r="B16120">
            <v>65.900000000000006</v>
          </cell>
        </row>
        <row r="16121">
          <cell r="A16121" t="str">
            <v>15.018.0755-0</v>
          </cell>
          <cell r="B16121">
            <v>77.900000000000006</v>
          </cell>
        </row>
        <row r="16122">
          <cell r="A16122" t="str">
            <v>15.018.0755-A</v>
          </cell>
          <cell r="B16122">
            <v>75.33</v>
          </cell>
        </row>
        <row r="16123">
          <cell r="A16123" t="str">
            <v>15.018.0756-0</v>
          </cell>
          <cell r="B16123">
            <v>47.58</v>
          </cell>
        </row>
        <row r="16124">
          <cell r="A16124" t="str">
            <v>15.018.0756-A</v>
          </cell>
          <cell r="B16124">
            <v>45.01</v>
          </cell>
        </row>
        <row r="16125">
          <cell r="A16125" t="str">
            <v>15.018.0757-0</v>
          </cell>
          <cell r="B16125">
            <v>57.4</v>
          </cell>
        </row>
        <row r="16126">
          <cell r="A16126" t="str">
            <v>15.018.0757-A</v>
          </cell>
          <cell r="B16126">
            <v>54.83</v>
          </cell>
        </row>
        <row r="16127">
          <cell r="A16127" t="str">
            <v>15.018.0758-0</v>
          </cell>
          <cell r="B16127">
            <v>62.34</v>
          </cell>
        </row>
        <row r="16128">
          <cell r="A16128" t="str">
            <v>15.018.0758-A</v>
          </cell>
          <cell r="B16128">
            <v>59.77</v>
          </cell>
        </row>
        <row r="16129">
          <cell r="A16129" t="str">
            <v>15.018.0760-0</v>
          </cell>
          <cell r="B16129">
            <v>87.04</v>
          </cell>
        </row>
        <row r="16130">
          <cell r="A16130" t="str">
            <v>15.018.0760-A</v>
          </cell>
          <cell r="B16130">
            <v>84.47</v>
          </cell>
        </row>
        <row r="16131">
          <cell r="A16131" t="str">
            <v>15.018.0761-0</v>
          </cell>
          <cell r="B16131">
            <v>107.33</v>
          </cell>
        </row>
        <row r="16132">
          <cell r="A16132" t="str">
            <v>15.018.0761-A</v>
          </cell>
          <cell r="B16132">
            <v>104.76</v>
          </cell>
        </row>
        <row r="16133">
          <cell r="A16133" t="str">
            <v>15.018.0762-0</v>
          </cell>
          <cell r="B16133">
            <v>45.3</v>
          </cell>
        </row>
        <row r="16134">
          <cell r="A16134" t="str">
            <v>15.018.0762-A</v>
          </cell>
          <cell r="B16134">
            <v>42.73</v>
          </cell>
        </row>
        <row r="16135">
          <cell r="A16135" t="str">
            <v>15.018.0763-0</v>
          </cell>
          <cell r="B16135">
            <v>50.09</v>
          </cell>
        </row>
        <row r="16136">
          <cell r="A16136" t="str">
            <v>15.018.0763-A</v>
          </cell>
          <cell r="B16136">
            <v>47.52</v>
          </cell>
        </row>
        <row r="16137">
          <cell r="A16137" t="str">
            <v>15.018.0764-0</v>
          </cell>
          <cell r="B16137">
            <v>56.89</v>
          </cell>
        </row>
        <row r="16138">
          <cell r="A16138" t="str">
            <v>15.018.0764-A</v>
          </cell>
          <cell r="B16138">
            <v>54.32</v>
          </cell>
        </row>
        <row r="16139">
          <cell r="A16139" t="str">
            <v>15.018.0766-0</v>
          </cell>
          <cell r="B16139">
            <v>77.900000000000006</v>
          </cell>
        </row>
        <row r="16140">
          <cell r="A16140" t="str">
            <v>15.018.0766-A</v>
          </cell>
          <cell r="B16140">
            <v>75.33</v>
          </cell>
        </row>
        <row r="16141">
          <cell r="A16141" t="str">
            <v>15.018.0767-0</v>
          </cell>
          <cell r="B16141">
            <v>91.29</v>
          </cell>
        </row>
        <row r="16142">
          <cell r="A16142" t="str">
            <v>15.018.0767-A</v>
          </cell>
          <cell r="B16142">
            <v>88.72</v>
          </cell>
        </row>
        <row r="16143">
          <cell r="A16143" t="str">
            <v>15.018.0768-0</v>
          </cell>
          <cell r="B16143">
            <v>37.020000000000003</v>
          </cell>
        </row>
        <row r="16144">
          <cell r="A16144" t="str">
            <v>15.018.0768-A</v>
          </cell>
          <cell r="B16144">
            <v>34.450000000000003</v>
          </cell>
        </row>
        <row r="16145">
          <cell r="A16145" t="str">
            <v>15.018.0770-0</v>
          </cell>
          <cell r="B16145">
            <v>42.63</v>
          </cell>
        </row>
        <row r="16146">
          <cell r="A16146" t="str">
            <v>15.018.0770-A</v>
          </cell>
          <cell r="B16146">
            <v>40.06</v>
          </cell>
        </row>
        <row r="16147">
          <cell r="A16147" t="str">
            <v>15.018.0771-0</v>
          </cell>
          <cell r="B16147">
            <v>55.76</v>
          </cell>
        </row>
        <row r="16148">
          <cell r="A16148" t="str">
            <v>15.018.0771-A</v>
          </cell>
          <cell r="B16148">
            <v>53.19</v>
          </cell>
        </row>
        <row r="16149">
          <cell r="A16149" t="str">
            <v>15.018.0772-0</v>
          </cell>
          <cell r="B16149">
            <v>64.08</v>
          </cell>
        </row>
        <row r="16150">
          <cell r="A16150" t="str">
            <v>15.018.0772-A</v>
          </cell>
          <cell r="B16150">
            <v>61.51</v>
          </cell>
        </row>
        <row r="16151">
          <cell r="A16151" t="str">
            <v>15.018.0774-0</v>
          </cell>
          <cell r="B16151">
            <v>79.16</v>
          </cell>
        </row>
        <row r="16152">
          <cell r="A16152" t="str">
            <v>15.018.0774-A</v>
          </cell>
          <cell r="B16152">
            <v>76.59</v>
          </cell>
        </row>
        <row r="16153">
          <cell r="A16153" t="str">
            <v>15.018.0775-0</v>
          </cell>
          <cell r="B16153">
            <v>118.7</v>
          </cell>
        </row>
        <row r="16154">
          <cell r="A16154" t="str">
            <v>15.018.0775-A</v>
          </cell>
          <cell r="B16154">
            <v>116.13</v>
          </cell>
        </row>
        <row r="16155">
          <cell r="A16155" t="str">
            <v>15.018.0776-0</v>
          </cell>
          <cell r="B16155">
            <v>47.33</v>
          </cell>
        </row>
        <row r="16156">
          <cell r="A16156" t="str">
            <v>15.018.0776-A</v>
          </cell>
          <cell r="B16156">
            <v>44.76</v>
          </cell>
        </row>
        <row r="16157">
          <cell r="A16157" t="str">
            <v>15.018.0777-0</v>
          </cell>
          <cell r="B16157">
            <v>60.61</v>
          </cell>
        </row>
        <row r="16158">
          <cell r="A16158" t="str">
            <v>15.018.0777-A</v>
          </cell>
          <cell r="B16158">
            <v>58.04</v>
          </cell>
        </row>
        <row r="16159">
          <cell r="A16159" t="str">
            <v>15.018.0778-0</v>
          </cell>
          <cell r="B16159">
            <v>69.33</v>
          </cell>
        </row>
        <row r="16160">
          <cell r="A16160" t="str">
            <v>15.018.0778-A</v>
          </cell>
          <cell r="B16160">
            <v>66.760000000000005</v>
          </cell>
        </row>
        <row r="16161">
          <cell r="A16161" t="str">
            <v>15.018.0780-0</v>
          </cell>
          <cell r="B16161">
            <v>106.77</v>
          </cell>
        </row>
        <row r="16162">
          <cell r="A16162" t="str">
            <v>15.018.0780-A</v>
          </cell>
          <cell r="B16162">
            <v>104.2</v>
          </cell>
        </row>
        <row r="16163">
          <cell r="A16163" t="str">
            <v>15.018.0781-0</v>
          </cell>
          <cell r="B16163">
            <v>126.58</v>
          </cell>
        </row>
        <row r="16164">
          <cell r="A16164" t="str">
            <v>15.018.0781-A</v>
          </cell>
          <cell r="B16164">
            <v>124.01</v>
          </cell>
        </row>
        <row r="16165">
          <cell r="A16165" t="str">
            <v>15.018.0782-0</v>
          </cell>
          <cell r="B16165">
            <v>46.64</v>
          </cell>
        </row>
        <row r="16166">
          <cell r="A16166" t="str">
            <v>15.018.0782-A</v>
          </cell>
          <cell r="B16166">
            <v>44.07</v>
          </cell>
        </row>
        <row r="16167">
          <cell r="A16167" t="str">
            <v>15.018.0783-0</v>
          </cell>
          <cell r="B16167">
            <v>65.63</v>
          </cell>
        </row>
        <row r="16168">
          <cell r="A16168" t="str">
            <v>15.018.0783-A</v>
          </cell>
          <cell r="B16168">
            <v>63.06</v>
          </cell>
        </row>
        <row r="16169">
          <cell r="A16169" t="str">
            <v>15.018.0784-0</v>
          </cell>
          <cell r="B16169">
            <v>63.7</v>
          </cell>
        </row>
        <row r="16170">
          <cell r="A16170" t="str">
            <v>15.018.0784-A</v>
          </cell>
          <cell r="B16170">
            <v>61.13</v>
          </cell>
        </row>
        <row r="16171">
          <cell r="A16171" t="str">
            <v>15.018.0786-0</v>
          </cell>
          <cell r="B16171">
            <v>61.06</v>
          </cell>
        </row>
        <row r="16172">
          <cell r="A16172" t="str">
            <v>15.018.0786-A</v>
          </cell>
          <cell r="B16172">
            <v>58.49</v>
          </cell>
        </row>
        <row r="16173">
          <cell r="A16173" t="str">
            <v>15.018.0787-0</v>
          </cell>
          <cell r="B16173">
            <v>134.51</v>
          </cell>
        </row>
        <row r="16174">
          <cell r="A16174" t="str">
            <v>15.018.0787-A</v>
          </cell>
          <cell r="B16174">
            <v>131.94</v>
          </cell>
        </row>
        <row r="16175">
          <cell r="A16175" t="str">
            <v>15.018.0788-0</v>
          </cell>
          <cell r="B16175">
            <v>36.83</v>
          </cell>
        </row>
        <row r="16176">
          <cell r="A16176" t="str">
            <v>15.018.0788-A</v>
          </cell>
          <cell r="B16176">
            <v>34.26</v>
          </cell>
        </row>
        <row r="16177">
          <cell r="A16177" t="str">
            <v>15.018.0790-0</v>
          </cell>
          <cell r="B16177">
            <v>57.9</v>
          </cell>
        </row>
        <row r="16178">
          <cell r="A16178" t="str">
            <v>15.018.0790-A</v>
          </cell>
          <cell r="B16178">
            <v>55.33</v>
          </cell>
        </row>
        <row r="16179">
          <cell r="A16179" t="str">
            <v>15.018.0791-0</v>
          </cell>
          <cell r="B16179">
            <v>64.680000000000007</v>
          </cell>
        </row>
        <row r="16180">
          <cell r="A16180" t="str">
            <v>15.018.0791-A</v>
          </cell>
          <cell r="B16180">
            <v>62.11</v>
          </cell>
        </row>
        <row r="16181">
          <cell r="A16181" t="str">
            <v>15.018.0792-0</v>
          </cell>
          <cell r="B16181">
            <v>72.209999999999994</v>
          </cell>
        </row>
        <row r="16182">
          <cell r="A16182" t="str">
            <v>15.018.0792-A</v>
          </cell>
          <cell r="B16182">
            <v>69.64</v>
          </cell>
        </row>
        <row r="16183">
          <cell r="A16183" t="str">
            <v>15.018.0794-0</v>
          </cell>
          <cell r="B16183">
            <v>91.95</v>
          </cell>
        </row>
        <row r="16184">
          <cell r="A16184" t="str">
            <v>15.018.0794-A</v>
          </cell>
          <cell r="B16184">
            <v>89.38</v>
          </cell>
        </row>
        <row r="16185">
          <cell r="A16185" t="str">
            <v>15.018.0795-0</v>
          </cell>
          <cell r="B16185">
            <v>126.23</v>
          </cell>
        </row>
        <row r="16186">
          <cell r="A16186" t="str">
            <v>15.018.0795-A</v>
          </cell>
          <cell r="B16186">
            <v>123.66</v>
          </cell>
        </row>
        <row r="16187">
          <cell r="A16187" t="str">
            <v>15.018.0796-0</v>
          </cell>
          <cell r="B16187">
            <v>57.9</v>
          </cell>
        </row>
        <row r="16188">
          <cell r="A16188" t="str">
            <v>15.018.0796-A</v>
          </cell>
          <cell r="B16188">
            <v>55.33</v>
          </cell>
        </row>
        <row r="16189">
          <cell r="A16189" t="str">
            <v>15.018.0797-0</v>
          </cell>
          <cell r="B16189">
            <v>69.709999999999994</v>
          </cell>
        </row>
        <row r="16190">
          <cell r="A16190" t="str">
            <v>15.018.0797-A</v>
          </cell>
          <cell r="B16190">
            <v>67.14</v>
          </cell>
        </row>
        <row r="16191">
          <cell r="A16191" t="str">
            <v>15.018.0798-0</v>
          </cell>
          <cell r="B16191">
            <v>66.89</v>
          </cell>
        </row>
        <row r="16192">
          <cell r="A16192" t="str">
            <v>15.018.0798-A</v>
          </cell>
          <cell r="B16192">
            <v>64.319999999999993</v>
          </cell>
        </row>
        <row r="16193">
          <cell r="A16193" t="str">
            <v>15.018.0800-0</v>
          </cell>
          <cell r="B16193">
            <v>115.53</v>
          </cell>
        </row>
        <row r="16194">
          <cell r="A16194" t="str">
            <v>15.018.0800-A</v>
          </cell>
          <cell r="B16194">
            <v>112.96</v>
          </cell>
        </row>
        <row r="16195">
          <cell r="A16195" t="str">
            <v>15.018.0801-0</v>
          </cell>
          <cell r="B16195">
            <v>132.1</v>
          </cell>
        </row>
        <row r="16196">
          <cell r="A16196" t="str">
            <v>15.018.0801-A</v>
          </cell>
          <cell r="B16196">
            <v>129.53</v>
          </cell>
        </row>
        <row r="16197">
          <cell r="A16197" t="str">
            <v>15.018.0802-0</v>
          </cell>
          <cell r="B16197">
            <v>62.34</v>
          </cell>
        </row>
        <row r="16198">
          <cell r="A16198" t="str">
            <v>15.018.0802-A</v>
          </cell>
          <cell r="B16198">
            <v>59.77</v>
          </cell>
        </row>
        <row r="16199">
          <cell r="A16199" t="str">
            <v>15.018.0803-0</v>
          </cell>
          <cell r="B16199">
            <v>74.55</v>
          </cell>
        </row>
        <row r="16200">
          <cell r="A16200" t="str">
            <v>15.018.0803-A</v>
          </cell>
          <cell r="B16200">
            <v>71.98</v>
          </cell>
        </row>
        <row r="16201">
          <cell r="A16201" t="str">
            <v>15.018.0804-0</v>
          </cell>
          <cell r="B16201">
            <v>82.08</v>
          </cell>
        </row>
        <row r="16202">
          <cell r="A16202" t="str">
            <v>15.018.0804-A</v>
          </cell>
          <cell r="B16202">
            <v>79.510000000000005</v>
          </cell>
        </row>
        <row r="16203">
          <cell r="A16203" t="str">
            <v>15.018.0806-0</v>
          </cell>
          <cell r="B16203">
            <v>121.85</v>
          </cell>
        </row>
        <row r="16204">
          <cell r="A16204" t="str">
            <v>15.018.0806-A</v>
          </cell>
          <cell r="B16204">
            <v>119.28</v>
          </cell>
        </row>
        <row r="16205">
          <cell r="A16205" t="str">
            <v>15.018.0807-0</v>
          </cell>
          <cell r="B16205">
            <v>137.94999999999999</v>
          </cell>
        </row>
        <row r="16206">
          <cell r="A16206" t="str">
            <v>15.018.0807-A</v>
          </cell>
          <cell r="B16206">
            <v>135.38</v>
          </cell>
        </row>
        <row r="16207">
          <cell r="A16207" t="str">
            <v>15.018.0808-0</v>
          </cell>
          <cell r="B16207">
            <v>25.05</v>
          </cell>
        </row>
        <row r="16208">
          <cell r="A16208" t="str">
            <v>15.018.0808-A</v>
          </cell>
          <cell r="B16208">
            <v>22.48</v>
          </cell>
        </row>
        <row r="16209">
          <cell r="A16209" t="str">
            <v>15.018.0810-0</v>
          </cell>
          <cell r="B16209">
            <v>27.94</v>
          </cell>
        </row>
        <row r="16210">
          <cell r="A16210" t="str">
            <v>15.018.0810-A</v>
          </cell>
          <cell r="B16210">
            <v>25.37</v>
          </cell>
        </row>
        <row r="16211">
          <cell r="A16211" t="str">
            <v>15.018.0811-0</v>
          </cell>
          <cell r="B16211">
            <v>33.36</v>
          </cell>
        </row>
        <row r="16212">
          <cell r="A16212" t="str">
            <v>15.018.0811-A</v>
          </cell>
          <cell r="B16212">
            <v>30.79</v>
          </cell>
        </row>
        <row r="16213">
          <cell r="A16213" t="str">
            <v>15.018.0812-0</v>
          </cell>
          <cell r="B16213">
            <v>38.17</v>
          </cell>
        </row>
        <row r="16214">
          <cell r="A16214" t="str">
            <v>15.018.0812-A</v>
          </cell>
          <cell r="B16214">
            <v>35.6</v>
          </cell>
        </row>
        <row r="16215">
          <cell r="A16215" t="str">
            <v>15.018.0814-0</v>
          </cell>
          <cell r="B16215">
            <v>45.76</v>
          </cell>
        </row>
        <row r="16216">
          <cell r="A16216" t="str">
            <v>15.018.0814-A</v>
          </cell>
          <cell r="B16216">
            <v>43.19</v>
          </cell>
        </row>
        <row r="16217">
          <cell r="A16217" t="str">
            <v>15.018.0815-0</v>
          </cell>
          <cell r="B16217">
            <v>65.59</v>
          </cell>
        </row>
        <row r="16218">
          <cell r="A16218" t="str">
            <v>15.018.0815-A</v>
          </cell>
          <cell r="B16218">
            <v>63.02</v>
          </cell>
        </row>
        <row r="16219">
          <cell r="A16219" t="str">
            <v>15.018.0816-0</v>
          </cell>
          <cell r="B16219">
            <v>28.2</v>
          </cell>
        </row>
        <row r="16220">
          <cell r="A16220" t="str">
            <v>15.018.0816-A</v>
          </cell>
          <cell r="B16220">
            <v>25.63</v>
          </cell>
        </row>
        <row r="16221">
          <cell r="A16221" t="str">
            <v>15.018.0817-0</v>
          </cell>
          <cell r="B16221">
            <v>33.36</v>
          </cell>
        </row>
        <row r="16222">
          <cell r="A16222" t="str">
            <v>15.018.0817-A</v>
          </cell>
          <cell r="B16222">
            <v>30.79</v>
          </cell>
        </row>
        <row r="16223">
          <cell r="A16223" t="str">
            <v>15.018.0818-0</v>
          </cell>
          <cell r="B16223">
            <v>41.1</v>
          </cell>
        </row>
        <row r="16224">
          <cell r="A16224" t="str">
            <v>15.018.0818-A</v>
          </cell>
          <cell r="B16224">
            <v>38.53</v>
          </cell>
        </row>
        <row r="16225">
          <cell r="A16225" t="str">
            <v>15.018.0820-0</v>
          </cell>
          <cell r="B16225">
            <v>62.99</v>
          </cell>
        </row>
        <row r="16226">
          <cell r="A16226" t="str">
            <v>15.018.0820-A</v>
          </cell>
          <cell r="B16226">
            <v>60.42</v>
          </cell>
        </row>
        <row r="16227">
          <cell r="A16227" t="str">
            <v>15.018.0821-0</v>
          </cell>
          <cell r="B16227">
            <v>72.239999999999995</v>
          </cell>
        </row>
        <row r="16228">
          <cell r="A16228" t="str">
            <v>15.018.0821-A</v>
          </cell>
          <cell r="B16228">
            <v>69.67</v>
          </cell>
        </row>
        <row r="16229">
          <cell r="A16229" t="str">
            <v>15.018.0822-0</v>
          </cell>
          <cell r="B16229">
            <v>32.409999999999997</v>
          </cell>
        </row>
        <row r="16230">
          <cell r="A16230" t="str">
            <v>15.018.0822-A</v>
          </cell>
          <cell r="B16230">
            <v>29.84</v>
          </cell>
        </row>
        <row r="16231">
          <cell r="A16231" t="str">
            <v>15.018.0823-0</v>
          </cell>
          <cell r="B16231">
            <v>38.57</v>
          </cell>
        </row>
        <row r="16232">
          <cell r="A16232" t="str">
            <v>15.018.0823-A</v>
          </cell>
          <cell r="B16232">
            <v>36</v>
          </cell>
        </row>
        <row r="16233">
          <cell r="A16233" t="str">
            <v>15.018.0824-0</v>
          </cell>
          <cell r="B16233">
            <v>43.99</v>
          </cell>
        </row>
        <row r="16234">
          <cell r="A16234" t="str">
            <v>15.018.0824-A</v>
          </cell>
          <cell r="B16234">
            <v>41.42</v>
          </cell>
        </row>
        <row r="16235">
          <cell r="A16235" t="str">
            <v>15.018.0826-0</v>
          </cell>
          <cell r="B16235">
            <v>65.59</v>
          </cell>
        </row>
        <row r="16236">
          <cell r="A16236" t="str">
            <v>15.018.0826-A</v>
          </cell>
          <cell r="B16236">
            <v>63.02</v>
          </cell>
        </row>
        <row r="16237">
          <cell r="A16237" t="str">
            <v>15.018.0827-0</v>
          </cell>
          <cell r="B16237">
            <v>80.989999999999995</v>
          </cell>
        </row>
        <row r="16238">
          <cell r="A16238" t="str">
            <v>15.018.0827-A</v>
          </cell>
          <cell r="B16238">
            <v>78.42</v>
          </cell>
        </row>
        <row r="16239">
          <cell r="A16239" t="str">
            <v>15.018.0828-0</v>
          </cell>
          <cell r="B16239">
            <v>27.11</v>
          </cell>
        </row>
        <row r="16240">
          <cell r="A16240" t="str">
            <v>15.018.0828-A</v>
          </cell>
          <cell r="B16240">
            <v>24.54</v>
          </cell>
        </row>
        <row r="16241">
          <cell r="A16241" t="str">
            <v>15.018.0830-0</v>
          </cell>
          <cell r="B16241">
            <v>30.83</v>
          </cell>
        </row>
        <row r="16242">
          <cell r="A16242" t="str">
            <v>15.018.0830-A</v>
          </cell>
          <cell r="B16242">
            <v>28.26</v>
          </cell>
        </row>
        <row r="16243">
          <cell r="A16243" t="str">
            <v>15.018.0831-0</v>
          </cell>
          <cell r="B16243">
            <v>37.39</v>
          </cell>
        </row>
        <row r="16244">
          <cell r="A16244" t="str">
            <v>15.018.0831-A</v>
          </cell>
          <cell r="B16244">
            <v>34.82</v>
          </cell>
        </row>
        <row r="16245">
          <cell r="A16245" t="str">
            <v>15.018.0832-0</v>
          </cell>
          <cell r="B16245">
            <v>42.41</v>
          </cell>
        </row>
        <row r="16246">
          <cell r="A16246" t="str">
            <v>15.018.0832-A</v>
          </cell>
          <cell r="B16246">
            <v>39.840000000000003</v>
          </cell>
        </row>
        <row r="16247">
          <cell r="A16247" t="str">
            <v>15.018.0834-0</v>
          </cell>
          <cell r="B16247">
            <v>61.01</v>
          </cell>
        </row>
        <row r="16248">
          <cell r="A16248" t="str">
            <v>15.018.0834-A</v>
          </cell>
          <cell r="B16248">
            <v>58.44</v>
          </cell>
        </row>
        <row r="16249">
          <cell r="A16249" t="str">
            <v>15.018.0835-0</v>
          </cell>
          <cell r="B16249">
            <v>77.900000000000006</v>
          </cell>
        </row>
        <row r="16250">
          <cell r="A16250" t="str">
            <v>15.018.0835-A</v>
          </cell>
          <cell r="B16250">
            <v>75.33</v>
          </cell>
        </row>
        <row r="16251">
          <cell r="A16251" t="str">
            <v>15.018.0836-0</v>
          </cell>
          <cell r="B16251">
            <v>33.049999999999997</v>
          </cell>
        </row>
        <row r="16252">
          <cell r="A16252" t="str">
            <v>15.018.0836-A</v>
          </cell>
          <cell r="B16252">
            <v>30.48</v>
          </cell>
        </row>
        <row r="16253">
          <cell r="A16253" t="str">
            <v>15.018.0837-0</v>
          </cell>
          <cell r="B16253">
            <v>40.1</v>
          </cell>
        </row>
        <row r="16254">
          <cell r="A16254" t="str">
            <v>15.018.0837-A</v>
          </cell>
          <cell r="B16254">
            <v>37.53</v>
          </cell>
        </row>
        <row r="16255">
          <cell r="A16255" t="str">
            <v>15.018.0838-0</v>
          </cell>
          <cell r="B16255">
            <v>45.51</v>
          </cell>
        </row>
        <row r="16256">
          <cell r="A16256" t="str">
            <v>15.018.0838-A</v>
          </cell>
          <cell r="B16256">
            <v>42.94</v>
          </cell>
        </row>
        <row r="16257">
          <cell r="A16257" t="str">
            <v>15.018.0840-0</v>
          </cell>
          <cell r="B16257">
            <v>60.63</v>
          </cell>
        </row>
        <row r="16258">
          <cell r="A16258" t="str">
            <v>15.018.0840-A</v>
          </cell>
          <cell r="B16258">
            <v>58.06</v>
          </cell>
        </row>
        <row r="16259">
          <cell r="A16259" t="str">
            <v>15.018.0841-0</v>
          </cell>
          <cell r="B16259">
            <v>78.73</v>
          </cell>
        </row>
        <row r="16260">
          <cell r="A16260" t="str">
            <v>15.018.0841-A</v>
          </cell>
          <cell r="B16260">
            <v>76.16</v>
          </cell>
        </row>
        <row r="16261">
          <cell r="A16261" t="str">
            <v>15.018.0842-0</v>
          </cell>
          <cell r="B16261">
            <v>35.159999999999997</v>
          </cell>
        </row>
        <row r="16262">
          <cell r="A16262" t="str">
            <v>15.018.0842-A</v>
          </cell>
          <cell r="B16262">
            <v>32.590000000000003</v>
          </cell>
        </row>
        <row r="16263">
          <cell r="A16263" t="str">
            <v>15.018.0843-0</v>
          </cell>
          <cell r="B16263">
            <v>42.8</v>
          </cell>
        </row>
        <row r="16264">
          <cell r="A16264" t="str">
            <v>15.018.0843-A</v>
          </cell>
          <cell r="B16264">
            <v>40.229999999999997</v>
          </cell>
        </row>
        <row r="16265">
          <cell r="A16265" t="str">
            <v>15.018.0844-0</v>
          </cell>
          <cell r="B16265">
            <v>48.4</v>
          </cell>
        </row>
        <row r="16266">
          <cell r="A16266" t="str">
            <v>15.018.0844-A</v>
          </cell>
          <cell r="B16266">
            <v>45.83</v>
          </cell>
        </row>
        <row r="16267">
          <cell r="A16267" t="str">
            <v>15.018.0846-0</v>
          </cell>
          <cell r="B16267">
            <v>68.680000000000007</v>
          </cell>
        </row>
        <row r="16268">
          <cell r="A16268" t="str">
            <v>15.018.0846-A</v>
          </cell>
          <cell r="B16268">
            <v>66.11</v>
          </cell>
        </row>
        <row r="16269">
          <cell r="A16269" t="str">
            <v>15.018.0847-0</v>
          </cell>
          <cell r="B16269">
            <v>88.01</v>
          </cell>
        </row>
        <row r="16270">
          <cell r="A16270" t="str">
            <v>15.018.0847-A</v>
          </cell>
          <cell r="B16270">
            <v>85.44</v>
          </cell>
        </row>
        <row r="16271">
          <cell r="A16271" t="str">
            <v>15.018.0848-0</v>
          </cell>
          <cell r="B16271">
            <v>32.47</v>
          </cell>
        </row>
        <row r="16272">
          <cell r="A16272" t="str">
            <v>15.018.0848-A</v>
          </cell>
          <cell r="B16272">
            <v>29.9</v>
          </cell>
        </row>
        <row r="16273">
          <cell r="A16273" t="str">
            <v>15.018.0850-0</v>
          </cell>
          <cell r="B16273">
            <v>36.06</v>
          </cell>
        </row>
        <row r="16274">
          <cell r="A16274" t="str">
            <v>15.018.0850-A</v>
          </cell>
          <cell r="B16274">
            <v>33.49</v>
          </cell>
        </row>
        <row r="16275">
          <cell r="A16275" t="str">
            <v>15.018.0851-0</v>
          </cell>
          <cell r="B16275">
            <v>42.83</v>
          </cell>
        </row>
        <row r="16276">
          <cell r="A16276" t="str">
            <v>15.018.0851-A</v>
          </cell>
          <cell r="B16276">
            <v>40.26</v>
          </cell>
        </row>
        <row r="16277">
          <cell r="A16277" t="str">
            <v>15.018.0852-0</v>
          </cell>
          <cell r="B16277">
            <v>48.42</v>
          </cell>
        </row>
        <row r="16278">
          <cell r="A16278" t="str">
            <v>15.018.0852-A</v>
          </cell>
          <cell r="B16278">
            <v>45.85</v>
          </cell>
        </row>
        <row r="16279">
          <cell r="A16279" t="str">
            <v>15.018.0854-0</v>
          </cell>
          <cell r="B16279">
            <v>73.25</v>
          </cell>
        </row>
        <row r="16280">
          <cell r="A16280" t="str">
            <v>15.018.0854-A</v>
          </cell>
          <cell r="B16280">
            <v>70.680000000000007</v>
          </cell>
        </row>
        <row r="16281">
          <cell r="A16281" t="str">
            <v>15.018.0855-0</v>
          </cell>
          <cell r="B16281">
            <v>88.05</v>
          </cell>
        </row>
        <row r="16282">
          <cell r="A16282" t="str">
            <v>15.018.0855-A</v>
          </cell>
          <cell r="B16282">
            <v>85.48</v>
          </cell>
        </row>
        <row r="16283">
          <cell r="A16283" t="str">
            <v>15.018.0856-0</v>
          </cell>
          <cell r="B16283">
            <v>38.64</v>
          </cell>
        </row>
        <row r="16284">
          <cell r="A16284" t="str">
            <v>15.018.0856-A</v>
          </cell>
          <cell r="B16284">
            <v>36.07</v>
          </cell>
        </row>
        <row r="16285">
          <cell r="A16285" t="str">
            <v>15.018.0857-0</v>
          </cell>
          <cell r="B16285">
            <v>55.71</v>
          </cell>
        </row>
        <row r="16286">
          <cell r="A16286" t="str">
            <v>15.018.0857-A</v>
          </cell>
          <cell r="B16286">
            <v>53.14</v>
          </cell>
        </row>
        <row r="16287">
          <cell r="A16287" t="str">
            <v>15.018.0858-0</v>
          </cell>
          <cell r="B16287">
            <v>51.33</v>
          </cell>
        </row>
        <row r="16288">
          <cell r="A16288" t="str">
            <v>15.018.0858-A</v>
          </cell>
          <cell r="B16288">
            <v>48.76</v>
          </cell>
        </row>
        <row r="16289">
          <cell r="A16289" t="str">
            <v>15.018.0860-0</v>
          </cell>
          <cell r="B16289">
            <v>76.98</v>
          </cell>
        </row>
        <row r="16290">
          <cell r="A16290" t="str">
            <v>15.018.0860-A</v>
          </cell>
          <cell r="B16290">
            <v>74.41</v>
          </cell>
        </row>
        <row r="16291">
          <cell r="A16291" t="str">
            <v>15.018.0861-0</v>
          </cell>
          <cell r="B16291">
            <v>92.1</v>
          </cell>
        </row>
        <row r="16292">
          <cell r="A16292" t="str">
            <v>15.018.0861-A</v>
          </cell>
          <cell r="B16292">
            <v>89.53</v>
          </cell>
        </row>
        <row r="16293">
          <cell r="A16293" t="str">
            <v>15.018.0862-0</v>
          </cell>
          <cell r="B16293">
            <v>41.23</v>
          </cell>
        </row>
        <row r="16294">
          <cell r="A16294" t="str">
            <v>15.018.0862-A</v>
          </cell>
          <cell r="B16294">
            <v>38.659999999999997</v>
          </cell>
        </row>
        <row r="16295">
          <cell r="A16295" t="str">
            <v>15.018.0863-0</v>
          </cell>
          <cell r="B16295">
            <v>48.62</v>
          </cell>
        </row>
        <row r="16296">
          <cell r="A16296" t="str">
            <v>15.018.0863-A</v>
          </cell>
          <cell r="B16296">
            <v>46.05</v>
          </cell>
        </row>
        <row r="16297">
          <cell r="A16297" t="str">
            <v>15.018.0864-0</v>
          </cell>
          <cell r="B16297">
            <v>54.23</v>
          </cell>
        </row>
        <row r="16298">
          <cell r="A16298" t="str">
            <v>15.018.0864-A</v>
          </cell>
          <cell r="B16298">
            <v>51.66</v>
          </cell>
        </row>
        <row r="16299">
          <cell r="A16299" t="str">
            <v>15.018.0866-0</v>
          </cell>
          <cell r="B16299">
            <v>80.680000000000007</v>
          </cell>
        </row>
        <row r="16300">
          <cell r="A16300" t="str">
            <v>15.018.0866-A</v>
          </cell>
          <cell r="B16300">
            <v>78.11</v>
          </cell>
        </row>
        <row r="16301">
          <cell r="A16301" t="str">
            <v>15.018.0867-0</v>
          </cell>
          <cell r="B16301">
            <v>94.95</v>
          </cell>
        </row>
        <row r="16302">
          <cell r="A16302" t="str">
            <v>15.018.0867-A</v>
          </cell>
          <cell r="B16302">
            <v>92.38</v>
          </cell>
        </row>
        <row r="16303">
          <cell r="A16303" t="str">
            <v>15.018.0870-0</v>
          </cell>
          <cell r="B16303">
            <v>27.94</v>
          </cell>
        </row>
        <row r="16304">
          <cell r="A16304" t="str">
            <v>15.018.0870-A</v>
          </cell>
          <cell r="B16304">
            <v>25.37</v>
          </cell>
        </row>
        <row r="16305">
          <cell r="A16305" t="str">
            <v>15.018.0871-0</v>
          </cell>
          <cell r="B16305">
            <v>37.22</v>
          </cell>
        </row>
        <row r="16306">
          <cell r="A16306" t="str">
            <v>15.018.0871-A</v>
          </cell>
          <cell r="B16306">
            <v>34.65</v>
          </cell>
        </row>
        <row r="16307">
          <cell r="A16307" t="str">
            <v>15.018.0872-0</v>
          </cell>
          <cell r="B16307">
            <v>31.98</v>
          </cell>
        </row>
        <row r="16308">
          <cell r="A16308" t="str">
            <v>15.018.0872-A</v>
          </cell>
          <cell r="B16308">
            <v>29.41</v>
          </cell>
        </row>
        <row r="16309">
          <cell r="A16309" t="str">
            <v>15.018.0873-0</v>
          </cell>
          <cell r="B16309">
            <v>37.799999999999997</v>
          </cell>
        </row>
        <row r="16310">
          <cell r="A16310" t="str">
            <v>15.018.0873-A</v>
          </cell>
          <cell r="B16310">
            <v>35.229999999999997</v>
          </cell>
        </row>
        <row r="16311">
          <cell r="A16311" t="str">
            <v>15.018.0874-0</v>
          </cell>
          <cell r="B16311">
            <v>37.799999999999997</v>
          </cell>
        </row>
        <row r="16312">
          <cell r="A16312" t="str">
            <v>15.018.0874-A</v>
          </cell>
          <cell r="B16312">
            <v>35.229999999999997</v>
          </cell>
        </row>
        <row r="16313">
          <cell r="A16313" t="str">
            <v>15.018.0875-0</v>
          </cell>
          <cell r="B16313">
            <v>34.700000000000003</v>
          </cell>
        </row>
        <row r="16314">
          <cell r="A16314" t="str">
            <v>15.018.0875-A</v>
          </cell>
          <cell r="B16314">
            <v>32.130000000000003</v>
          </cell>
        </row>
        <row r="16315">
          <cell r="A16315" t="str">
            <v>15.018.0881-0</v>
          </cell>
          <cell r="B16315">
            <v>59.46</v>
          </cell>
        </row>
        <row r="16316">
          <cell r="A16316" t="str">
            <v>15.018.0881-A</v>
          </cell>
          <cell r="B16316">
            <v>56.89</v>
          </cell>
        </row>
        <row r="16317">
          <cell r="A16317" t="str">
            <v>15.018.0882-0</v>
          </cell>
          <cell r="B16317">
            <v>59.46</v>
          </cell>
        </row>
        <row r="16318">
          <cell r="A16318" t="str">
            <v>15.018.0882-A</v>
          </cell>
          <cell r="B16318">
            <v>56.89</v>
          </cell>
        </row>
        <row r="16319">
          <cell r="A16319" t="str">
            <v>15.018.0883-0</v>
          </cell>
          <cell r="B16319">
            <v>59.46</v>
          </cell>
        </row>
        <row r="16320">
          <cell r="A16320" t="str">
            <v>15.018.0883-A</v>
          </cell>
          <cell r="B16320">
            <v>56.89</v>
          </cell>
        </row>
        <row r="16321">
          <cell r="A16321" t="str">
            <v>15.018.0884-0</v>
          </cell>
          <cell r="B16321">
            <v>39.770000000000003</v>
          </cell>
        </row>
        <row r="16322">
          <cell r="A16322" t="str">
            <v>15.018.0884-A</v>
          </cell>
          <cell r="B16322">
            <v>37.200000000000003</v>
          </cell>
        </row>
        <row r="16323">
          <cell r="A16323" t="str">
            <v>15.018.0885-0</v>
          </cell>
          <cell r="B16323">
            <v>70.34</v>
          </cell>
        </row>
        <row r="16324">
          <cell r="A16324" t="str">
            <v>15.018.0885-A</v>
          </cell>
          <cell r="B16324">
            <v>67.77</v>
          </cell>
        </row>
        <row r="16325">
          <cell r="A16325" t="str">
            <v>15.018.0887-0</v>
          </cell>
          <cell r="B16325">
            <v>70.34</v>
          </cell>
        </row>
        <row r="16326">
          <cell r="A16326" t="str">
            <v>15.018.0887-A</v>
          </cell>
          <cell r="B16326">
            <v>67.77</v>
          </cell>
        </row>
        <row r="16327">
          <cell r="A16327" t="str">
            <v>15.018.0888-0</v>
          </cell>
          <cell r="B16327">
            <v>80.34</v>
          </cell>
        </row>
        <row r="16328">
          <cell r="A16328" t="str">
            <v>15.018.0888-A</v>
          </cell>
          <cell r="B16328">
            <v>77.77</v>
          </cell>
        </row>
        <row r="16329">
          <cell r="A16329" t="str">
            <v>15.018.0889-0</v>
          </cell>
          <cell r="B16329">
            <v>70.34</v>
          </cell>
        </row>
        <row r="16330">
          <cell r="A16330" t="str">
            <v>15.018.0889-A</v>
          </cell>
          <cell r="B16330">
            <v>67.77</v>
          </cell>
        </row>
        <row r="16331">
          <cell r="A16331" t="str">
            <v>15.018.0890-0</v>
          </cell>
          <cell r="B16331">
            <v>60.39</v>
          </cell>
        </row>
        <row r="16332">
          <cell r="A16332" t="str">
            <v>15.018.0890-A</v>
          </cell>
          <cell r="B16332">
            <v>57.82</v>
          </cell>
        </row>
        <row r="16333">
          <cell r="A16333" t="str">
            <v>15.018.0898-0</v>
          </cell>
          <cell r="B16333">
            <v>34.22</v>
          </cell>
        </row>
        <row r="16334">
          <cell r="A16334" t="str">
            <v>15.018.0898-A</v>
          </cell>
          <cell r="B16334">
            <v>31.65</v>
          </cell>
        </row>
        <row r="16335">
          <cell r="A16335" t="str">
            <v>15.018.0900-0</v>
          </cell>
          <cell r="B16335">
            <v>37.880000000000003</v>
          </cell>
        </row>
        <row r="16336">
          <cell r="A16336" t="str">
            <v>15.018.0900-A</v>
          </cell>
          <cell r="B16336">
            <v>35.31</v>
          </cell>
        </row>
        <row r="16337">
          <cell r="A16337" t="str">
            <v>15.018.0901-0</v>
          </cell>
          <cell r="B16337">
            <v>44.35</v>
          </cell>
        </row>
        <row r="16338">
          <cell r="A16338" t="str">
            <v>15.018.0901-A</v>
          </cell>
          <cell r="B16338">
            <v>41.78</v>
          </cell>
        </row>
        <row r="16339">
          <cell r="A16339" t="str">
            <v>15.018.0902-0</v>
          </cell>
          <cell r="B16339">
            <v>48.45</v>
          </cell>
        </row>
        <row r="16340">
          <cell r="A16340" t="str">
            <v>15.018.0902-A</v>
          </cell>
          <cell r="B16340">
            <v>45.88</v>
          </cell>
        </row>
        <row r="16341">
          <cell r="A16341" t="str">
            <v>15.018.0904-0</v>
          </cell>
          <cell r="B16341">
            <v>67.12</v>
          </cell>
        </row>
        <row r="16342">
          <cell r="A16342" t="str">
            <v>15.018.0904-A</v>
          </cell>
          <cell r="B16342">
            <v>64.55</v>
          </cell>
        </row>
        <row r="16343">
          <cell r="A16343" t="str">
            <v>15.018.0905-0</v>
          </cell>
          <cell r="B16343">
            <v>82.39</v>
          </cell>
        </row>
        <row r="16344">
          <cell r="A16344" t="str">
            <v>15.018.0905-A</v>
          </cell>
          <cell r="B16344">
            <v>79.819999999999993</v>
          </cell>
        </row>
        <row r="16345">
          <cell r="A16345" t="str">
            <v>15.018.0906-0</v>
          </cell>
          <cell r="B16345">
            <v>46.21</v>
          </cell>
        </row>
        <row r="16346">
          <cell r="A16346" t="str">
            <v>15.018.0906-A</v>
          </cell>
          <cell r="B16346">
            <v>43.64</v>
          </cell>
        </row>
        <row r="16347">
          <cell r="A16347" t="str">
            <v>15.018.0907-0</v>
          </cell>
          <cell r="B16347">
            <v>47.22</v>
          </cell>
        </row>
        <row r="16348">
          <cell r="A16348" t="str">
            <v>15.018.0907-A</v>
          </cell>
          <cell r="B16348">
            <v>44.65</v>
          </cell>
        </row>
        <row r="16349">
          <cell r="A16349" t="str">
            <v>15.018.0908-0</v>
          </cell>
          <cell r="B16349">
            <v>57.43</v>
          </cell>
        </row>
        <row r="16350">
          <cell r="A16350" t="str">
            <v>15.018.0908-A</v>
          </cell>
          <cell r="B16350">
            <v>54.86</v>
          </cell>
        </row>
        <row r="16351">
          <cell r="A16351" t="str">
            <v>15.018.0910-0</v>
          </cell>
          <cell r="B16351">
            <v>71.58</v>
          </cell>
        </row>
        <row r="16352">
          <cell r="A16352" t="str">
            <v>15.018.0910-A</v>
          </cell>
          <cell r="B16352">
            <v>69.010000000000005</v>
          </cell>
        </row>
        <row r="16353">
          <cell r="A16353" t="str">
            <v>15.018.0911-0</v>
          </cell>
          <cell r="B16353">
            <v>78.72</v>
          </cell>
        </row>
        <row r="16354">
          <cell r="A16354" t="str">
            <v>15.018.0911-A</v>
          </cell>
          <cell r="B16354">
            <v>76.150000000000006</v>
          </cell>
        </row>
        <row r="16355">
          <cell r="A16355" t="str">
            <v>15.018.0912-0</v>
          </cell>
          <cell r="B16355">
            <v>42.81</v>
          </cell>
        </row>
        <row r="16356">
          <cell r="A16356" t="str">
            <v>15.018.0912-A</v>
          </cell>
          <cell r="B16356">
            <v>40.24</v>
          </cell>
        </row>
        <row r="16357">
          <cell r="A16357" t="str">
            <v>15.018.0913-0</v>
          </cell>
          <cell r="B16357">
            <v>50.27</v>
          </cell>
        </row>
        <row r="16358">
          <cell r="A16358" t="str">
            <v>15.018.0913-A</v>
          </cell>
          <cell r="B16358">
            <v>47.7</v>
          </cell>
        </row>
        <row r="16359">
          <cell r="A16359" t="str">
            <v>15.018.0914-0</v>
          </cell>
          <cell r="B16359">
            <v>54.75</v>
          </cell>
        </row>
        <row r="16360">
          <cell r="A16360" t="str">
            <v>15.018.0914-A</v>
          </cell>
          <cell r="B16360">
            <v>52.18</v>
          </cell>
        </row>
        <row r="16361">
          <cell r="A16361" t="str">
            <v>15.018.0916-0</v>
          </cell>
          <cell r="B16361">
            <v>61.99</v>
          </cell>
        </row>
        <row r="16362">
          <cell r="A16362" t="str">
            <v>15.018.0916-A</v>
          </cell>
          <cell r="B16362">
            <v>59.42</v>
          </cell>
        </row>
        <row r="16363">
          <cell r="A16363" t="str">
            <v>15.018.0917-0</v>
          </cell>
          <cell r="B16363">
            <v>82.39</v>
          </cell>
        </row>
        <row r="16364">
          <cell r="A16364" t="str">
            <v>15.018.0917-A</v>
          </cell>
          <cell r="B16364">
            <v>79.819999999999993</v>
          </cell>
        </row>
        <row r="16365">
          <cell r="A16365" t="str">
            <v>15.018.0918-0</v>
          </cell>
          <cell r="B16365">
            <v>38.299999999999997</v>
          </cell>
        </row>
        <row r="16366">
          <cell r="A16366" t="str">
            <v>15.018.0918-A</v>
          </cell>
          <cell r="B16366">
            <v>35.729999999999997</v>
          </cell>
        </row>
        <row r="16367">
          <cell r="A16367" t="str">
            <v>15.018.0920-0</v>
          </cell>
          <cell r="B16367">
            <v>45.29</v>
          </cell>
        </row>
        <row r="16368">
          <cell r="A16368" t="str">
            <v>15.018.0920-A</v>
          </cell>
          <cell r="B16368">
            <v>42.72</v>
          </cell>
        </row>
        <row r="16369">
          <cell r="A16369" t="str">
            <v>15.018.0921-0</v>
          </cell>
          <cell r="B16369">
            <v>54.78</v>
          </cell>
        </row>
        <row r="16370">
          <cell r="A16370" t="str">
            <v>15.018.0921-A</v>
          </cell>
          <cell r="B16370">
            <v>52.21</v>
          </cell>
        </row>
        <row r="16371">
          <cell r="A16371" t="str">
            <v>15.018.0922-0</v>
          </cell>
          <cell r="B16371">
            <v>60.39</v>
          </cell>
        </row>
        <row r="16372">
          <cell r="A16372" t="str">
            <v>15.018.0922-A</v>
          </cell>
          <cell r="B16372">
            <v>57.82</v>
          </cell>
        </row>
        <row r="16373">
          <cell r="A16373" t="str">
            <v>15.018.0924-0</v>
          </cell>
          <cell r="B16373">
            <v>74.95</v>
          </cell>
        </row>
        <row r="16374">
          <cell r="A16374" t="str">
            <v>15.018.0924-A</v>
          </cell>
          <cell r="B16374">
            <v>72.38</v>
          </cell>
        </row>
        <row r="16375">
          <cell r="A16375" t="str">
            <v>15.018.0925-0</v>
          </cell>
          <cell r="B16375">
            <v>83.91</v>
          </cell>
        </row>
        <row r="16376">
          <cell r="A16376" t="str">
            <v>15.018.0925-A</v>
          </cell>
          <cell r="B16376">
            <v>81.34</v>
          </cell>
        </row>
        <row r="16377">
          <cell r="A16377" t="str">
            <v>15.018.0926-0</v>
          </cell>
          <cell r="B16377">
            <v>52.87</v>
          </cell>
        </row>
        <row r="16378">
          <cell r="A16378" t="str">
            <v>15.018.0926-A</v>
          </cell>
          <cell r="B16378">
            <v>50.3</v>
          </cell>
        </row>
        <row r="16379">
          <cell r="A16379" t="str">
            <v>15.018.0927-0</v>
          </cell>
          <cell r="B16379">
            <v>64.31</v>
          </cell>
        </row>
        <row r="16380">
          <cell r="A16380" t="str">
            <v>15.018.0927-A</v>
          </cell>
          <cell r="B16380">
            <v>61.74</v>
          </cell>
        </row>
        <row r="16381">
          <cell r="A16381" t="str">
            <v>15.018.0928-0</v>
          </cell>
          <cell r="B16381">
            <v>60.14</v>
          </cell>
        </row>
        <row r="16382">
          <cell r="A16382" t="str">
            <v>15.018.0928-A</v>
          </cell>
          <cell r="B16382">
            <v>57.57</v>
          </cell>
        </row>
        <row r="16383">
          <cell r="A16383" t="str">
            <v>15.018.0930-0</v>
          </cell>
          <cell r="B16383">
            <v>75.09</v>
          </cell>
        </row>
        <row r="16384">
          <cell r="A16384" t="str">
            <v>15.018.0930-A</v>
          </cell>
          <cell r="B16384">
            <v>72.52</v>
          </cell>
        </row>
        <row r="16385">
          <cell r="A16385" t="str">
            <v>15.018.0931-0</v>
          </cell>
          <cell r="B16385">
            <v>83.91</v>
          </cell>
        </row>
        <row r="16386">
          <cell r="A16386" t="str">
            <v>15.018.0931-A</v>
          </cell>
          <cell r="B16386">
            <v>81.34</v>
          </cell>
        </row>
        <row r="16387">
          <cell r="A16387" t="str">
            <v>15.018.0932-0</v>
          </cell>
          <cell r="B16387">
            <v>49.27</v>
          </cell>
        </row>
        <row r="16388">
          <cell r="A16388" t="str">
            <v>15.018.0932-A</v>
          </cell>
          <cell r="B16388">
            <v>46.7</v>
          </cell>
        </row>
        <row r="16389">
          <cell r="A16389" t="str">
            <v>15.018.0933-0</v>
          </cell>
          <cell r="B16389">
            <v>61.42</v>
          </cell>
        </row>
        <row r="16390">
          <cell r="A16390" t="str">
            <v>15.018.0933-A</v>
          </cell>
          <cell r="B16390">
            <v>58.85</v>
          </cell>
        </row>
        <row r="16391">
          <cell r="A16391" t="str">
            <v>15.018.0934-0</v>
          </cell>
          <cell r="B16391">
            <v>69.709999999999994</v>
          </cell>
        </row>
        <row r="16392">
          <cell r="A16392" t="str">
            <v>15.018.0934-A</v>
          </cell>
          <cell r="B16392">
            <v>67.14</v>
          </cell>
        </row>
        <row r="16393">
          <cell r="A16393" t="str">
            <v>15.018.0936-0</v>
          </cell>
          <cell r="B16393">
            <v>73.040000000000006</v>
          </cell>
        </row>
        <row r="16394">
          <cell r="A16394" t="str">
            <v>15.018.0936-A</v>
          </cell>
          <cell r="B16394">
            <v>70.47</v>
          </cell>
        </row>
        <row r="16395">
          <cell r="A16395" t="str">
            <v>15.018.0937-0</v>
          </cell>
          <cell r="B16395">
            <v>93.91</v>
          </cell>
        </row>
        <row r="16396">
          <cell r="A16396" t="str">
            <v>15.018.0937-A</v>
          </cell>
          <cell r="B16396">
            <v>91.34</v>
          </cell>
        </row>
        <row r="16397">
          <cell r="A16397" t="str">
            <v>15.018.0938-0</v>
          </cell>
          <cell r="B16397">
            <v>9.35</v>
          </cell>
        </row>
        <row r="16398">
          <cell r="A16398" t="str">
            <v>15.018.0938-A</v>
          </cell>
          <cell r="B16398">
            <v>8.32</v>
          </cell>
        </row>
        <row r="16399">
          <cell r="A16399" t="str">
            <v>15.018.0940-0</v>
          </cell>
          <cell r="B16399">
            <v>9.5</v>
          </cell>
        </row>
        <row r="16400">
          <cell r="A16400" t="str">
            <v>15.018.0940-A</v>
          </cell>
          <cell r="B16400">
            <v>8.4700000000000006</v>
          </cell>
        </row>
        <row r="16401">
          <cell r="A16401" t="str">
            <v>15.018.0941-0</v>
          </cell>
          <cell r="B16401">
            <v>10.039999999999999</v>
          </cell>
        </row>
        <row r="16402">
          <cell r="A16402" t="str">
            <v>15.018.0941-A</v>
          </cell>
          <cell r="B16402">
            <v>9.01</v>
          </cell>
        </row>
        <row r="16403">
          <cell r="A16403" t="str">
            <v>15.018.0942-0</v>
          </cell>
          <cell r="B16403">
            <v>10.78</v>
          </cell>
        </row>
        <row r="16404">
          <cell r="A16404" t="str">
            <v>15.018.0942-A</v>
          </cell>
          <cell r="B16404">
            <v>9.75</v>
          </cell>
        </row>
        <row r="16405">
          <cell r="A16405" t="str">
            <v>15.018.0944-0</v>
          </cell>
          <cell r="B16405">
            <v>11.45</v>
          </cell>
        </row>
        <row r="16406">
          <cell r="A16406" t="str">
            <v>15.018.0944-A</v>
          </cell>
          <cell r="B16406">
            <v>10.42</v>
          </cell>
        </row>
        <row r="16407">
          <cell r="A16407" t="str">
            <v>15.018.0945-0</v>
          </cell>
          <cell r="B16407">
            <v>11.92</v>
          </cell>
        </row>
        <row r="16408">
          <cell r="A16408" t="str">
            <v>15.018.0945-A</v>
          </cell>
          <cell r="B16408">
            <v>10.89</v>
          </cell>
        </row>
        <row r="16409">
          <cell r="A16409" t="str">
            <v>15.018.0946-0</v>
          </cell>
          <cell r="B16409">
            <v>9.94</v>
          </cell>
        </row>
        <row r="16410">
          <cell r="A16410" t="str">
            <v>15.018.0946-A</v>
          </cell>
          <cell r="B16410">
            <v>8.91</v>
          </cell>
        </row>
        <row r="16411">
          <cell r="A16411" t="str">
            <v>15.018.0947-0</v>
          </cell>
          <cell r="B16411">
            <v>10.54</v>
          </cell>
        </row>
        <row r="16412">
          <cell r="A16412" t="str">
            <v>15.018.0947-A</v>
          </cell>
          <cell r="B16412">
            <v>9.51</v>
          </cell>
        </row>
        <row r="16413">
          <cell r="A16413" t="str">
            <v>15.018.0948-0</v>
          </cell>
          <cell r="B16413">
            <v>10.92</v>
          </cell>
        </row>
        <row r="16414">
          <cell r="A16414" t="str">
            <v>15.018.0948-A</v>
          </cell>
          <cell r="B16414">
            <v>9.89</v>
          </cell>
        </row>
        <row r="16415">
          <cell r="A16415" t="str">
            <v>15.018.0950-0</v>
          </cell>
          <cell r="B16415">
            <v>12.32</v>
          </cell>
        </row>
        <row r="16416">
          <cell r="A16416" t="str">
            <v>15.018.0950-A</v>
          </cell>
          <cell r="B16416">
            <v>11.29</v>
          </cell>
        </row>
        <row r="16417">
          <cell r="A16417" t="str">
            <v>15.018.0951-0</v>
          </cell>
          <cell r="B16417">
            <v>12.98</v>
          </cell>
        </row>
        <row r="16418">
          <cell r="A16418" t="str">
            <v>15.018.0951-A</v>
          </cell>
          <cell r="B16418">
            <v>11.95</v>
          </cell>
        </row>
        <row r="16419">
          <cell r="A16419" t="str">
            <v>15.018.0952-0</v>
          </cell>
          <cell r="B16419">
            <v>10.62</v>
          </cell>
        </row>
        <row r="16420">
          <cell r="A16420" t="str">
            <v>15.018.0952-A</v>
          </cell>
          <cell r="B16420">
            <v>9.59</v>
          </cell>
        </row>
        <row r="16421">
          <cell r="A16421" t="str">
            <v>15.018.0953-0</v>
          </cell>
          <cell r="B16421">
            <v>11.1</v>
          </cell>
        </row>
        <row r="16422">
          <cell r="A16422" t="str">
            <v>15.018.0953-A</v>
          </cell>
          <cell r="B16422">
            <v>10.07</v>
          </cell>
        </row>
        <row r="16423">
          <cell r="A16423" t="str">
            <v>15.018.0954-0</v>
          </cell>
          <cell r="B16423">
            <v>11.51</v>
          </cell>
        </row>
        <row r="16424">
          <cell r="A16424" t="str">
            <v>15.018.0954-A</v>
          </cell>
          <cell r="B16424">
            <v>10.48</v>
          </cell>
        </row>
        <row r="16425">
          <cell r="A16425" t="str">
            <v>15.018.0956-0</v>
          </cell>
          <cell r="B16425">
            <v>12.84</v>
          </cell>
        </row>
        <row r="16426">
          <cell r="A16426" t="str">
            <v>15.018.0956-A</v>
          </cell>
          <cell r="B16426">
            <v>11.81</v>
          </cell>
        </row>
        <row r="16427">
          <cell r="A16427" t="str">
            <v>15.018.0957-0</v>
          </cell>
          <cell r="B16427">
            <v>14.06</v>
          </cell>
        </row>
        <row r="16428">
          <cell r="A16428" t="str">
            <v>15.018.0957-A</v>
          </cell>
          <cell r="B16428">
            <v>13.03</v>
          </cell>
        </row>
        <row r="16429">
          <cell r="A16429" t="str">
            <v>15.018.0958-0</v>
          </cell>
          <cell r="B16429">
            <v>10.050000000000001</v>
          </cell>
        </row>
        <row r="16430">
          <cell r="A16430" t="str">
            <v>15.018.0958-A</v>
          </cell>
          <cell r="B16430">
            <v>9.02</v>
          </cell>
        </row>
        <row r="16431">
          <cell r="A16431" t="str">
            <v>15.018.0960-0</v>
          </cell>
          <cell r="B16431">
            <v>10.39</v>
          </cell>
        </row>
        <row r="16432">
          <cell r="A16432" t="str">
            <v>15.018.0960-A</v>
          </cell>
          <cell r="B16432">
            <v>9.36</v>
          </cell>
        </row>
        <row r="16433">
          <cell r="A16433" t="str">
            <v>15.018.0961-0</v>
          </cell>
          <cell r="B16433">
            <v>11.12</v>
          </cell>
        </row>
        <row r="16434">
          <cell r="A16434" t="str">
            <v>15.018.0961-A</v>
          </cell>
          <cell r="B16434">
            <v>10.09</v>
          </cell>
        </row>
        <row r="16435">
          <cell r="A16435" t="str">
            <v>15.018.0962-0</v>
          </cell>
          <cell r="B16435">
            <v>12.23</v>
          </cell>
        </row>
        <row r="16436">
          <cell r="A16436" t="str">
            <v>15.018.0962-A</v>
          </cell>
          <cell r="B16436">
            <v>11.2</v>
          </cell>
        </row>
        <row r="16437">
          <cell r="A16437" t="str">
            <v>15.018.0964-0</v>
          </cell>
          <cell r="B16437">
            <v>13.22</v>
          </cell>
        </row>
        <row r="16438">
          <cell r="A16438" t="str">
            <v>15.018.0964-A</v>
          </cell>
          <cell r="B16438">
            <v>12.19</v>
          </cell>
        </row>
        <row r="16439">
          <cell r="A16439" t="str">
            <v>15.018.0965-0</v>
          </cell>
          <cell r="B16439">
            <v>14.57</v>
          </cell>
        </row>
        <row r="16440">
          <cell r="A16440" t="str">
            <v>15.018.0965-A</v>
          </cell>
          <cell r="B16440">
            <v>13.54</v>
          </cell>
        </row>
        <row r="16441">
          <cell r="A16441" t="str">
            <v>15.018.0966-0</v>
          </cell>
          <cell r="B16441">
            <v>10.69</v>
          </cell>
        </row>
        <row r="16442">
          <cell r="A16442" t="str">
            <v>15.018.0966-A</v>
          </cell>
          <cell r="B16442">
            <v>9.66</v>
          </cell>
        </row>
        <row r="16443">
          <cell r="A16443" t="str">
            <v>15.018.0967-0</v>
          </cell>
          <cell r="B16443">
            <v>11.5</v>
          </cell>
        </row>
        <row r="16444">
          <cell r="A16444" t="str">
            <v>15.018.0967-A</v>
          </cell>
          <cell r="B16444">
            <v>10.47</v>
          </cell>
        </row>
        <row r="16445">
          <cell r="A16445" t="str">
            <v>15.018.0968-0</v>
          </cell>
          <cell r="B16445">
            <v>12.37</v>
          </cell>
        </row>
        <row r="16446">
          <cell r="A16446" t="str">
            <v>15.018.0968-A</v>
          </cell>
          <cell r="B16446">
            <v>11.34</v>
          </cell>
        </row>
        <row r="16447">
          <cell r="A16447" t="str">
            <v>15.018.0970-0</v>
          </cell>
          <cell r="B16447">
            <v>13.79</v>
          </cell>
        </row>
        <row r="16448">
          <cell r="A16448" t="str">
            <v>15.018.0970-A</v>
          </cell>
          <cell r="B16448">
            <v>12.76</v>
          </cell>
        </row>
        <row r="16449">
          <cell r="A16449" t="str">
            <v>15.018.0971-0</v>
          </cell>
          <cell r="B16449">
            <v>15.41</v>
          </cell>
        </row>
        <row r="16450">
          <cell r="A16450" t="str">
            <v>15.018.0971-A</v>
          </cell>
          <cell r="B16450">
            <v>14.38</v>
          </cell>
        </row>
        <row r="16451">
          <cell r="A16451" t="str">
            <v>15.018.0972-0</v>
          </cell>
          <cell r="B16451">
            <v>11.95</v>
          </cell>
        </row>
        <row r="16452">
          <cell r="A16452" t="str">
            <v>15.018.0972-A</v>
          </cell>
          <cell r="B16452">
            <v>10.92</v>
          </cell>
        </row>
        <row r="16453">
          <cell r="A16453" t="str">
            <v>15.018.0973-0</v>
          </cell>
          <cell r="B16453">
            <v>12.63</v>
          </cell>
        </row>
        <row r="16454">
          <cell r="A16454" t="str">
            <v>15.018.0973-A</v>
          </cell>
          <cell r="B16454">
            <v>11.6</v>
          </cell>
        </row>
        <row r="16455">
          <cell r="A16455" t="str">
            <v>15.018.0974-0</v>
          </cell>
          <cell r="B16455">
            <v>13.29</v>
          </cell>
        </row>
        <row r="16456">
          <cell r="A16456" t="str">
            <v>15.018.0974-A</v>
          </cell>
          <cell r="B16456">
            <v>12.26</v>
          </cell>
        </row>
        <row r="16457">
          <cell r="A16457" t="str">
            <v>15.018.0976-0</v>
          </cell>
          <cell r="B16457">
            <v>15.67</v>
          </cell>
        </row>
        <row r="16458">
          <cell r="A16458" t="str">
            <v>15.018.0976-A</v>
          </cell>
          <cell r="B16458">
            <v>14.64</v>
          </cell>
        </row>
        <row r="16459">
          <cell r="A16459" t="str">
            <v>15.018.0977-0</v>
          </cell>
          <cell r="B16459">
            <v>17</v>
          </cell>
        </row>
        <row r="16460">
          <cell r="A16460" t="str">
            <v>15.018.0977-A</v>
          </cell>
          <cell r="B16460">
            <v>15.97</v>
          </cell>
        </row>
        <row r="16461">
          <cell r="A16461" t="str">
            <v>15.018.0978-0</v>
          </cell>
          <cell r="B16461">
            <v>10.27</v>
          </cell>
        </row>
        <row r="16462">
          <cell r="A16462" t="str">
            <v>15.018.0978-A</v>
          </cell>
          <cell r="B16462">
            <v>9.24</v>
          </cell>
        </row>
        <row r="16463">
          <cell r="A16463" t="str">
            <v>15.018.0980-0</v>
          </cell>
          <cell r="B16463">
            <v>11.1</v>
          </cell>
        </row>
        <row r="16464">
          <cell r="A16464" t="str">
            <v>15.018.0980-A</v>
          </cell>
          <cell r="B16464">
            <v>10.07</v>
          </cell>
        </row>
        <row r="16465">
          <cell r="A16465" t="str">
            <v>15.018.0981-0</v>
          </cell>
          <cell r="B16465">
            <v>11.71</v>
          </cell>
        </row>
        <row r="16466">
          <cell r="A16466" t="str">
            <v>15.018.0981-A</v>
          </cell>
          <cell r="B16466">
            <v>10.68</v>
          </cell>
        </row>
        <row r="16467">
          <cell r="A16467" t="str">
            <v>15.018.0982-0</v>
          </cell>
          <cell r="B16467">
            <v>12.39</v>
          </cell>
        </row>
        <row r="16468">
          <cell r="A16468" t="str">
            <v>15.018.0982-A</v>
          </cell>
          <cell r="B16468">
            <v>11.36</v>
          </cell>
        </row>
        <row r="16469">
          <cell r="A16469" t="str">
            <v>15.018.0984-0</v>
          </cell>
          <cell r="B16469">
            <v>13.85</v>
          </cell>
        </row>
        <row r="16470">
          <cell r="A16470" t="str">
            <v>15.018.0984-A</v>
          </cell>
          <cell r="B16470">
            <v>12.82</v>
          </cell>
        </row>
        <row r="16471">
          <cell r="A16471" t="str">
            <v>15.018.0985-0</v>
          </cell>
          <cell r="B16471">
            <v>15.32</v>
          </cell>
        </row>
        <row r="16472">
          <cell r="A16472" t="str">
            <v>15.018.0985-A</v>
          </cell>
          <cell r="B16472">
            <v>14.29</v>
          </cell>
        </row>
        <row r="16473">
          <cell r="A16473" t="str">
            <v>15.018.0986-0</v>
          </cell>
          <cell r="B16473">
            <v>11.87</v>
          </cell>
        </row>
        <row r="16474">
          <cell r="A16474" t="str">
            <v>15.018.0986-A</v>
          </cell>
          <cell r="B16474">
            <v>10.84</v>
          </cell>
        </row>
        <row r="16475">
          <cell r="A16475" t="str">
            <v>15.018.0987-0</v>
          </cell>
          <cell r="B16475">
            <v>13.69</v>
          </cell>
        </row>
        <row r="16476">
          <cell r="A16476" t="str">
            <v>15.018.0987-A</v>
          </cell>
          <cell r="B16476">
            <v>12.66</v>
          </cell>
        </row>
        <row r="16477">
          <cell r="A16477" t="str">
            <v>15.018.0988-0</v>
          </cell>
          <cell r="B16477">
            <v>14.67</v>
          </cell>
        </row>
        <row r="16478">
          <cell r="A16478" t="str">
            <v>15.018.0988-A</v>
          </cell>
          <cell r="B16478">
            <v>13.64</v>
          </cell>
        </row>
        <row r="16479">
          <cell r="A16479" t="str">
            <v>15.018.0990-0</v>
          </cell>
          <cell r="B16479">
            <v>16.45</v>
          </cell>
        </row>
        <row r="16480">
          <cell r="A16480" t="str">
            <v>15.018.0990-A</v>
          </cell>
          <cell r="B16480">
            <v>15.42</v>
          </cell>
        </row>
        <row r="16481">
          <cell r="A16481" t="str">
            <v>15.018.0991-0</v>
          </cell>
          <cell r="B16481">
            <v>18.22</v>
          </cell>
        </row>
        <row r="16482">
          <cell r="A16482" t="str">
            <v>15.018.0991-A</v>
          </cell>
          <cell r="B16482">
            <v>17.190000000000001</v>
          </cell>
        </row>
        <row r="16483">
          <cell r="A16483" t="str">
            <v>15.018.0992-0</v>
          </cell>
          <cell r="B16483">
            <v>12.71</v>
          </cell>
        </row>
        <row r="16484">
          <cell r="A16484" t="str">
            <v>15.018.0992-A</v>
          </cell>
          <cell r="B16484">
            <v>11.68</v>
          </cell>
        </row>
        <row r="16485">
          <cell r="A16485" t="str">
            <v>15.018.0993-0</v>
          </cell>
          <cell r="B16485">
            <v>13.61</v>
          </cell>
        </row>
        <row r="16486">
          <cell r="A16486" t="str">
            <v>15.018.0993-A</v>
          </cell>
          <cell r="B16486">
            <v>12.58</v>
          </cell>
        </row>
        <row r="16487">
          <cell r="A16487" t="str">
            <v>15.018.0994-0</v>
          </cell>
          <cell r="B16487">
            <v>14.37</v>
          </cell>
        </row>
        <row r="16488">
          <cell r="A16488" t="str">
            <v>15.018.0994-A</v>
          </cell>
          <cell r="B16488">
            <v>13.34</v>
          </cell>
        </row>
        <row r="16489">
          <cell r="A16489" t="str">
            <v>15.018.0996-0</v>
          </cell>
          <cell r="B16489">
            <v>16.91</v>
          </cell>
        </row>
        <row r="16490">
          <cell r="A16490" t="str">
            <v>15.018.0996-A</v>
          </cell>
          <cell r="B16490">
            <v>15.88</v>
          </cell>
        </row>
        <row r="16491">
          <cell r="A16491" t="str">
            <v>15.018.0997-0</v>
          </cell>
          <cell r="B16491">
            <v>20</v>
          </cell>
        </row>
        <row r="16492">
          <cell r="A16492" t="str">
            <v>15.018.0997-A</v>
          </cell>
          <cell r="B16492">
            <v>18.97</v>
          </cell>
        </row>
        <row r="16493">
          <cell r="A16493" t="str">
            <v>15.018.0998-0</v>
          </cell>
          <cell r="B16493">
            <v>10.050000000000001</v>
          </cell>
        </row>
        <row r="16494">
          <cell r="A16494" t="str">
            <v>15.018.0998-A</v>
          </cell>
          <cell r="B16494">
            <v>9.02</v>
          </cell>
        </row>
        <row r="16495">
          <cell r="A16495" t="str">
            <v>15.018.1000-0</v>
          </cell>
          <cell r="B16495">
            <v>9.85</v>
          </cell>
        </row>
        <row r="16496">
          <cell r="A16496" t="str">
            <v>15.018.1000-A</v>
          </cell>
          <cell r="B16496">
            <v>8.82</v>
          </cell>
        </row>
        <row r="16497">
          <cell r="A16497" t="str">
            <v>15.018.1001-0</v>
          </cell>
          <cell r="B16497">
            <v>12.33</v>
          </cell>
        </row>
        <row r="16498">
          <cell r="A16498" t="str">
            <v>15.018.1001-A</v>
          </cell>
          <cell r="B16498">
            <v>11.3</v>
          </cell>
        </row>
        <row r="16499">
          <cell r="A16499" t="str">
            <v>15.018.1002-0</v>
          </cell>
          <cell r="B16499">
            <v>13.37</v>
          </cell>
        </row>
        <row r="16500">
          <cell r="A16500" t="str">
            <v>15.018.1002-A</v>
          </cell>
          <cell r="B16500">
            <v>12.34</v>
          </cell>
        </row>
        <row r="16501">
          <cell r="A16501" t="str">
            <v>15.018.1004-0</v>
          </cell>
          <cell r="B16501">
            <v>17.14</v>
          </cell>
        </row>
        <row r="16502">
          <cell r="A16502" t="str">
            <v>15.018.1004-A</v>
          </cell>
          <cell r="B16502">
            <v>16.11</v>
          </cell>
        </row>
        <row r="16503">
          <cell r="A16503" t="str">
            <v>15.018.1005-0</v>
          </cell>
          <cell r="B16503">
            <v>19.809999999999999</v>
          </cell>
        </row>
        <row r="16504">
          <cell r="A16504" t="str">
            <v>15.018.1005-A</v>
          </cell>
          <cell r="B16504">
            <v>18.78</v>
          </cell>
        </row>
        <row r="16505">
          <cell r="A16505" t="str">
            <v>15.018.1006-0</v>
          </cell>
          <cell r="B16505">
            <v>11.7</v>
          </cell>
        </row>
        <row r="16506">
          <cell r="A16506" t="str">
            <v>15.018.1006-A</v>
          </cell>
          <cell r="B16506">
            <v>10.67</v>
          </cell>
        </row>
        <row r="16507">
          <cell r="A16507" t="str">
            <v>15.018.1007-0</v>
          </cell>
          <cell r="B16507">
            <v>12.89</v>
          </cell>
        </row>
        <row r="16508">
          <cell r="A16508" t="str">
            <v>15.018.1007-A</v>
          </cell>
          <cell r="B16508">
            <v>11.86</v>
          </cell>
        </row>
        <row r="16509">
          <cell r="A16509" t="str">
            <v>15.018.1008-0</v>
          </cell>
          <cell r="B16509">
            <v>15.21</v>
          </cell>
        </row>
        <row r="16510">
          <cell r="A16510" t="str">
            <v>15.018.1008-A</v>
          </cell>
          <cell r="B16510">
            <v>14.18</v>
          </cell>
        </row>
        <row r="16511">
          <cell r="A16511" t="str">
            <v>15.018.1010-0</v>
          </cell>
          <cell r="B16511">
            <v>17.93</v>
          </cell>
        </row>
        <row r="16512">
          <cell r="A16512" t="str">
            <v>15.018.1010-A</v>
          </cell>
          <cell r="B16512">
            <v>16.899999999999999</v>
          </cell>
        </row>
        <row r="16513">
          <cell r="A16513" t="str">
            <v>15.018.1011-0</v>
          </cell>
          <cell r="B16513">
            <v>20.61</v>
          </cell>
        </row>
        <row r="16514">
          <cell r="A16514" t="str">
            <v>15.018.1011-A</v>
          </cell>
          <cell r="B16514">
            <v>19.579999999999998</v>
          </cell>
        </row>
        <row r="16515">
          <cell r="A16515" t="str">
            <v>15.018.1012-0</v>
          </cell>
          <cell r="B16515">
            <v>12.1</v>
          </cell>
        </row>
        <row r="16516">
          <cell r="A16516" t="str">
            <v>15.018.1012-A</v>
          </cell>
          <cell r="B16516">
            <v>11.07</v>
          </cell>
        </row>
        <row r="16517">
          <cell r="A16517" t="str">
            <v>15.018.1013-0</v>
          </cell>
          <cell r="B16517">
            <v>14.46</v>
          </cell>
        </row>
        <row r="16518">
          <cell r="A16518" t="str">
            <v>15.018.1013-A</v>
          </cell>
          <cell r="B16518">
            <v>13.43</v>
          </cell>
        </row>
        <row r="16519">
          <cell r="A16519" t="str">
            <v>15.018.1014-0</v>
          </cell>
          <cell r="B16519">
            <v>14.14</v>
          </cell>
        </row>
        <row r="16520">
          <cell r="A16520" t="str">
            <v>15.018.1014-A</v>
          </cell>
          <cell r="B16520">
            <v>13.11</v>
          </cell>
        </row>
        <row r="16521">
          <cell r="A16521" t="str">
            <v>15.018.1016-0</v>
          </cell>
          <cell r="B16521">
            <v>16.34</v>
          </cell>
        </row>
        <row r="16522">
          <cell r="A16522" t="str">
            <v>15.018.1016-A</v>
          </cell>
          <cell r="B16522">
            <v>15.31</v>
          </cell>
        </row>
        <row r="16523">
          <cell r="A16523" t="str">
            <v>15.018.1017-0</v>
          </cell>
          <cell r="B16523">
            <v>21.25</v>
          </cell>
        </row>
        <row r="16524">
          <cell r="A16524" t="str">
            <v>15.018.1017-A</v>
          </cell>
          <cell r="B16524">
            <v>20.22</v>
          </cell>
        </row>
        <row r="16525">
          <cell r="A16525" t="str">
            <v>15.019.0010-0</v>
          </cell>
          <cell r="B16525">
            <v>38.61</v>
          </cell>
        </row>
        <row r="16526">
          <cell r="A16526" t="str">
            <v>15.019.0010-A</v>
          </cell>
          <cell r="B16526">
            <v>37.11</v>
          </cell>
        </row>
        <row r="16527">
          <cell r="A16527" t="str">
            <v>15.019.0015-0</v>
          </cell>
          <cell r="B16527">
            <v>62.74</v>
          </cell>
        </row>
        <row r="16528">
          <cell r="A16528" t="str">
            <v>15.019.0015-A</v>
          </cell>
          <cell r="B16528">
            <v>61.1</v>
          </cell>
        </row>
        <row r="16529">
          <cell r="A16529" t="str">
            <v>15.019.0020-0</v>
          </cell>
          <cell r="B16529">
            <v>7.09</v>
          </cell>
        </row>
        <row r="16530">
          <cell r="A16530" t="str">
            <v>15.019.0020-A</v>
          </cell>
          <cell r="B16530">
            <v>6.49</v>
          </cell>
        </row>
        <row r="16531">
          <cell r="A16531" t="str">
            <v>15.019.0025-0</v>
          </cell>
          <cell r="B16531">
            <v>13.51</v>
          </cell>
        </row>
        <row r="16532">
          <cell r="A16532" t="str">
            <v>15.019.0025-A</v>
          </cell>
          <cell r="B16532">
            <v>12.76</v>
          </cell>
        </row>
        <row r="16533">
          <cell r="A16533" t="str">
            <v>15.019.0030-0</v>
          </cell>
          <cell r="B16533">
            <v>15.86</v>
          </cell>
        </row>
        <row r="16534">
          <cell r="A16534" t="str">
            <v>15.019.0030-A</v>
          </cell>
          <cell r="B16534">
            <v>14.96</v>
          </cell>
        </row>
        <row r="16535">
          <cell r="A16535" t="str">
            <v>15.019.0035-0</v>
          </cell>
          <cell r="B16535">
            <v>12.43</v>
          </cell>
        </row>
        <row r="16536">
          <cell r="A16536" t="str">
            <v>15.019.0035-A</v>
          </cell>
          <cell r="B16536">
            <v>11.53</v>
          </cell>
        </row>
        <row r="16537">
          <cell r="A16537" t="str">
            <v>15.019.0040-0</v>
          </cell>
          <cell r="B16537">
            <v>16.75</v>
          </cell>
        </row>
        <row r="16538">
          <cell r="A16538" t="str">
            <v>15.019.0040-A</v>
          </cell>
          <cell r="B16538">
            <v>15.56</v>
          </cell>
        </row>
        <row r="16539">
          <cell r="A16539" t="str">
            <v>15.019.0045-0</v>
          </cell>
          <cell r="B16539">
            <v>18.09</v>
          </cell>
        </row>
        <row r="16540">
          <cell r="A16540" t="str">
            <v>15.019.0045-A</v>
          </cell>
          <cell r="B16540">
            <v>16.899999999999999</v>
          </cell>
        </row>
        <row r="16541">
          <cell r="A16541" t="str">
            <v>15.019.0050-0</v>
          </cell>
          <cell r="B16541">
            <v>10.78</v>
          </cell>
        </row>
        <row r="16542">
          <cell r="A16542" t="str">
            <v>15.019.0050-A</v>
          </cell>
          <cell r="B16542">
            <v>10.18</v>
          </cell>
        </row>
        <row r="16543">
          <cell r="A16543" t="str">
            <v>15.019.0052-0</v>
          </cell>
          <cell r="B16543">
            <v>12.18</v>
          </cell>
        </row>
        <row r="16544">
          <cell r="A16544" t="str">
            <v>15.019.0052-A</v>
          </cell>
          <cell r="B16544">
            <v>11.58</v>
          </cell>
        </row>
        <row r="16545">
          <cell r="A16545" t="str">
            <v>15.019.0055-0</v>
          </cell>
          <cell r="B16545">
            <v>9.2899999999999991</v>
          </cell>
        </row>
        <row r="16546">
          <cell r="A16546" t="str">
            <v>15.019.0055-A</v>
          </cell>
          <cell r="B16546">
            <v>8.69</v>
          </cell>
        </row>
        <row r="16547">
          <cell r="A16547" t="str">
            <v>15.019.0057-0</v>
          </cell>
          <cell r="B16547">
            <v>11.79</v>
          </cell>
        </row>
        <row r="16548">
          <cell r="A16548" t="str">
            <v>15.019.0057-A</v>
          </cell>
          <cell r="B16548">
            <v>11.19</v>
          </cell>
        </row>
        <row r="16549">
          <cell r="A16549" t="str">
            <v>15.019.0060-0</v>
          </cell>
          <cell r="B16549">
            <v>44.82</v>
          </cell>
        </row>
        <row r="16550">
          <cell r="A16550" t="str">
            <v>15.019.0060-A</v>
          </cell>
          <cell r="B16550">
            <v>41.83</v>
          </cell>
        </row>
        <row r="16551">
          <cell r="A16551" t="str">
            <v>15.019.0065-0</v>
          </cell>
          <cell r="B16551">
            <v>79.58</v>
          </cell>
        </row>
        <row r="16552">
          <cell r="A16552" t="str">
            <v>15.019.0065-A</v>
          </cell>
          <cell r="B16552">
            <v>74.44</v>
          </cell>
        </row>
        <row r="16553">
          <cell r="A16553" t="str">
            <v>15.019.0068-0</v>
          </cell>
          <cell r="B16553">
            <v>8.9600000000000009</v>
          </cell>
        </row>
        <row r="16554">
          <cell r="A16554" t="str">
            <v>15.019.0068-A</v>
          </cell>
          <cell r="B16554">
            <v>8.36</v>
          </cell>
        </row>
        <row r="16555">
          <cell r="A16555" t="str">
            <v>15.019.0069-0</v>
          </cell>
          <cell r="B16555">
            <v>8.07</v>
          </cell>
        </row>
        <row r="16556">
          <cell r="A16556" t="str">
            <v>15.019.0069-A</v>
          </cell>
          <cell r="B16556">
            <v>7.47</v>
          </cell>
        </row>
        <row r="16557">
          <cell r="A16557" t="str">
            <v>15.019.0070-0</v>
          </cell>
          <cell r="B16557">
            <v>1.63</v>
          </cell>
        </row>
        <row r="16558">
          <cell r="A16558" t="str">
            <v>15.019.0070-A</v>
          </cell>
          <cell r="B16558">
            <v>1.54</v>
          </cell>
        </row>
        <row r="16559">
          <cell r="A16559" t="str">
            <v>15.019.0081-0</v>
          </cell>
          <cell r="B16559">
            <v>9.18</v>
          </cell>
        </row>
        <row r="16560">
          <cell r="A16560" t="str">
            <v>15.019.0081-A</v>
          </cell>
          <cell r="B16560">
            <v>8.58</v>
          </cell>
        </row>
        <row r="16561">
          <cell r="A16561" t="str">
            <v>15.019.0082-0</v>
          </cell>
          <cell r="B16561">
            <v>14.12</v>
          </cell>
        </row>
        <row r="16562">
          <cell r="A16562" t="str">
            <v>15.019.0082-A</v>
          </cell>
          <cell r="B16562">
            <v>13.52</v>
          </cell>
        </row>
        <row r="16563">
          <cell r="A16563" t="str">
            <v>15.019.0090-0</v>
          </cell>
          <cell r="B16563">
            <v>23.26</v>
          </cell>
        </row>
        <row r="16564">
          <cell r="A16564" t="str">
            <v>15.019.0090-A</v>
          </cell>
          <cell r="B16564">
            <v>22.66</v>
          </cell>
        </row>
        <row r="16565">
          <cell r="A16565" t="str">
            <v>15.019.0095-0</v>
          </cell>
          <cell r="B16565">
            <v>31.19</v>
          </cell>
        </row>
        <row r="16566">
          <cell r="A16566" t="str">
            <v>15.019.0095-A</v>
          </cell>
          <cell r="B16566">
            <v>30.59</v>
          </cell>
        </row>
        <row r="16567">
          <cell r="A16567" t="str">
            <v>15.019.0100-0</v>
          </cell>
          <cell r="B16567">
            <v>13.81</v>
          </cell>
        </row>
        <row r="16568">
          <cell r="A16568" t="str">
            <v>15.019.0100-A</v>
          </cell>
          <cell r="B16568">
            <v>13.21</v>
          </cell>
        </row>
        <row r="16569">
          <cell r="A16569" t="str">
            <v>15.019.0110-0</v>
          </cell>
          <cell r="B16569">
            <v>14.37</v>
          </cell>
        </row>
        <row r="16570">
          <cell r="A16570" t="str">
            <v>15.019.0110-A</v>
          </cell>
          <cell r="B16570">
            <v>13.77</v>
          </cell>
        </row>
        <row r="16571">
          <cell r="A16571" t="str">
            <v>15.020.0010-0</v>
          </cell>
          <cell r="B16571">
            <v>4.71</v>
          </cell>
        </row>
        <row r="16572">
          <cell r="A16572" t="str">
            <v>15.020.0010-A</v>
          </cell>
          <cell r="B16572">
            <v>4.26</v>
          </cell>
        </row>
        <row r="16573">
          <cell r="A16573" t="str">
            <v>15.020.0027-0</v>
          </cell>
          <cell r="B16573">
            <v>4.6100000000000003</v>
          </cell>
        </row>
        <row r="16574">
          <cell r="A16574" t="str">
            <v>15.020.0027-A</v>
          </cell>
          <cell r="B16574">
            <v>4.46</v>
          </cell>
        </row>
        <row r="16575">
          <cell r="A16575" t="str">
            <v>15.020.0028-0</v>
          </cell>
          <cell r="B16575">
            <v>3.18</v>
          </cell>
        </row>
        <row r="16576">
          <cell r="A16576" t="str">
            <v>15.020.0028-A</v>
          </cell>
          <cell r="B16576">
            <v>3.03</v>
          </cell>
        </row>
        <row r="16577">
          <cell r="A16577" t="str">
            <v>15.020.0029-0</v>
          </cell>
          <cell r="B16577">
            <v>8.16</v>
          </cell>
        </row>
        <row r="16578">
          <cell r="A16578" t="str">
            <v>15.020.0029-A</v>
          </cell>
          <cell r="B16578">
            <v>7.86</v>
          </cell>
        </row>
        <row r="16579">
          <cell r="A16579" t="str">
            <v>15.020.0031-0</v>
          </cell>
          <cell r="B16579">
            <v>12.36</v>
          </cell>
        </row>
        <row r="16580">
          <cell r="A16580" t="str">
            <v>15.020.0031-A</v>
          </cell>
          <cell r="B16580">
            <v>12.06</v>
          </cell>
        </row>
        <row r="16581">
          <cell r="A16581" t="str">
            <v>15.020.0033-0</v>
          </cell>
          <cell r="B16581">
            <v>8.16</v>
          </cell>
        </row>
        <row r="16582">
          <cell r="A16582" t="str">
            <v>15.020.0033-A</v>
          </cell>
          <cell r="B16582">
            <v>7.86</v>
          </cell>
        </row>
        <row r="16583">
          <cell r="A16583" t="str">
            <v>15.020.0034-0</v>
          </cell>
          <cell r="B16583">
            <v>13.41</v>
          </cell>
        </row>
        <row r="16584">
          <cell r="A16584" t="str">
            <v>15.020.0034-A</v>
          </cell>
          <cell r="B16584">
            <v>13.11</v>
          </cell>
        </row>
        <row r="16585">
          <cell r="A16585" t="str">
            <v>15.020.0036-0</v>
          </cell>
          <cell r="B16585">
            <v>8.83</v>
          </cell>
        </row>
        <row r="16586">
          <cell r="A16586" t="str">
            <v>15.020.0036-A</v>
          </cell>
          <cell r="B16586">
            <v>8.5299999999999994</v>
          </cell>
        </row>
        <row r="16587">
          <cell r="A16587" t="str">
            <v>15.020.0037-0</v>
          </cell>
          <cell r="B16587">
            <v>38.979999999999997</v>
          </cell>
        </row>
        <row r="16588">
          <cell r="A16588" t="str">
            <v>15.020.0037-A</v>
          </cell>
          <cell r="B16588">
            <v>38.68</v>
          </cell>
        </row>
        <row r="16589">
          <cell r="A16589" t="str">
            <v>15.020.0038-0</v>
          </cell>
          <cell r="B16589">
            <v>17.489999999999998</v>
          </cell>
        </row>
        <row r="16590">
          <cell r="A16590" t="str">
            <v>15.020.0038-A</v>
          </cell>
          <cell r="B16590">
            <v>17.190000000000001</v>
          </cell>
        </row>
        <row r="16591">
          <cell r="A16591" t="str">
            <v>15.020.0039-0</v>
          </cell>
          <cell r="B16591">
            <v>16.309999999999999</v>
          </cell>
        </row>
        <row r="16592">
          <cell r="A16592" t="str">
            <v>15.020.0039-A</v>
          </cell>
          <cell r="B16592">
            <v>16.010000000000002</v>
          </cell>
        </row>
        <row r="16593">
          <cell r="A16593" t="str">
            <v>15.020.0040-0</v>
          </cell>
          <cell r="B16593">
            <v>16.72</v>
          </cell>
        </row>
        <row r="16594">
          <cell r="A16594" t="str">
            <v>15.020.0040-A</v>
          </cell>
          <cell r="B16594">
            <v>16.420000000000002</v>
          </cell>
        </row>
        <row r="16595">
          <cell r="A16595" t="str">
            <v>15.020.0041-0</v>
          </cell>
          <cell r="B16595">
            <v>16.29</v>
          </cell>
        </row>
        <row r="16596">
          <cell r="A16596" t="str">
            <v>15.020.0041-A</v>
          </cell>
          <cell r="B16596">
            <v>15.69</v>
          </cell>
        </row>
        <row r="16597">
          <cell r="A16597" t="str">
            <v>15.020.0042-0</v>
          </cell>
          <cell r="B16597">
            <v>17.059999999999999</v>
          </cell>
        </row>
        <row r="16598">
          <cell r="A16598" t="str">
            <v>15.020.0042-A</v>
          </cell>
          <cell r="B16598">
            <v>16.46</v>
          </cell>
        </row>
        <row r="16599">
          <cell r="A16599" t="str">
            <v>15.020.0044-0</v>
          </cell>
          <cell r="B16599">
            <v>20.65</v>
          </cell>
        </row>
        <row r="16600">
          <cell r="A16600" t="str">
            <v>15.020.0044-A</v>
          </cell>
          <cell r="B16600">
            <v>20.2</v>
          </cell>
        </row>
        <row r="16601">
          <cell r="A16601" t="str">
            <v>15.020.0045-0</v>
          </cell>
          <cell r="B16601">
            <v>19.34</v>
          </cell>
        </row>
        <row r="16602">
          <cell r="A16602" t="str">
            <v>15.020.0045-A</v>
          </cell>
          <cell r="B16602">
            <v>18.89</v>
          </cell>
        </row>
        <row r="16603">
          <cell r="A16603" t="str">
            <v>15.020.0050-0</v>
          </cell>
          <cell r="B16603">
            <v>34.83</v>
          </cell>
        </row>
        <row r="16604">
          <cell r="A16604" t="str">
            <v>15.020.0050-A</v>
          </cell>
          <cell r="B16604">
            <v>34.229999999999997</v>
          </cell>
        </row>
        <row r="16605">
          <cell r="A16605" t="str">
            <v>15.020.0055-0</v>
          </cell>
          <cell r="B16605">
            <v>53.5</v>
          </cell>
        </row>
        <row r="16606">
          <cell r="A16606" t="str">
            <v>15.020.0055-A</v>
          </cell>
          <cell r="B16606">
            <v>52.9</v>
          </cell>
        </row>
        <row r="16607">
          <cell r="A16607" t="str">
            <v>15.020.0058-0</v>
          </cell>
          <cell r="B16607">
            <v>19.350000000000001</v>
          </cell>
        </row>
        <row r="16608">
          <cell r="A16608" t="str">
            <v>15.020.0058-A</v>
          </cell>
          <cell r="B16608">
            <v>18.899999999999999</v>
          </cell>
        </row>
        <row r="16609">
          <cell r="A16609" t="str">
            <v>15.020.0060-0</v>
          </cell>
          <cell r="B16609">
            <v>30.18</v>
          </cell>
        </row>
        <row r="16610">
          <cell r="A16610" t="str">
            <v>15.020.0060-A</v>
          </cell>
          <cell r="B16610">
            <v>29.73</v>
          </cell>
        </row>
        <row r="16611">
          <cell r="A16611" t="str">
            <v>15.020.0061-0</v>
          </cell>
          <cell r="B16611">
            <v>41.04</v>
          </cell>
        </row>
        <row r="16612">
          <cell r="A16612" t="str">
            <v>15.020.0061-A</v>
          </cell>
          <cell r="B16612">
            <v>40.590000000000003</v>
          </cell>
        </row>
        <row r="16613">
          <cell r="A16613" t="str">
            <v>15.020.0070-0</v>
          </cell>
          <cell r="B16613">
            <v>26.55</v>
          </cell>
        </row>
        <row r="16614">
          <cell r="A16614" t="str">
            <v>15.020.0070-A</v>
          </cell>
          <cell r="B16614">
            <v>25.95</v>
          </cell>
        </row>
        <row r="16615">
          <cell r="A16615" t="str">
            <v>15.020.0072-0</v>
          </cell>
          <cell r="B16615">
            <v>23.46</v>
          </cell>
        </row>
        <row r="16616">
          <cell r="A16616" t="str">
            <v>15.020.0072-A</v>
          </cell>
          <cell r="B16616">
            <v>22.86</v>
          </cell>
        </row>
        <row r="16617">
          <cell r="A16617" t="str">
            <v>15.020.0075-0</v>
          </cell>
          <cell r="B16617">
            <v>26.46</v>
          </cell>
        </row>
        <row r="16618">
          <cell r="A16618" t="str">
            <v>15.020.0075-A</v>
          </cell>
          <cell r="B16618">
            <v>25.86</v>
          </cell>
        </row>
        <row r="16619">
          <cell r="A16619" t="str">
            <v>15.020.0078-0</v>
          </cell>
          <cell r="B16619">
            <v>32.270000000000003</v>
          </cell>
        </row>
        <row r="16620">
          <cell r="A16620" t="str">
            <v>15.020.0078-A</v>
          </cell>
          <cell r="B16620">
            <v>31.67</v>
          </cell>
        </row>
        <row r="16621">
          <cell r="A16621" t="str">
            <v>15.020.0080-0</v>
          </cell>
          <cell r="B16621">
            <v>37.700000000000003</v>
          </cell>
        </row>
        <row r="16622">
          <cell r="A16622" t="str">
            <v>15.020.0080-A</v>
          </cell>
          <cell r="B16622">
            <v>37.1</v>
          </cell>
        </row>
        <row r="16623">
          <cell r="A16623" t="str">
            <v>15.020.0090-0</v>
          </cell>
          <cell r="B16623">
            <v>53.9</v>
          </cell>
        </row>
        <row r="16624">
          <cell r="A16624" t="str">
            <v>15.020.0090-A</v>
          </cell>
          <cell r="B16624">
            <v>53.3</v>
          </cell>
        </row>
        <row r="16625">
          <cell r="A16625" t="str">
            <v>15.020.0095-0</v>
          </cell>
          <cell r="B16625">
            <v>61.11</v>
          </cell>
        </row>
        <row r="16626">
          <cell r="A16626" t="str">
            <v>15.020.0095-A</v>
          </cell>
          <cell r="B16626">
            <v>60.51</v>
          </cell>
        </row>
        <row r="16627">
          <cell r="A16627" t="str">
            <v>15.020.0100-0</v>
          </cell>
          <cell r="B16627">
            <v>293.98</v>
          </cell>
        </row>
        <row r="16628">
          <cell r="A16628" t="str">
            <v>15.020.0100-A</v>
          </cell>
          <cell r="B16628">
            <v>293.38</v>
          </cell>
        </row>
        <row r="16629">
          <cell r="A16629" t="str">
            <v>15.020.0150-0</v>
          </cell>
          <cell r="B16629">
            <v>7.1</v>
          </cell>
        </row>
        <row r="16630">
          <cell r="A16630" t="str">
            <v>15.020.0150-A</v>
          </cell>
          <cell r="B16630">
            <v>6.95</v>
          </cell>
        </row>
        <row r="16631">
          <cell r="A16631" t="str">
            <v>15.020.0153-0</v>
          </cell>
          <cell r="B16631">
            <v>7.38</v>
          </cell>
        </row>
        <row r="16632">
          <cell r="A16632" t="str">
            <v>15.020.0153-A</v>
          </cell>
          <cell r="B16632">
            <v>7.23</v>
          </cell>
        </row>
        <row r="16633">
          <cell r="A16633" t="str">
            <v>15.020.0155-0</v>
          </cell>
          <cell r="B16633">
            <v>9.99</v>
          </cell>
        </row>
        <row r="16634">
          <cell r="A16634" t="str">
            <v>15.020.0155-A</v>
          </cell>
          <cell r="B16634">
            <v>9.84</v>
          </cell>
        </row>
        <row r="16635">
          <cell r="A16635" t="str">
            <v>15.020.0156-0</v>
          </cell>
          <cell r="B16635">
            <v>8.42</v>
          </cell>
        </row>
        <row r="16636">
          <cell r="A16636" t="str">
            <v>15.020.0156-A</v>
          </cell>
          <cell r="B16636">
            <v>8.27</v>
          </cell>
        </row>
        <row r="16637">
          <cell r="A16637" t="str">
            <v>15.020.0158-0</v>
          </cell>
          <cell r="B16637">
            <v>13.12</v>
          </cell>
        </row>
        <row r="16638">
          <cell r="A16638" t="str">
            <v>15.020.0158-A</v>
          </cell>
          <cell r="B16638">
            <v>12.97</v>
          </cell>
        </row>
        <row r="16639">
          <cell r="A16639" t="str">
            <v>15.020.0160-0</v>
          </cell>
          <cell r="B16639">
            <v>21.2</v>
          </cell>
        </row>
        <row r="16640">
          <cell r="A16640" t="str">
            <v>15.020.0160-A</v>
          </cell>
          <cell r="B16640">
            <v>21.05</v>
          </cell>
        </row>
        <row r="16641">
          <cell r="A16641" t="str">
            <v>15.020.0163-0</v>
          </cell>
          <cell r="B16641">
            <v>45.3</v>
          </cell>
        </row>
        <row r="16642">
          <cell r="A16642" t="str">
            <v>15.020.0163-A</v>
          </cell>
          <cell r="B16642">
            <v>45.15</v>
          </cell>
        </row>
        <row r="16643">
          <cell r="A16643" t="str">
            <v>15.020.0165-0</v>
          </cell>
          <cell r="B16643">
            <v>26.52</v>
          </cell>
        </row>
        <row r="16644">
          <cell r="A16644" t="str">
            <v>15.020.0165-A</v>
          </cell>
          <cell r="B16644">
            <v>26.37</v>
          </cell>
        </row>
        <row r="16645">
          <cell r="A16645" t="str">
            <v>15.020.0168-0</v>
          </cell>
          <cell r="B16645">
            <v>38.770000000000003</v>
          </cell>
        </row>
        <row r="16646">
          <cell r="A16646" t="str">
            <v>15.020.0168-A</v>
          </cell>
          <cell r="B16646">
            <v>38.619999999999997</v>
          </cell>
        </row>
        <row r="16647">
          <cell r="A16647" t="str">
            <v>15.020.0170-0</v>
          </cell>
          <cell r="B16647">
            <v>18.48</v>
          </cell>
        </row>
        <row r="16648">
          <cell r="A16648" t="str">
            <v>15.020.0170-A</v>
          </cell>
          <cell r="B16648">
            <v>18.329999999999998</v>
          </cell>
        </row>
        <row r="16649">
          <cell r="A16649" t="str">
            <v>15.020.0173-0</v>
          </cell>
          <cell r="B16649">
            <v>25.6</v>
          </cell>
        </row>
        <row r="16650">
          <cell r="A16650" t="str">
            <v>15.020.0173-A</v>
          </cell>
          <cell r="B16650">
            <v>25.45</v>
          </cell>
        </row>
        <row r="16651">
          <cell r="A16651" t="str">
            <v>15.020.0178-0</v>
          </cell>
          <cell r="B16651">
            <v>14.03</v>
          </cell>
        </row>
        <row r="16652">
          <cell r="A16652" t="str">
            <v>15.020.0178-A</v>
          </cell>
          <cell r="B16652">
            <v>13.88</v>
          </cell>
        </row>
        <row r="16653">
          <cell r="A16653" t="str">
            <v>15.020.0200-0</v>
          </cell>
          <cell r="B16653">
            <v>12.11</v>
          </cell>
        </row>
        <row r="16654">
          <cell r="A16654" t="str">
            <v>15.020.0200-A</v>
          </cell>
          <cell r="B16654">
            <v>11.96</v>
          </cell>
        </row>
        <row r="16655">
          <cell r="A16655" t="str">
            <v>15.020.0205-0</v>
          </cell>
          <cell r="B16655">
            <v>15.93</v>
          </cell>
        </row>
        <row r="16656">
          <cell r="A16656" t="str">
            <v>15.020.0205-A</v>
          </cell>
          <cell r="B16656">
            <v>15.78</v>
          </cell>
        </row>
        <row r="16657">
          <cell r="A16657" t="str">
            <v>15.020.0210-0</v>
          </cell>
          <cell r="B16657">
            <v>25.82</v>
          </cell>
        </row>
        <row r="16658">
          <cell r="A16658" t="str">
            <v>15.020.0210-A</v>
          </cell>
          <cell r="B16658">
            <v>25.67</v>
          </cell>
        </row>
        <row r="16659">
          <cell r="A16659" t="str">
            <v>15.020.0215-0</v>
          </cell>
          <cell r="B16659">
            <v>56.61</v>
          </cell>
        </row>
        <row r="16660">
          <cell r="A16660" t="str">
            <v>15.020.0215-A</v>
          </cell>
          <cell r="B16660">
            <v>56.46</v>
          </cell>
        </row>
        <row r="16661">
          <cell r="A16661" t="str">
            <v>15.020.0220-0</v>
          </cell>
          <cell r="B16661">
            <v>74.78</v>
          </cell>
        </row>
        <row r="16662">
          <cell r="A16662" t="str">
            <v>15.020.0220-A</v>
          </cell>
          <cell r="B16662">
            <v>74.63</v>
          </cell>
        </row>
        <row r="16663">
          <cell r="A16663" t="str">
            <v>15.028.0001-0</v>
          </cell>
          <cell r="B16663">
            <v>466.94</v>
          </cell>
        </row>
        <row r="16664">
          <cell r="A16664" t="str">
            <v>15.028.0001-A</v>
          </cell>
          <cell r="B16664">
            <v>411.56</v>
          </cell>
        </row>
        <row r="16665">
          <cell r="A16665" t="str">
            <v>15.028.0003-0</v>
          </cell>
          <cell r="B16665">
            <v>487.4</v>
          </cell>
        </row>
        <row r="16666">
          <cell r="A16666" t="str">
            <v>15.028.0003-A</v>
          </cell>
          <cell r="B16666">
            <v>429.45</v>
          </cell>
        </row>
        <row r="16667">
          <cell r="A16667" t="str">
            <v>15.028.0005-0</v>
          </cell>
          <cell r="B16667">
            <v>512.22</v>
          </cell>
        </row>
        <row r="16668">
          <cell r="A16668" t="str">
            <v>15.028.0005-A</v>
          </cell>
          <cell r="B16668">
            <v>451.7</v>
          </cell>
        </row>
        <row r="16669">
          <cell r="A16669" t="str">
            <v>15.028.0010-0</v>
          </cell>
          <cell r="B16669">
            <v>565.87</v>
          </cell>
        </row>
        <row r="16670">
          <cell r="A16670" t="str">
            <v>15.028.0010-A</v>
          </cell>
          <cell r="B16670">
            <v>500.2</v>
          </cell>
        </row>
        <row r="16671">
          <cell r="A16671" t="str">
            <v>15.028.0015-0</v>
          </cell>
          <cell r="B16671">
            <v>589.97</v>
          </cell>
        </row>
        <row r="16672">
          <cell r="A16672" t="str">
            <v>15.028.0015-A</v>
          </cell>
          <cell r="B16672">
            <v>521.74</v>
          </cell>
        </row>
        <row r="16673">
          <cell r="A16673" t="str">
            <v>15.028.0017-0</v>
          </cell>
          <cell r="B16673">
            <v>612.86</v>
          </cell>
        </row>
        <row r="16674">
          <cell r="A16674" t="str">
            <v>15.028.0017-A</v>
          </cell>
          <cell r="B16674">
            <v>542.05999999999995</v>
          </cell>
        </row>
        <row r="16675">
          <cell r="A16675" t="str">
            <v>15.028.0018-0</v>
          </cell>
          <cell r="B16675">
            <v>654.41999999999996</v>
          </cell>
        </row>
        <row r="16676">
          <cell r="A16676" t="str">
            <v>15.028.0018-A</v>
          </cell>
          <cell r="B16676">
            <v>578.05999999999995</v>
          </cell>
        </row>
        <row r="16677">
          <cell r="A16677" t="str">
            <v>15.028.0020-0</v>
          </cell>
          <cell r="B16677">
            <v>674.88</v>
          </cell>
        </row>
        <row r="16678">
          <cell r="A16678" t="str">
            <v>15.028.0020-A</v>
          </cell>
          <cell r="B16678">
            <v>595.95000000000005</v>
          </cell>
        </row>
        <row r="16679">
          <cell r="A16679" t="str">
            <v>15.028.0025-0</v>
          </cell>
          <cell r="B16679">
            <v>747.84</v>
          </cell>
        </row>
        <row r="16680">
          <cell r="A16680" t="str">
            <v>15.028.0025-A</v>
          </cell>
          <cell r="B16680">
            <v>660.78</v>
          </cell>
        </row>
        <row r="16681">
          <cell r="A16681" t="str">
            <v>15.029.0010-0</v>
          </cell>
          <cell r="B16681">
            <v>38.72</v>
          </cell>
        </row>
        <row r="16682">
          <cell r="A16682" t="str">
            <v>15.029.0010-A</v>
          </cell>
          <cell r="B16682">
            <v>35.64</v>
          </cell>
        </row>
        <row r="16683">
          <cell r="A16683" t="str">
            <v>15.029.0011-0</v>
          </cell>
          <cell r="B16683">
            <v>44.97</v>
          </cell>
        </row>
        <row r="16684">
          <cell r="A16684" t="str">
            <v>15.029.0011-A</v>
          </cell>
          <cell r="B16684">
            <v>41.89</v>
          </cell>
        </row>
        <row r="16685">
          <cell r="A16685" t="str">
            <v>15.029.0012-0</v>
          </cell>
          <cell r="B16685">
            <v>54.87</v>
          </cell>
        </row>
        <row r="16686">
          <cell r="A16686" t="str">
            <v>15.029.0012-A</v>
          </cell>
          <cell r="B16686">
            <v>51.78</v>
          </cell>
        </row>
        <row r="16687">
          <cell r="A16687" t="str">
            <v>15.029.0013-0</v>
          </cell>
          <cell r="B16687">
            <v>70.81</v>
          </cell>
        </row>
        <row r="16688">
          <cell r="A16688" t="str">
            <v>15.029.0013-A</v>
          </cell>
          <cell r="B16688">
            <v>67.73</v>
          </cell>
        </row>
        <row r="16689">
          <cell r="A16689" t="str">
            <v>15.029.0014-0</v>
          </cell>
          <cell r="B16689">
            <v>82.78</v>
          </cell>
        </row>
        <row r="16690">
          <cell r="A16690" t="str">
            <v>15.029.0014-A</v>
          </cell>
          <cell r="B16690">
            <v>79.180000000000007</v>
          </cell>
        </row>
        <row r="16691">
          <cell r="A16691" t="str">
            <v>15.029.0015-0</v>
          </cell>
          <cell r="B16691">
            <v>131.01</v>
          </cell>
        </row>
        <row r="16692">
          <cell r="A16692" t="str">
            <v>15.029.0015-A</v>
          </cell>
          <cell r="B16692">
            <v>127.42</v>
          </cell>
        </row>
        <row r="16693">
          <cell r="A16693" t="str">
            <v>15.029.0016-0</v>
          </cell>
          <cell r="B16693">
            <v>223.92</v>
          </cell>
        </row>
        <row r="16694">
          <cell r="A16694" t="str">
            <v>15.029.0016-A</v>
          </cell>
          <cell r="B16694">
            <v>219.81</v>
          </cell>
        </row>
        <row r="16695">
          <cell r="A16695" t="str">
            <v>15.029.0017-0</v>
          </cell>
          <cell r="B16695">
            <v>359.44</v>
          </cell>
        </row>
        <row r="16696">
          <cell r="A16696" t="str">
            <v>15.029.0017-A</v>
          </cell>
          <cell r="B16696">
            <v>355.33</v>
          </cell>
        </row>
        <row r="16697">
          <cell r="A16697" t="str">
            <v>15.029.0018-0</v>
          </cell>
          <cell r="B16697">
            <v>583.77</v>
          </cell>
        </row>
        <row r="16698">
          <cell r="A16698" t="str">
            <v>15.029.0018-A</v>
          </cell>
          <cell r="B16698">
            <v>578.63</v>
          </cell>
        </row>
        <row r="16699">
          <cell r="A16699" t="str">
            <v>15.029.0019-0</v>
          </cell>
          <cell r="B16699">
            <v>39.46</v>
          </cell>
        </row>
        <row r="16700">
          <cell r="A16700" t="str">
            <v>15.029.0019-A</v>
          </cell>
          <cell r="B16700">
            <v>36.380000000000003</v>
          </cell>
        </row>
        <row r="16701">
          <cell r="A16701" t="str">
            <v>15.029.0020-0</v>
          </cell>
          <cell r="B16701">
            <v>41.11</v>
          </cell>
        </row>
        <row r="16702">
          <cell r="A16702" t="str">
            <v>15.029.0020-A</v>
          </cell>
          <cell r="B16702">
            <v>38.03</v>
          </cell>
        </row>
        <row r="16703">
          <cell r="A16703" t="str">
            <v>15.029.0021-0</v>
          </cell>
          <cell r="B16703">
            <v>58</v>
          </cell>
        </row>
        <row r="16704">
          <cell r="A16704" t="str">
            <v>15.029.0021-A</v>
          </cell>
          <cell r="B16704">
            <v>54.92</v>
          </cell>
        </row>
        <row r="16705">
          <cell r="A16705" t="str">
            <v>15.029.0022-0</v>
          </cell>
          <cell r="B16705">
            <v>63.25</v>
          </cell>
        </row>
        <row r="16706">
          <cell r="A16706" t="str">
            <v>15.029.0022-A</v>
          </cell>
          <cell r="B16706">
            <v>60.17</v>
          </cell>
        </row>
        <row r="16707">
          <cell r="A16707" t="str">
            <v>15.029.0023-0</v>
          </cell>
          <cell r="B16707">
            <v>69.06</v>
          </cell>
        </row>
        <row r="16708">
          <cell r="A16708" t="str">
            <v>15.029.0023-A</v>
          </cell>
          <cell r="B16708">
            <v>65.459999999999994</v>
          </cell>
        </row>
        <row r="16709">
          <cell r="A16709" t="str">
            <v>15.029.0024-0</v>
          </cell>
          <cell r="B16709">
            <v>127.77</v>
          </cell>
        </row>
        <row r="16710">
          <cell r="A16710" t="str">
            <v>15.029.0024-A</v>
          </cell>
          <cell r="B16710">
            <v>124.17</v>
          </cell>
        </row>
        <row r="16711">
          <cell r="A16711" t="str">
            <v>15.029.0049-0</v>
          </cell>
          <cell r="B16711">
            <v>49.99</v>
          </cell>
        </row>
        <row r="16712">
          <cell r="A16712" t="str">
            <v>15.029.0049-A</v>
          </cell>
          <cell r="B16712">
            <v>46.9</v>
          </cell>
        </row>
        <row r="16713">
          <cell r="A16713" t="str">
            <v>15.029.0050-0</v>
          </cell>
          <cell r="B16713">
            <v>54</v>
          </cell>
        </row>
        <row r="16714">
          <cell r="A16714" t="str">
            <v>15.029.0050-A</v>
          </cell>
          <cell r="B16714">
            <v>50.91</v>
          </cell>
        </row>
        <row r="16715">
          <cell r="A16715" t="str">
            <v>15.029.0051-0</v>
          </cell>
          <cell r="B16715">
            <v>89.05</v>
          </cell>
        </row>
        <row r="16716">
          <cell r="A16716" t="str">
            <v>15.029.0051-A</v>
          </cell>
          <cell r="B16716">
            <v>85.96</v>
          </cell>
        </row>
        <row r="16717">
          <cell r="A16717" t="str">
            <v>15.029.0052-0</v>
          </cell>
          <cell r="B16717">
            <v>94.92</v>
          </cell>
        </row>
        <row r="16718">
          <cell r="A16718" t="str">
            <v>15.029.0052-A</v>
          </cell>
          <cell r="B16718">
            <v>91.33</v>
          </cell>
        </row>
        <row r="16719">
          <cell r="A16719" t="str">
            <v>15.029.0053-0</v>
          </cell>
          <cell r="B16719">
            <v>129.78</v>
          </cell>
        </row>
        <row r="16720">
          <cell r="A16720" t="str">
            <v>15.029.0053-A</v>
          </cell>
          <cell r="B16720">
            <v>126.19</v>
          </cell>
        </row>
        <row r="16721">
          <cell r="A16721" t="str">
            <v>15.029.0054-0</v>
          </cell>
          <cell r="B16721">
            <v>183.5</v>
          </cell>
        </row>
        <row r="16722">
          <cell r="A16722" t="str">
            <v>15.029.0054-A</v>
          </cell>
          <cell r="B16722">
            <v>179.39</v>
          </cell>
        </row>
        <row r="16723">
          <cell r="A16723" t="str">
            <v>15.029.0055-0</v>
          </cell>
          <cell r="B16723">
            <v>276.49</v>
          </cell>
        </row>
        <row r="16724">
          <cell r="A16724" t="str">
            <v>15.029.0055-A</v>
          </cell>
          <cell r="B16724">
            <v>272.38</v>
          </cell>
        </row>
        <row r="16725">
          <cell r="A16725" t="str">
            <v>15.029.0056-0</v>
          </cell>
          <cell r="B16725">
            <v>492.64</v>
          </cell>
        </row>
        <row r="16726">
          <cell r="A16726" t="str">
            <v>15.029.0056-A</v>
          </cell>
          <cell r="B16726">
            <v>487.5</v>
          </cell>
        </row>
        <row r="16727">
          <cell r="A16727" t="str">
            <v>15.029.0080-0</v>
          </cell>
          <cell r="B16727">
            <v>48.01</v>
          </cell>
        </row>
        <row r="16728">
          <cell r="A16728" t="str">
            <v>15.029.0080-A</v>
          </cell>
          <cell r="B16728">
            <v>44.93</v>
          </cell>
        </row>
        <row r="16729">
          <cell r="A16729" t="str">
            <v>15.029.0081-0</v>
          </cell>
          <cell r="B16729">
            <v>58.82</v>
          </cell>
        </row>
        <row r="16730">
          <cell r="A16730" t="str">
            <v>15.029.0081-A</v>
          </cell>
          <cell r="B16730">
            <v>55.74</v>
          </cell>
        </row>
        <row r="16731">
          <cell r="A16731" t="str">
            <v>15.029.0082-0</v>
          </cell>
          <cell r="B16731">
            <v>71.59</v>
          </cell>
        </row>
        <row r="16732">
          <cell r="A16732" t="str">
            <v>15.029.0082-A</v>
          </cell>
          <cell r="B16732">
            <v>68.5</v>
          </cell>
        </row>
        <row r="16733">
          <cell r="A16733" t="str">
            <v>15.029.0083-0</v>
          </cell>
          <cell r="B16733">
            <v>83.91</v>
          </cell>
        </row>
        <row r="16734">
          <cell r="A16734" t="str">
            <v>15.029.0083-A</v>
          </cell>
          <cell r="B16734">
            <v>80.31</v>
          </cell>
        </row>
        <row r="16735">
          <cell r="A16735" t="str">
            <v>15.029.0084-0</v>
          </cell>
          <cell r="B16735">
            <v>114.85</v>
          </cell>
        </row>
        <row r="16736">
          <cell r="A16736" t="str">
            <v>15.029.0084-A</v>
          </cell>
          <cell r="B16736">
            <v>111.25</v>
          </cell>
        </row>
        <row r="16737">
          <cell r="A16737" t="str">
            <v>15.029.0085-0</v>
          </cell>
          <cell r="B16737">
            <v>161.26</v>
          </cell>
        </row>
        <row r="16738">
          <cell r="A16738" t="str">
            <v>15.029.0085-A</v>
          </cell>
          <cell r="B16738">
            <v>157.13999999999999</v>
          </cell>
        </row>
        <row r="16739">
          <cell r="A16739" t="str">
            <v>15.029.0086-0</v>
          </cell>
          <cell r="B16739">
            <v>263.94</v>
          </cell>
        </row>
        <row r="16740">
          <cell r="A16740" t="str">
            <v>15.029.0086-A</v>
          </cell>
          <cell r="B16740">
            <v>259.83</v>
          </cell>
        </row>
        <row r="16741">
          <cell r="A16741" t="str">
            <v>15.029.0087-0</v>
          </cell>
          <cell r="B16741">
            <v>442.27</v>
          </cell>
        </row>
        <row r="16742">
          <cell r="A16742" t="str">
            <v>15.029.0087-A</v>
          </cell>
          <cell r="B16742">
            <v>437.13</v>
          </cell>
        </row>
        <row r="16743">
          <cell r="A16743" t="str">
            <v>15.029.0100-0</v>
          </cell>
          <cell r="B16743">
            <v>64.92</v>
          </cell>
        </row>
        <row r="16744">
          <cell r="A16744" t="str">
            <v>15.029.0100-A</v>
          </cell>
          <cell r="B16744">
            <v>61.84</v>
          </cell>
        </row>
        <row r="16745">
          <cell r="A16745" t="str">
            <v>15.029.0101-0</v>
          </cell>
          <cell r="B16745">
            <v>65.16</v>
          </cell>
        </row>
        <row r="16746">
          <cell r="A16746" t="str">
            <v>15.029.0101-A</v>
          </cell>
          <cell r="B16746">
            <v>62.08</v>
          </cell>
        </row>
        <row r="16747">
          <cell r="A16747" t="str">
            <v>15.029.0102-0</v>
          </cell>
          <cell r="B16747">
            <v>87.89</v>
          </cell>
        </row>
        <row r="16748">
          <cell r="A16748" t="str">
            <v>15.029.0102-A</v>
          </cell>
          <cell r="B16748">
            <v>84.8</v>
          </cell>
        </row>
        <row r="16749">
          <cell r="A16749" t="str">
            <v>15.029.0103-0</v>
          </cell>
          <cell r="B16749">
            <v>107.69</v>
          </cell>
        </row>
        <row r="16750">
          <cell r="A16750" t="str">
            <v>15.029.0103-A</v>
          </cell>
          <cell r="B16750">
            <v>104.09</v>
          </cell>
        </row>
        <row r="16751">
          <cell r="A16751" t="str">
            <v>15.029.0104-0</v>
          </cell>
          <cell r="B16751">
            <v>174</v>
          </cell>
        </row>
        <row r="16752">
          <cell r="A16752" t="str">
            <v>15.029.0104-A</v>
          </cell>
          <cell r="B16752">
            <v>170.4</v>
          </cell>
        </row>
        <row r="16753">
          <cell r="A16753" t="str">
            <v>15.029.0105-0</v>
          </cell>
          <cell r="B16753">
            <v>252.22</v>
          </cell>
        </row>
        <row r="16754">
          <cell r="A16754" t="str">
            <v>15.029.0105-A</v>
          </cell>
          <cell r="B16754">
            <v>248.1</v>
          </cell>
        </row>
        <row r="16755">
          <cell r="A16755" t="str">
            <v>15.029.0106-0</v>
          </cell>
          <cell r="B16755">
            <v>321.27</v>
          </cell>
        </row>
        <row r="16756">
          <cell r="A16756" t="str">
            <v>15.029.0106-A</v>
          </cell>
          <cell r="B16756">
            <v>317.16000000000003</v>
          </cell>
        </row>
        <row r="16757">
          <cell r="A16757" t="str">
            <v>15.029.0107-0</v>
          </cell>
          <cell r="B16757">
            <v>559.5</v>
          </cell>
        </row>
        <row r="16758">
          <cell r="A16758" t="str">
            <v>15.029.0107-A</v>
          </cell>
          <cell r="B16758">
            <v>554.36</v>
          </cell>
        </row>
        <row r="16759">
          <cell r="A16759" t="str">
            <v>15.030.0030-0</v>
          </cell>
          <cell r="B16759">
            <v>27.71</v>
          </cell>
        </row>
        <row r="16760">
          <cell r="A16760" t="str">
            <v>15.030.0030-A</v>
          </cell>
          <cell r="B16760">
            <v>24.63</v>
          </cell>
        </row>
        <row r="16761">
          <cell r="A16761" t="str">
            <v>15.030.0032-0</v>
          </cell>
          <cell r="B16761">
            <v>29.52</v>
          </cell>
        </row>
        <row r="16762">
          <cell r="A16762" t="str">
            <v>15.030.0032-A</v>
          </cell>
          <cell r="B16762">
            <v>26.44</v>
          </cell>
        </row>
        <row r="16763">
          <cell r="A16763" t="str">
            <v>15.030.0034-0</v>
          </cell>
          <cell r="B16763">
            <v>40.32</v>
          </cell>
        </row>
        <row r="16764">
          <cell r="A16764" t="str">
            <v>15.030.0034-A</v>
          </cell>
          <cell r="B16764">
            <v>37.24</v>
          </cell>
        </row>
        <row r="16765">
          <cell r="A16765" t="str">
            <v>15.030.0036-0</v>
          </cell>
          <cell r="B16765">
            <v>46.47</v>
          </cell>
        </row>
        <row r="16766">
          <cell r="A16766" t="str">
            <v>15.030.0036-A</v>
          </cell>
          <cell r="B16766">
            <v>42.88</v>
          </cell>
        </row>
        <row r="16767">
          <cell r="A16767" t="str">
            <v>15.030.0038-0</v>
          </cell>
          <cell r="B16767">
            <v>47.2</v>
          </cell>
        </row>
        <row r="16768">
          <cell r="A16768" t="str">
            <v>15.030.0038-A</v>
          </cell>
          <cell r="B16768">
            <v>43.6</v>
          </cell>
        </row>
        <row r="16769">
          <cell r="A16769" t="str">
            <v>15.030.0040-0</v>
          </cell>
          <cell r="B16769">
            <v>70.98</v>
          </cell>
        </row>
        <row r="16770">
          <cell r="A16770" t="str">
            <v>15.030.0040-A</v>
          </cell>
          <cell r="B16770">
            <v>67.38</v>
          </cell>
        </row>
        <row r="16771">
          <cell r="A16771" t="str">
            <v>15.030.0050-0</v>
          </cell>
          <cell r="B16771">
            <v>38.450000000000003</v>
          </cell>
        </row>
        <row r="16772">
          <cell r="A16772" t="str">
            <v>15.030.0050-A</v>
          </cell>
          <cell r="B16772">
            <v>35.369999999999997</v>
          </cell>
        </row>
        <row r="16773">
          <cell r="A16773" t="str">
            <v>15.030.0052-0</v>
          </cell>
          <cell r="B16773">
            <v>43.47</v>
          </cell>
        </row>
        <row r="16774">
          <cell r="A16774" t="str">
            <v>15.030.0052-A</v>
          </cell>
          <cell r="B16774">
            <v>40.39</v>
          </cell>
        </row>
        <row r="16775">
          <cell r="A16775" t="str">
            <v>15.030.0054-0</v>
          </cell>
          <cell r="B16775">
            <v>57.56</v>
          </cell>
        </row>
        <row r="16776">
          <cell r="A16776" t="str">
            <v>15.030.0054-A</v>
          </cell>
          <cell r="B16776">
            <v>53.96</v>
          </cell>
        </row>
        <row r="16777">
          <cell r="A16777" t="str">
            <v>15.030.0056-0</v>
          </cell>
          <cell r="B16777">
            <v>67.81</v>
          </cell>
        </row>
        <row r="16778">
          <cell r="A16778" t="str">
            <v>15.030.0056-A</v>
          </cell>
          <cell r="B16778">
            <v>64.209999999999994</v>
          </cell>
        </row>
        <row r="16779">
          <cell r="A16779" t="str">
            <v>15.030.0058-0</v>
          </cell>
          <cell r="B16779">
            <v>91.2</v>
          </cell>
        </row>
        <row r="16780">
          <cell r="A16780" t="str">
            <v>15.030.0058-A</v>
          </cell>
          <cell r="B16780">
            <v>87.61</v>
          </cell>
        </row>
        <row r="16781">
          <cell r="A16781" t="str">
            <v>15.030.0070-0</v>
          </cell>
          <cell r="B16781">
            <v>39.369999999999997</v>
          </cell>
        </row>
        <row r="16782">
          <cell r="A16782" t="str">
            <v>15.030.0070-A</v>
          </cell>
          <cell r="B16782">
            <v>36.28</v>
          </cell>
        </row>
        <row r="16783">
          <cell r="A16783" t="str">
            <v>15.030.0072-0</v>
          </cell>
          <cell r="B16783">
            <v>51.73</v>
          </cell>
        </row>
        <row r="16784">
          <cell r="A16784" t="str">
            <v>15.030.0072-A</v>
          </cell>
          <cell r="B16784">
            <v>48.65</v>
          </cell>
        </row>
        <row r="16785">
          <cell r="A16785" t="str">
            <v>15.030.0074-0</v>
          </cell>
          <cell r="B16785">
            <v>63.89</v>
          </cell>
        </row>
        <row r="16786">
          <cell r="A16786" t="str">
            <v>15.030.0074-A</v>
          </cell>
          <cell r="B16786">
            <v>60.29</v>
          </cell>
        </row>
        <row r="16787">
          <cell r="A16787" t="str">
            <v>15.030.0076-0</v>
          </cell>
          <cell r="B16787">
            <v>64.36</v>
          </cell>
        </row>
        <row r="16788">
          <cell r="A16788" t="str">
            <v>15.030.0076-A</v>
          </cell>
          <cell r="B16788">
            <v>60.76</v>
          </cell>
        </row>
        <row r="16789">
          <cell r="A16789" t="str">
            <v>15.030.0078-0</v>
          </cell>
          <cell r="B16789">
            <v>76.069999999999993</v>
          </cell>
        </row>
        <row r="16790">
          <cell r="A16790" t="str">
            <v>15.030.0078-A</v>
          </cell>
          <cell r="B16790">
            <v>72.47</v>
          </cell>
        </row>
        <row r="16791">
          <cell r="A16791" t="str">
            <v>15.030.0080-0</v>
          </cell>
          <cell r="B16791">
            <v>39.369999999999997</v>
          </cell>
        </row>
        <row r="16792">
          <cell r="A16792" t="str">
            <v>15.030.0080-A</v>
          </cell>
          <cell r="B16792">
            <v>36.28</v>
          </cell>
        </row>
        <row r="16793">
          <cell r="A16793" t="str">
            <v>15.030.0082-0</v>
          </cell>
          <cell r="B16793">
            <v>51.73</v>
          </cell>
        </row>
        <row r="16794">
          <cell r="A16794" t="str">
            <v>15.030.0082-A</v>
          </cell>
          <cell r="B16794">
            <v>48.65</v>
          </cell>
        </row>
        <row r="16795">
          <cell r="A16795" t="str">
            <v>15.030.0084-0</v>
          </cell>
          <cell r="B16795">
            <v>63.89</v>
          </cell>
        </row>
        <row r="16796">
          <cell r="A16796" t="str">
            <v>15.030.0084-A</v>
          </cell>
          <cell r="B16796">
            <v>60.29</v>
          </cell>
        </row>
        <row r="16797">
          <cell r="A16797" t="str">
            <v>15.030.0086-0</v>
          </cell>
          <cell r="B16797">
            <v>64.36</v>
          </cell>
        </row>
        <row r="16798">
          <cell r="A16798" t="str">
            <v>15.030.0086-A</v>
          </cell>
          <cell r="B16798">
            <v>60.76</v>
          </cell>
        </row>
        <row r="16799">
          <cell r="A16799" t="str">
            <v>15.030.0088-0</v>
          </cell>
          <cell r="B16799">
            <v>76.069999999999993</v>
          </cell>
        </row>
        <row r="16800">
          <cell r="A16800" t="str">
            <v>15.030.0088-A</v>
          </cell>
          <cell r="B16800">
            <v>72.47</v>
          </cell>
        </row>
        <row r="16801">
          <cell r="A16801" t="str">
            <v>15.031.0010-0</v>
          </cell>
          <cell r="B16801">
            <v>16.440000000000001</v>
          </cell>
        </row>
        <row r="16802">
          <cell r="A16802" t="str">
            <v>15.031.0010-A</v>
          </cell>
          <cell r="B16802">
            <v>15.85</v>
          </cell>
        </row>
        <row r="16803">
          <cell r="A16803" t="str">
            <v>15.031.0011-0</v>
          </cell>
          <cell r="B16803">
            <v>20.75</v>
          </cell>
        </row>
        <row r="16804">
          <cell r="A16804" t="str">
            <v>15.031.0011-A</v>
          </cell>
          <cell r="B16804">
            <v>20.03</v>
          </cell>
        </row>
        <row r="16805">
          <cell r="A16805" t="str">
            <v>15.031.0012-0</v>
          </cell>
          <cell r="B16805">
            <v>28.59</v>
          </cell>
        </row>
        <row r="16806">
          <cell r="A16806" t="str">
            <v>15.031.0012-A</v>
          </cell>
          <cell r="B16806">
            <v>27.76</v>
          </cell>
        </row>
        <row r="16807">
          <cell r="A16807" t="str">
            <v>15.031.0013-0</v>
          </cell>
          <cell r="B16807">
            <v>34.799999999999997</v>
          </cell>
        </row>
        <row r="16808">
          <cell r="A16808" t="str">
            <v>15.031.0013-A</v>
          </cell>
          <cell r="B16808">
            <v>33.869999999999997</v>
          </cell>
        </row>
        <row r="16809">
          <cell r="A16809" t="str">
            <v>15.031.0014-0</v>
          </cell>
          <cell r="B16809">
            <v>39.799999999999997</v>
          </cell>
        </row>
        <row r="16810">
          <cell r="A16810" t="str">
            <v>15.031.0014-A</v>
          </cell>
          <cell r="B16810">
            <v>38.72</v>
          </cell>
        </row>
        <row r="16811">
          <cell r="A16811" t="str">
            <v>15.031.0015-0</v>
          </cell>
          <cell r="B16811">
            <v>58.95</v>
          </cell>
        </row>
        <row r="16812">
          <cell r="A16812" t="str">
            <v>15.031.0015-A</v>
          </cell>
          <cell r="B16812">
            <v>57.67</v>
          </cell>
        </row>
        <row r="16813">
          <cell r="A16813" t="str">
            <v>15.031.0016-0</v>
          </cell>
          <cell r="B16813">
            <v>70.7</v>
          </cell>
        </row>
        <row r="16814">
          <cell r="A16814" t="str">
            <v>15.031.0016-A</v>
          </cell>
          <cell r="B16814">
            <v>69.260000000000005</v>
          </cell>
        </row>
        <row r="16815">
          <cell r="A16815" t="str">
            <v>15.031.0017-0</v>
          </cell>
          <cell r="B16815">
            <v>80.98</v>
          </cell>
        </row>
        <row r="16816">
          <cell r="A16816" t="str">
            <v>15.031.0017-A</v>
          </cell>
          <cell r="B16816">
            <v>79.44</v>
          </cell>
        </row>
        <row r="16817">
          <cell r="A16817" t="str">
            <v>15.031.0018-0</v>
          </cell>
          <cell r="B16817">
            <v>115.46</v>
          </cell>
        </row>
        <row r="16818">
          <cell r="A16818" t="str">
            <v>15.031.0018-A</v>
          </cell>
          <cell r="B16818">
            <v>113.66</v>
          </cell>
        </row>
        <row r="16819">
          <cell r="A16819" t="str">
            <v>15.031.0019-0</v>
          </cell>
          <cell r="B16819">
            <v>17.64</v>
          </cell>
        </row>
        <row r="16820">
          <cell r="A16820" t="str">
            <v>15.031.0019-A</v>
          </cell>
          <cell r="B16820">
            <v>17.05</v>
          </cell>
        </row>
        <row r="16821">
          <cell r="A16821" t="str">
            <v>15.031.0020-0</v>
          </cell>
          <cell r="B16821">
            <v>22.28</v>
          </cell>
        </row>
        <row r="16822">
          <cell r="A16822" t="str">
            <v>15.031.0020-A</v>
          </cell>
          <cell r="B16822">
            <v>21.56</v>
          </cell>
        </row>
        <row r="16823">
          <cell r="A16823" t="str">
            <v>15.031.0021-0</v>
          </cell>
          <cell r="B16823">
            <v>30.83</v>
          </cell>
        </row>
        <row r="16824">
          <cell r="A16824" t="str">
            <v>15.031.0021-A</v>
          </cell>
          <cell r="B16824">
            <v>30.01</v>
          </cell>
        </row>
        <row r="16825">
          <cell r="A16825" t="str">
            <v>15.031.0022-0</v>
          </cell>
          <cell r="B16825">
            <v>37.590000000000003</v>
          </cell>
        </row>
        <row r="16826">
          <cell r="A16826" t="str">
            <v>15.031.0022-A</v>
          </cell>
          <cell r="B16826">
            <v>36.659999999999997</v>
          </cell>
        </row>
        <row r="16827">
          <cell r="A16827" t="str">
            <v>15.031.0023-0</v>
          </cell>
          <cell r="B16827">
            <v>42.97</v>
          </cell>
        </row>
        <row r="16828">
          <cell r="A16828" t="str">
            <v>15.031.0023-A</v>
          </cell>
          <cell r="B16828">
            <v>41.89</v>
          </cell>
        </row>
        <row r="16829">
          <cell r="A16829" t="str">
            <v>15.031.0024-0</v>
          </cell>
          <cell r="B16829">
            <v>63.89</v>
          </cell>
        </row>
        <row r="16830">
          <cell r="A16830" t="str">
            <v>15.031.0024-A</v>
          </cell>
          <cell r="B16830">
            <v>62.6</v>
          </cell>
        </row>
        <row r="16831">
          <cell r="A16831" t="str">
            <v>15.031.0025-0</v>
          </cell>
          <cell r="B16831">
            <v>76.69</v>
          </cell>
        </row>
        <row r="16832">
          <cell r="A16832" t="str">
            <v>15.031.0025-A</v>
          </cell>
          <cell r="B16832">
            <v>75.25</v>
          </cell>
        </row>
        <row r="16833">
          <cell r="A16833" t="str">
            <v>15.031.0026-0</v>
          </cell>
          <cell r="B16833">
            <v>87.92</v>
          </cell>
        </row>
        <row r="16834">
          <cell r="A16834" t="str">
            <v>15.031.0026-A</v>
          </cell>
          <cell r="B16834">
            <v>86.38</v>
          </cell>
        </row>
        <row r="16835">
          <cell r="A16835" t="str">
            <v>15.031.0027-0</v>
          </cell>
          <cell r="B16835">
            <v>125.66</v>
          </cell>
        </row>
        <row r="16836">
          <cell r="A16836" t="str">
            <v>15.031.0027-A</v>
          </cell>
          <cell r="B16836">
            <v>123.86</v>
          </cell>
        </row>
        <row r="16837">
          <cell r="A16837" t="str">
            <v>15.031.0030-0</v>
          </cell>
          <cell r="B16837">
            <v>185.84</v>
          </cell>
        </row>
        <row r="16838">
          <cell r="A16838" t="str">
            <v>15.031.0030-A</v>
          </cell>
          <cell r="B16838">
            <v>183.88</v>
          </cell>
        </row>
        <row r="16839">
          <cell r="A16839" t="str">
            <v>15.031.0032-0</v>
          </cell>
          <cell r="B16839">
            <v>220.23</v>
          </cell>
        </row>
        <row r="16840">
          <cell r="A16840" t="str">
            <v>15.031.0032-A</v>
          </cell>
          <cell r="B16840">
            <v>218.17</v>
          </cell>
        </row>
        <row r="16841">
          <cell r="A16841" t="str">
            <v>15.031.0036-0</v>
          </cell>
          <cell r="B16841">
            <v>170.27</v>
          </cell>
        </row>
        <row r="16842">
          <cell r="A16842" t="str">
            <v>15.031.0036-A</v>
          </cell>
          <cell r="B16842">
            <v>168.32</v>
          </cell>
        </row>
        <row r="16843">
          <cell r="A16843" t="str">
            <v>15.031.0038-0</v>
          </cell>
          <cell r="B16843">
            <v>201.61</v>
          </cell>
        </row>
        <row r="16844">
          <cell r="A16844" t="str">
            <v>15.031.0038-A</v>
          </cell>
          <cell r="B16844">
            <v>199.55</v>
          </cell>
        </row>
        <row r="16845">
          <cell r="A16845" t="str">
            <v>15.034.0010-0</v>
          </cell>
          <cell r="B16845">
            <v>12.41</v>
          </cell>
        </row>
        <row r="16846">
          <cell r="A16846" t="str">
            <v>15.034.0010-A</v>
          </cell>
          <cell r="B16846">
            <v>11.69</v>
          </cell>
        </row>
        <row r="16847">
          <cell r="A16847" t="str">
            <v>15.034.0011-0</v>
          </cell>
          <cell r="B16847">
            <v>13.46</v>
          </cell>
        </row>
        <row r="16848">
          <cell r="A16848" t="str">
            <v>15.034.0011-A</v>
          </cell>
          <cell r="B16848">
            <v>12.64</v>
          </cell>
        </row>
        <row r="16849">
          <cell r="A16849" t="str">
            <v>15.034.0012-0</v>
          </cell>
          <cell r="B16849">
            <v>18.22</v>
          </cell>
        </row>
        <row r="16850">
          <cell r="A16850" t="str">
            <v>15.034.0012-A</v>
          </cell>
          <cell r="B16850">
            <v>17.29</v>
          </cell>
        </row>
        <row r="16851">
          <cell r="A16851" t="str">
            <v>15.034.0013-0</v>
          </cell>
          <cell r="B16851">
            <v>19.95</v>
          </cell>
        </row>
        <row r="16852">
          <cell r="A16852" t="str">
            <v>15.034.0013-A</v>
          </cell>
          <cell r="B16852">
            <v>18.87</v>
          </cell>
        </row>
        <row r="16853">
          <cell r="A16853" t="str">
            <v>15.034.0014-0</v>
          </cell>
          <cell r="B16853">
            <v>25.3</v>
          </cell>
        </row>
        <row r="16854">
          <cell r="A16854" t="str">
            <v>15.034.0014-A</v>
          </cell>
          <cell r="B16854">
            <v>24.01</v>
          </cell>
        </row>
        <row r="16855">
          <cell r="A16855" t="str">
            <v>15.034.0015-0</v>
          </cell>
          <cell r="B16855">
            <v>41.31</v>
          </cell>
        </row>
        <row r="16856">
          <cell r="A16856" t="str">
            <v>15.034.0015-A</v>
          </cell>
          <cell r="B16856">
            <v>39.869999999999997</v>
          </cell>
        </row>
        <row r="16857">
          <cell r="A16857" t="str">
            <v>15.034.0016-0</v>
          </cell>
          <cell r="B16857">
            <v>48.84</v>
          </cell>
        </row>
        <row r="16858">
          <cell r="A16858" t="str">
            <v>15.034.0016-A</v>
          </cell>
          <cell r="B16858">
            <v>47.3</v>
          </cell>
        </row>
        <row r="16859">
          <cell r="A16859" t="str">
            <v>15.034.0017-0</v>
          </cell>
          <cell r="B16859">
            <v>63.63</v>
          </cell>
        </row>
        <row r="16860">
          <cell r="A16860" t="str">
            <v>15.034.0017-A</v>
          </cell>
          <cell r="B16860">
            <v>61.83</v>
          </cell>
        </row>
        <row r="16861">
          <cell r="A16861" t="str">
            <v>15.034.0020-0</v>
          </cell>
          <cell r="B16861">
            <v>13.11</v>
          </cell>
        </row>
        <row r="16862">
          <cell r="A16862" t="str">
            <v>15.034.0020-A</v>
          </cell>
          <cell r="B16862">
            <v>12.39</v>
          </cell>
        </row>
        <row r="16863">
          <cell r="A16863" t="str">
            <v>15.034.0021-0</v>
          </cell>
          <cell r="B16863">
            <v>14.19</v>
          </cell>
        </row>
        <row r="16864">
          <cell r="A16864" t="str">
            <v>15.034.0021-A</v>
          </cell>
          <cell r="B16864">
            <v>13.37</v>
          </cell>
        </row>
        <row r="16865">
          <cell r="A16865" t="str">
            <v>15.034.0022-0</v>
          </cell>
          <cell r="B16865">
            <v>19.350000000000001</v>
          </cell>
        </row>
        <row r="16866">
          <cell r="A16866" t="str">
            <v>15.034.0022-A</v>
          </cell>
          <cell r="B16866">
            <v>18.420000000000002</v>
          </cell>
        </row>
        <row r="16867">
          <cell r="A16867" t="str">
            <v>15.034.0023-0</v>
          </cell>
          <cell r="B16867">
            <v>21.14</v>
          </cell>
        </row>
        <row r="16868">
          <cell r="A16868" t="str">
            <v>15.034.0023-A</v>
          </cell>
          <cell r="B16868">
            <v>20.059999999999999</v>
          </cell>
        </row>
        <row r="16869">
          <cell r="A16869" t="str">
            <v>15.034.0024-0</v>
          </cell>
          <cell r="B16869">
            <v>26.87</v>
          </cell>
        </row>
        <row r="16870">
          <cell r="A16870" t="str">
            <v>15.034.0024-A</v>
          </cell>
          <cell r="B16870">
            <v>25.58</v>
          </cell>
        </row>
        <row r="16871">
          <cell r="A16871" t="str">
            <v>15.034.0025-0</v>
          </cell>
          <cell r="B16871">
            <v>44.37</v>
          </cell>
        </row>
        <row r="16872">
          <cell r="A16872" t="str">
            <v>15.034.0025-A</v>
          </cell>
          <cell r="B16872">
            <v>42.93</v>
          </cell>
        </row>
        <row r="16873">
          <cell r="A16873" t="str">
            <v>15.034.0026-0</v>
          </cell>
          <cell r="B16873">
            <v>52.57</v>
          </cell>
        </row>
        <row r="16874">
          <cell r="A16874" t="str">
            <v>15.034.0026-A</v>
          </cell>
          <cell r="B16874">
            <v>51.03</v>
          </cell>
        </row>
        <row r="16875">
          <cell r="A16875" t="str">
            <v>15.034.0027-0</v>
          </cell>
          <cell r="B16875">
            <v>68.650000000000006</v>
          </cell>
        </row>
        <row r="16876">
          <cell r="A16876" t="str">
            <v>15.034.0027-A</v>
          </cell>
          <cell r="B16876">
            <v>66.849999999999994</v>
          </cell>
        </row>
        <row r="16877">
          <cell r="A16877" t="str">
            <v>15.035.0010-0</v>
          </cell>
          <cell r="B16877">
            <v>13.94</v>
          </cell>
        </row>
        <row r="16878">
          <cell r="A16878" t="str">
            <v>15.035.0010-A</v>
          </cell>
          <cell r="B16878">
            <v>13.35</v>
          </cell>
        </row>
        <row r="16879">
          <cell r="A16879" t="str">
            <v>15.035.0011-0</v>
          </cell>
          <cell r="B16879">
            <v>17.420000000000002</v>
          </cell>
        </row>
        <row r="16880">
          <cell r="A16880" t="str">
            <v>15.035.0011-A</v>
          </cell>
          <cell r="B16880">
            <v>16.7</v>
          </cell>
        </row>
        <row r="16881">
          <cell r="A16881" t="str">
            <v>15.035.0012-0</v>
          </cell>
          <cell r="B16881">
            <v>23.58</v>
          </cell>
        </row>
        <row r="16882">
          <cell r="A16882" t="str">
            <v>15.035.0012-A</v>
          </cell>
          <cell r="B16882">
            <v>22.76</v>
          </cell>
        </row>
        <row r="16883">
          <cell r="A16883" t="str">
            <v>15.035.0013-0</v>
          </cell>
          <cell r="B16883">
            <v>30.56</v>
          </cell>
        </row>
        <row r="16884">
          <cell r="A16884" t="str">
            <v>15.035.0013-A</v>
          </cell>
          <cell r="B16884">
            <v>29.63</v>
          </cell>
        </row>
        <row r="16885">
          <cell r="A16885" t="str">
            <v>15.035.0014-0</v>
          </cell>
          <cell r="B16885">
            <v>39.28</v>
          </cell>
        </row>
        <row r="16886">
          <cell r="A16886" t="str">
            <v>15.035.0014-A</v>
          </cell>
          <cell r="B16886">
            <v>38.200000000000003</v>
          </cell>
        </row>
        <row r="16887">
          <cell r="A16887" t="str">
            <v>15.035.0015-0</v>
          </cell>
          <cell r="B16887">
            <v>43.52</v>
          </cell>
        </row>
        <row r="16888">
          <cell r="A16888" t="str">
            <v>15.035.0015-A</v>
          </cell>
          <cell r="B16888">
            <v>42.23</v>
          </cell>
        </row>
        <row r="16889">
          <cell r="A16889" t="str">
            <v>15.035.0016-0</v>
          </cell>
          <cell r="B16889">
            <v>67.78</v>
          </cell>
        </row>
        <row r="16890">
          <cell r="A16890" t="str">
            <v>15.035.0016-A</v>
          </cell>
          <cell r="B16890">
            <v>66.400000000000006</v>
          </cell>
        </row>
        <row r="16891">
          <cell r="A16891" t="str">
            <v>15.035.0017-0</v>
          </cell>
          <cell r="B16891">
            <v>78.34</v>
          </cell>
        </row>
        <row r="16892">
          <cell r="A16892" t="str">
            <v>15.035.0017-A</v>
          </cell>
          <cell r="B16892">
            <v>76.790000000000006</v>
          </cell>
        </row>
        <row r="16893">
          <cell r="A16893" t="str">
            <v>15.035.0020-0</v>
          </cell>
          <cell r="B16893">
            <v>14.89</v>
          </cell>
        </row>
        <row r="16894">
          <cell r="A16894" t="str">
            <v>15.035.0020-A</v>
          </cell>
          <cell r="B16894">
            <v>14.3</v>
          </cell>
        </row>
        <row r="16895">
          <cell r="A16895" t="str">
            <v>15.035.0021-0</v>
          </cell>
          <cell r="B16895">
            <v>18.63</v>
          </cell>
        </row>
        <row r="16896">
          <cell r="A16896" t="str">
            <v>15.035.0021-A</v>
          </cell>
          <cell r="B16896">
            <v>17.91</v>
          </cell>
        </row>
        <row r="16897">
          <cell r="A16897" t="str">
            <v>15.035.0022-0</v>
          </cell>
          <cell r="B16897">
            <v>25.32</v>
          </cell>
        </row>
        <row r="16898">
          <cell r="A16898" t="str">
            <v>15.035.0022-A</v>
          </cell>
          <cell r="B16898">
            <v>24.5</v>
          </cell>
        </row>
        <row r="16899">
          <cell r="A16899" t="str">
            <v>15.035.0023-0</v>
          </cell>
          <cell r="B16899">
            <v>32.92</v>
          </cell>
        </row>
        <row r="16900">
          <cell r="A16900" t="str">
            <v>15.035.0023-A</v>
          </cell>
          <cell r="B16900">
            <v>32</v>
          </cell>
        </row>
        <row r="16901">
          <cell r="A16901" t="str">
            <v>15.035.0024-0</v>
          </cell>
          <cell r="B16901">
            <v>42.4</v>
          </cell>
        </row>
        <row r="16902">
          <cell r="A16902" t="str">
            <v>15.035.0024-A</v>
          </cell>
          <cell r="B16902">
            <v>41.32</v>
          </cell>
        </row>
        <row r="16903">
          <cell r="A16903" t="str">
            <v>15.035.0025-0</v>
          </cell>
          <cell r="B16903">
            <v>46.91</v>
          </cell>
        </row>
        <row r="16904">
          <cell r="A16904" t="str">
            <v>15.035.0025-A</v>
          </cell>
          <cell r="B16904">
            <v>45.63</v>
          </cell>
        </row>
        <row r="16905">
          <cell r="A16905" t="str">
            <v>15.035.0026-0</v>
          </cell>
          <cell r="B16905">
            <v>73.52</v>
          </cell>
        </row>
        <row r="16906">
          <cell r="A16906" t="str">
            <v>15.035.0026-A</v>
          </cell>
          <cell r="B16906">
            <v>72.14</v>
          </cell>
        </row>
        <row r="16907">
          <cell r="A16907" t="str">
            <v>15.035.0027-0</v>
          </cell>
          <cell r="B16907">
            <v>85.02</v>
          </cell>
        </row>
        <row r="16908">
          <cell r="A16908" t="str">
            <v>15.035.0027-A</v>
          </cell>
          <cell r="B16908">
            <v>83.47</v>
          </cell>
        </row>
        <row r="16909">
          <cell r="A16909" t="str">
            <v>15.036.0001-0</v>
          </cell>
          <cell r="B16909">
            <v>10.41</v>
          </cell>
        </row>
        <row r="16910">
          <cell r="A16910" t="str">
            <v>15.036.0001-A</v>
          </cell>
          <cell r="B16910">
            <v>9.69</v>
          </cell>
        </row>
        <row r="16911">
          <cell r="A16911" t="str">
            <v>15.036.0002-0</v>
          </cell>
          <cell r="B16911">
            <v>14.7</v>
          </cell>
        </row>
        <row r="16912">
          <cell r="A16912" t="str">
            <v>15.036.0002-A</v>
          </cell>
          <cell r="B16912">
            <v>13.92</v>
          </cell>
        </row>
        <row r="16913">
          <cell r="A16913" t="str">
            <v>15.036.0003-0</v>
          </cell>
          <cell r="B16913">
            <v>21.37</v>
          </cell>
        </row>
        <row r="16914">
          <cell r="A16914" t="str">
            <v>15.036.0003-A</v>
          </cell>
          <cell r="B16914">
            <v>20.55</v>
          </cell>
        </row>
        <row r="16915">
          <cell r="A16915" t="str">
            <v>15.036.0010-0</v>
          </cell>
          <cell r="B16915">
            <v>8.01</v>
          </cell>
        </row>
        <row r="16916">
          <cell r="A16916" t="str">
            <v>15.036.0010-A</v>
          </cell>
          <cell r="B16916">
            <v>7.49</v>
          </cell>
        </row>
        <row r="16917">
          <cell r="A16917" t="str">
            <v>15.036.0011-0</v>
          </cell>
          <cell r="B16917">
            <v>10.74</v>
          </cell>
        </row>
        <row r="16918">
          <cell r="A16918" t="str">
            <v>15.036.0011-A</v>
          </cell>
          <cell r="B16918">
            <v>10.130000000000001</v>
          </cell>
        </row>
        <row r="16919">
          <cell r="A16919" t="str">
            <v>15.036.0012-0</v>
          </cell>
          <cell r="B16919">
            <v>17.64</v>
          </cell>
        </row>
        <row r="16920">
          <cell r="A16920" t="str">
            <v>15.036.0012-A</v>
          </cell>
          <cell r="B16920">
            <v>16.920000000000002</v>
          </cell>
        </row>
        <row r="16921">
          <cell r="A16921" t="str">
            <v>15.036.0013-0</v>
          </cell>
          <cell r="B16921">
            <v>27.64</v>
          </cell>
        </row>
        <row r="16922">
          <cell r="A16922" t="str">
            <v>15.036.0013-A</v>
          </cell>
          <cell r="B16922">
            <v>26.72</v>
          </cell>
        </row>
        <row r="16923">
          <cell r="A16923" t="str">
            <v>15.036.0014-0</v>
          </cell>
          <cell r="B16923">
            <v>36.36</v>
          </cell>
        </row>
        <row r="16924">
          <cell r="A16924" t="str">
            <v>15.036.0014-A</v>
          </cell>
          <cell r="B16924">
            <v>35.229999999999997</v>
          </cell>
        </row>
        <row r="16925">
          <cell r="A16925" t="str">
            <v>15.036.0015-0</v>
          </cell>
          <cell r="B16925">
            <v>58.69</v>
          </cell>
        </row>
        <row r="16926">
          <cell r="A16926" t="str">
            <v>15.036.0015-A</v>
          </cell>
          <cell r="B16926">
            <v>57.36</v>
          </cell>
        </row>
        <row r="16927">
          <cell r="A16927" t="str">
            <v>15.036.0016-0</v>
          </cell>
          <cell r="B16927">
            <v>90.29</v>
          </cell>
        </row>
        <row r="16928">
          <cell r="A16928" t="str">
            <v>15.036.0016-A</v>
          </cell>
          <cell r="B16928">
            <v>88.75</v>
          </cell>
        </row>
        <row r="16929">
          <cell r="A16929" t="str">
            <v>15.036.0017-0</v>
          </cell>
          <cell r="B16929">
            <v>104.42</v>
          </cell>
        </row>
        <row r="16930">
          <cell r="A16930" t="str">
            <v>15.036.0017-A</v>
          </cell>
          <cell r="B16930">
            <v>102.62</v>
          </cell>
        </row>
        <row r="16931">
          <cell r="A16931" t="str">
            <v>15.036.0018-0</v>
          </cell>
          <cell r="B16931">
            <v>8.42</v>
          </cell>
        </row>
        <row r="16932">
          <cell r="A16932" t="str">
            <v>15.036.0018-A</v>
          </cell>
          <cell r="B16932">
            <v>7.91</v>
          </cell>
        </row>
        <row r="16933">
          <cell r="A16933" t="str">
            <v>15.036.0019-0</v>
          </cell>
          <cell r="B16933">
            <v>11.36</v>
          </cell>
        </row>
        <row r="16934">
          <cell r="A16934" t="str">
            <v>15.036.0019-A</v>
          </cell>
          <cell r="B16934">
            <v>10.74</v>
          </cell>
        </row>
        <row r="16935">
          <cell r="A16935" t="str">
            <v>15.036.0020-0</v>
          </cell>
          <cell r="B16935">
            <v>18.86</v>
          </cell>
        </row>
        <row r="16936">
          <cell r="A16936" t="str">
            <v>15.036.0020-A</v>
          </cell>
          <cell r="B16936">
            <v>18.14</v>
          </cell>
        </row>
        <row r="16937">
          <cell r="A16937" t="str">
            <v>15.036.0021-0</v>
          </cell>
          <cell r="B16937">
            <v>25.12</v>
          </cell>
        </row>
        <row r="16938">
          <cell r="A16938" t="str">
            <v>15.036.0021-A</v>
          </cell>
          <cell r="B16938">
            <v>24.3</v>
          </cell>
        </row>
        <row r="16939">
          <cell r="A16939" t="str">
            <v>15.036.0022-0</v>
          </cell>
          <cell r="B16939">
            <v>29.71</v>
          </cell>
        </row>
        <row r="16940">
          <cell r="A16940" t="str">
            <v>15.036.0022-A</v>
          </cell>
          <cell r="B16940">
            <v>28.79</v>
          </cell>
        </row>
        <row r="16941">
          <cell r="A16941" t="str">
            <v>15.036.0023-0</v>
          </cell>
          <cell r="B16941">
            <v>39.15</v>
          </cell>
        </row>
        <row r="16942">
          <cell r="A16942" t="str">
            <v>15.036.0023-A</v>
          </cell>
          <cell r="B16942">
            <v>38.020000000000003</v>
          </cell>
        </row>
        <row r="16943">
          <cell r="A16943" t="str">
            <v>15.036.0024-0</v>
          </cell>
          <cell r="B16943">
            <v>63.56</v>
          </cell>
        </row>
        <row r="16944">
          <cell r="A16944" t="str">
            <v>15.036.0024-A</v>
          </cell>
          <cell r="B16944">
            <v>62.23</v>
          </cell>
        </row>
        <row r="16945">
          <cell r="A16945" t="str">
            <v>15.036.0025-0</v>
          </cell>
          <cell r="B16945">
            <v>98.17</v>
          </cell>
        </row>
        <row r="16946">
          <cell r="A16946" t="str">
            <v>15.036.0025-A</v>
          </cell>
          <cell r="B16946">
            <v>96.63</v>
          </cell>
        </row>
        <row r="16947">
          <cell r="A16947" t="str">
            <v>15.036.0026-0</v>
          </cell>
          <cell r="B16947">
            <v>113.52</v>
          </cell>
        </row>
        <row r="16948">
          <cell r="A16948" t="str">
            <v>15.036.0026-A</v>
          </cell>
          <cell r="B16948">
            <v>111.72</v>
          </cell>
        </row>
        <row r="16949">
          <cell r="A16949" t="str">
            <v>15.036.0027-0</v>
          </cell>
          <cell r="B16949">
            <v>7.41</v>
          </cell>
        </row>
        <row r="16950">
          <cell r="A16950" t="str">
            <v>15.036.0027-A</v>
          </cell>
          <cell r="B16950">
            <v>6.7</v>
          </cell>
        </row>
        <row r="16951">
          <cell r="A16951" t="str">
            <v>15.036.0028-0</v>
          </cell>
          <cell r="B16951">
            <v>8.1</v>
          </cell>
        </row>
        <row r="16952">
          <cell r="A16952" t="str">
            <v>15.036.0028-A</v>
          </cell>
          <cell r="B16952">
            <v>7.33</v>
          </cell>
        </row>
        <row r="16953">
          <cell r="A16953" t="str">
            <v>15.036.0029-0</v>
          </cell>
          <cell r="B16953">
            <v>10.64</v>
          </cell>
        </row>
        <row r="16954">
          <cell r="A16954" t="str">
            <v>15.036.0029-A</v>
          </cell>
          <cell r="B16954">
            <v>9.82</v>
          </cell>
        </row>
        <row r="16955">
          <cell r="A16955" t="str">
            <v>15.036.0030-0</v>
          </cell>
          <cell r="B16955">
            <v>14.64</v>
          </cell>
        </row>
        <row r="16956">
          <cell r="A16956" t="str">
            <v>15.036.0030-A</v>
          </cell>
          <cell r="B16956">
            <v>13.71</v>
          </cell>
        </row>
        <row r="16957">
          <cell r="A16957" t="str">
            <v>15.036.0031-0</v>
          </cell>
          <cell r="B16957">
            <v>16.690000000000001</v>
          </cell>
        </row>
        <row r="16958">
          <cell r="A16958" t="str">
            <v>15.036.0031-A</v>
          </cell>
          <cell r="B16958">
            <v>15.56</v>
          </cell>
        </row>
        <row r="16959">
          <cell r="A16959" t="str">
            <v>15.036.0032-0</v>
          </cell>
          <cell r="B16959">
            <v>23.31</v>
          </cell>
        </row>
        <row r="16960">
          <cell r="A16960" t="str">
            <v>15.036.0032-A</v>
          </cell>
          <cell r="B16960">
            <v>21.97</v>
          </cell>
        </row>
        <row r="16961">
          <cell r="A16961" t="str">
            <v>15.036.0033-0</v>
          </cell>
          <cell r="B16961">
            <v>35.590000000000003</v>
          </cell>
        </row>
        <row r="16962">
          <cell r="A16962" t="str">
            <v>15.036.0033-A</v>
          </cell>
          <cell r="B16962">
            <v>34.049999999999997</v>
          </cell>
        </row>
        <row r="16963">
          <cell r="A16963" t="str">
            <v>15.036.0034-0</v>
          </cell>
          <cell r="B16963">
            <v>42.69</v>
          </cell>
        </row>
        <row r="16964">
          <cell r="A16964" t="str">
            <v>15.036.0034-A</v>
          </cell>
          <cell r="B16964">
            <v>40.89</v>
          </cell>
        </row>
        <row r="16965">
          <cell r="A16965" t="str">
            <v>15.036.0035-0</v>
          </cell>
          <cell r="B16965">
            <v>62.11</v>
          </cell>
        </row>
        <row r="16966">
          <cell r="A16966" t="str">
            <v>15.036.0035-A</v>
          </cell>
          <cell r="B16966">
            <v>60.05</v>
          </cell>
        </row>
        <row r="16967">
          <cell r="A16967" t="str">
            <v>15.036.0036-0</v>
          </cell>
          <cell r="B16967">
            <v>7.62</v>
          </cell>
        </row>
        <row r="16968">
          <cell r="A16968" t="str">
            <v>15.036.0036-A</v>
          </cell>
          <cell r="B16968">
            <v>6.9</v>
          </cell>
        </row>
        <row r="16969">
          <cell r="A16969" t="str">
            <v>15.036.0037-0</v>
          </cell>
          <cell r="B16969">
            <v>8.33</v>
          </cell>
        </row>
        <row r="16970">
          <cell r="A16970" t="str">
            <v>15.036.0037-A</v>
          </cell>
          <cell r="B16970">
            <v>7.56</v>
          </cell>
        </row>
        <row r="16971">
          <cell r="A16971" t="str">
            <v>15.036.0038-0</v>
          </cell>
          <cell r="B16971">
            <v>11.09</v>
          </cell>
        </row>
        <row r="16972">
          <cell r="A16972" t="str">
            <v>15.036.0038-A</v>
          </cell>
          <cell r="B16972">
            <v>10.26</v>
          </cell>
        </row>
        <row r="16973">
          <cell r="A16973" t="str">
            <v>15.036.0039-0</v>
          </cell>
          <cell r="B16973">
            <v>15.41</v>
          </cell>
        </row>
        <row r="16974">
          <cell r="A16974" t="str">
            <v>15.036.0039-A</v>
          </cell>
          <cell r="B16974">
            <v>14.48</v>
          </cell>
        </row>
        <row r="16975">
          <cell r="A16975" t="str">
            <v>15.036.0040-0</v>
          </cell>
          <cell r="B16975">
            <v>17.52</v>
          </cell>
        </row>
        <row r="16976">
          <cell r="A16976" t="str">
            <v>15.036.0040-A</v>
          </cell>
          <cell r="B16976">
            <v>16.39</v>
          </cell>
        </row>
        <row r="16977">
          <cell r="A16977" t="str">
            <v>15.036.0041-0</v>
          </cell>
          <cell r="B16977">
            <v>24.64</v>
          </cell>
        </row>
        <row r="16978">
          <cell r="A16978" t="str">
            <v>15.036.0041-A</v>
          </cell>
          <cell r="B16978">
            <v>23.31</v>
          </cell>
        </row>
        <row r="16979">
          <cell r="A16979" t="str">
            <v>15.036.0042-0</v>
          </cell>
          <cell r="B16979">
            <v>38</v>
          </cell>
        </row>
        <row r="16980">
          <cell r="A16980" t="str">
            <v>15.036.0042-A</v>
          </cell>
          <cell r="B16980">
            <v>36.46</v>
          </cell>
        </row>
        <row r="16981">
          <cell r="A16981" t="str">
            <v>15.036.0043-0</v>
          </cell>
          <cell r="B16981">
            <v>45.62</v>
          </cell>
        </row>
        <row r="16982">
          <cell r="A16982" t="str">
            <v>15.036.0043-A</v>
          </cell>
          <cell r="B16982">
            <v>43.82</v>
          </cell>
        </row>
        <row r="16983">
          <cell r="A16983" t="str">
            <v>15.036.0044-0</v>
          </cell>
          <cell r="B16983">
            <v>66.78</v>
          </cell>
        </row>
        <row r="16984">
          <cell r="A16984" t="str">
            <v>15.036.0044-A</v>
          </cell>
          <cell r="B16984">
            <v>64.72</v>
          </cell>
        </row>
        <row r="16985">
          <cell r="A16985" t="str">
            <v>15.036.0045-0</v>
          </cell>
          <cell r="B16985">
            <v>10.41</v>
          </cell>
        </row>
        <row r="16986">
          <cell r="A16986" t="str">
            <v>15.036.0045-A</v>
          </cell>
          <cell r="B16986">
            <v>9.48</v>
          </cell>
        </row>
        <row r="16987">
          <cell r="A16987" t="str">
            <v>15.036.0046-0</v>
          </cell>
          <cell r="B16987">
            <v>14.19</v>
          </cell>
        </row>
        <row r="16988">
          <cell r="A16988" t="str">
            <v>15.036.0046-A</v>
          </cell>
          <cell r="B16988">
            <v>13.06</v>
          </cell>
        </row>
        <row r="16989">
          <cell r="A16989" t="str">
            <v>15.036.0047-0</v>
          </cell>
          <cell r="B16989">
            <v>19.809999999999999</v>
          </cell>
        </row>
        <row r="16990">
          <cell r="A16990" t="str">
            <v>15.036.0047-A</v>
          </cell>
          <cell r="B16990">
            <v>18.27</v>
          </cell>
        </row>
        <row r="16991">
          <cell r="A16991" t="str">
            <v>15.036.0048-0</v>
          </cell>
          <cell r="B16991">
            <v>22.19</v>
          </cell>
        </row>
        <row r="16992">
          <cell r="A16992" t="str">
            <v>15.036.0048-A</v>
          </cell>
          <cell r="B16992">
            <v>20.39</v>
          </cell>
        </row>
        <row r="16993">
          <cell r="A16993" t="str">
            <v>15.036.0049-0</v>
          </cell>
          <cell r="B16993">
            <v>10.76</v>
          </cell>
        </row>
        <row r="16994">
          <cell r="A16994" t="str">
            <v>15.036.0049-A</v>
          </cell>
          <cell r="B16994">
            <v>9.83</v>
          </cell>
        </row>
        <row r="16995">
          <cell r="A16995" t="str">
            <v>15.036.0050-0</v>
          </cell>
          <cell r="B16995">
            <v>14.76</v>
          </cell>
        </row>
        <row r="16996">
          <cell r="A16996" t="str">
            <v>15.036.0050-A</v>
          </cell>
          <cell r="B16996">
            <v>13.63</v>
          </cell>
        </row>
        <row r="16997">
          <cell r="A16997" t="str">
            <v>15.036.0051-0</v>
          </cell>
          <cell r="B16997">
            <v>20.64</v>
          </cell>
        </row>
        <row r="16998">
          <cell r="A16998" t="str">
            <v>15.036.0051-A</v>
          </cell>
          <cell r="B16998">
            <v>19.100000000000001</v>
          </cell>
        </row>
        <row r="16999">
          <cell r="A16999" t="str">
            <v>15.036.0052-0</v>
          </cell>
          <cell r="B16999">
            <v>23.06</v>
          </cell>
        </row>
        <row r="17000">
          <cell r="A17000" t="str">
            <v>15.036.0052-A</v>
          </cell>
          <cell r="B17000">
            <v>21.26</v>
          </cell>
        </row>
        <row r="17001">
          <cell r="A17001" t="str">
            <v>15.036.0053-0</v>
          </cell>
          <cell r="B17001">
            <v>44</v>
          </cell>
        </row>
        <row r="17002">
          <cell r="A17002" t="str">
            <v>15.036.0053-A</v>
          </cell>
          <cell r="B17002">
            <v>41.79</v>
          </cell>
        </row>
        <row r="17003">
          <cell r="A17003" t="str">
            <v>15.036.0060-0</v>
          </cell>
          <cell r="B17003">
            <v>5.09</v>
          </cell>
        </row>
        <row r="17004">
          <cell r="A17004" t="str">
            <v>15.036.0060-A</v>
          </cell>
          <cell r="B17004">
            <v>4.58</v>
          </cell>
        </row>
        <row r="17005">
          <cell r="A17005" t="str">
            <v>15.036.0061-0</v>
          </cell>
          <cell r="B17005">
            <v>6.16</v>
          </cell>
        </row>
        <row r="17006">
          <cell r="A17006" t="str">
            <v>15.036.0061-A</v>
          </cell>
          <cell r="B17006">
            <v>5.55</v>
          </cell>
        </row>
        <row r="17007">
          <cell r="A17007" t="str">
            <v>15.036.0062-0</v>
          </cell>
          <cell r="B17007">
            <v>7.48</v>
          </cell>
        </row>
        <row r="17008">
          <cell r="A17008" t="str">
            <v>15.036.0062-A</v>
          </cell>
          <cell r="B17008">
            <v>6.76</v>
          </cell>
        </row>
        <row r="17009">
          <cell r="A17009" t="str">
            <v>15.036.0063-0</v>
          </cell>
          <cell r="B17009">
            <v>8.9700000000000006</v>
          </cell>
        </row>
        <row r="17010">
          <cell r="A17010" t="str">
            <v>15.036.0063-A</v>
          </cell>
          <cell r="B17010">
            <v>8.15</v>
          </cell>
        </row>
        <row r="17011">
          <cell r="A17011" t="str">
            <v>15.036.0064-0</v>
          </cell>
          <cell r="B17011">
            <v>10.199999999999999</v>
          </cell>
        </row>
        <row r="17012">
          <cell r="A17012" t="str">
            <v>15.036.0064-A</v>
          </cell>
          <cell r="B17012">
            <v>9.2799999999999994</v>
          </cell>
        </row>
        <row r="17013">
          <cell r="A17013" t="str">
            <v>15.036.0065-0</v>
          </cell>
          <cell r="B17013">
            <v>13.3</v>
          </cell>
        </row>
        <row r="17014">
          <cell r="A17014" t="str">
            <v>15.036.0065-A</v>
          </cell>
          <cell r="B17014">
            <v>12.17</v>
          </cell>
        </row>
        <row r="17015">
          <cell r="A17015" t="str">
            <v>15.036.0066-0</v>
          </cell>
          <cell r="B17015">
            <v>17.57</v>
          </cell>
        </row>
        <row r="17016">
          <cell r="A17016" t="str">
            <v>15.036.0066-A</v>
          </cell>
          <cell r="B17016">
            <v>16.23</v>
          </cell>
        </row>
        <row r="17017">
          <cell r="A17017" t="str">
            <v>15.036.0067-0</v>
          </cell>
          <cell r="B17017">
            <v>23.89</v>
          </cell>
        </row>
        <row r="17018">
          <cell r="A17018" t="str">
            <v>15.036.0067-A</v>
          </cell>
          <cell r="B17018">
            <v>22.35</v>
          </cell>
        </row>
        <row r="17019">
          <cell r="A17019" t="str">
            <v>15.036.0068-0</v>
          </cell>
          <cell r="B17019">
            <v>26.32</v>
          </cell>
        </row>
        <row r="17020">
          <cell r="A17020" t="str">
            <v>15.036.0068-A</v>
          </cell>
          <cell r="B17020">
            <v>24.52</v>
          </cell>
        </row>
        <row r="17021">
          <cell r="A17021" t="str">
            <v>15.036.0069-0</v>
          </cell>
          <cell r="B17021">
            <v>5.21</v>
          </cell>
        </row>
        <row r="17022">
          <cell r="A17022" t="str">
            <v>15.036.0069-A</v>
          </cell>
          <cell r="B17022">
            <v>4.7</v>
          </cell>
        </row>
        <row r="17023">
          <cell r="A17023" t="str">
            <v>15.036.0070-0</v>
          </cell>
          <cell r="B17023">
            <v>6.32</v>
          </cell>
        </row>
        <row r="17024">
          <cell r="A17024" t="str">
            <v>15.036.0070-A</v>
          </cell>
          <cell r="B17024">
            <v>5.7</v>
          </cell>
        </row>
        <row r="17025">
          <cell r="A17025" t="str">
            <v>15.036.0071-0</v>
          </cell>
          <cell r="B17025">
            <v>7.68</v>
          </cell>
        </row>
        <row r="17026">
          <cell r="A17026" t="str">
            <v>15.036.0071-A</v>
          </cell>
          <cell r="B17026">
            <v>6.97</v>
          </cell>
        </row>
        <row r="17027">
          <cell r="A17027" t="str">
            <v>15.036.0072-0</v>
          </cell>
          <cell r="B17027">
            <v>9.26</v>
          </cell>
        </row>
        <row r="17028">
          <cell r="A17028" t="str">
            <v>15.036.0072-A</v>
          </cell>
          <cell r="B17028">
            <v>8.43</v>
          </cell>
        </row>
        <row r="17029">
          <cell r="A17029" t="str">
            <v>15.036.0073-0</v>
          </cell>
          <cell r="B17029">
            <v>10.53</v>
          </cell>
        </row>
        <row r="17030">
          <cell r="A17030" t="str">
            <v>15.036.0073-A</v>
          </cell>
          <cell r="B17030">
            <v>9.6</v>
          </cell>
        </row>
        <row r="17031">
          <cell r="A17031" t="str">
            <v>15.036.0074-0</v>
          </cell>
          <cell r="B17031">
            <v>13.79</v>
          </cell>
        </row>
        <row r="17032">
          <cell r="A17032" t="str">
            <v>15.036.0074-A</v>
          </cell>
          <cell r="B17032">
            <v>12.66</v>
          </cell>
        </row>
        <row r="17033">
          <cell r="A17033" t="str">
            <v>15.036.0075-0</v>
          </cell>
          <cell r="B17033">
            <v>18.329999999999998</v>
          </cell>
        </row>
        <row r="17034">
          <cell r="A17034" t="str">
            <v>15.036.0075-A</v>
          </cell>
          <cell r="B17034">
            <v>16.989999999999998</v>
          </cell>
        </row>
        <row r="17035">
          <cell r="A17035" t="str">
            <v>15.036.0076-0</v>
          </cell>
          <cell r="B17035">
            <v>25.12</v>
          </cell>
        </row>
        <row r="17036">
          <cell r="A17036" t="str">
            <v>15.036.0076-A</v>
          </cell>
          <cell r="B17036">
            <v>23.58</v>
          </cell>
        </row>
        <row r="17037">
          <cell r="A17037" t="str">
            <v>15.036.0077-0</v>
          </cell>
          <cell r="B17037">
            <v>27.6</v>
          </cell>
        </row>
        <row r="17038">
          <cell r="A17038" t="str">
            <v>15.036.0077-A</v>
          </cell>
          <cell r="B17038">
            <v>25.8</v>
          </cell>
        </row>
        <row r="17039">
          <cell r="A17039" t="str">
            <v>15.036.0078-0</v>
          </cell>
          <cell r="B17039">
            <v>3.1</v>
          </cell>
        </row>
        <row r="17040">
          <cell r="A17040" t="str">
            <v>15.036.0078-A</v>
          </cell>
          <cell r="B17040">
            <v>2.79</v>
          </cell>
        </row>
        <row r="17041">
          <cell r="A17041" t="str">
            <v>15.036.0079-0</v>
          </cell>
          <cell r="B17041">
            <v>4.16</v>
          </cell>
        </row>
        <row r="17042">
          <cell r="A17042" t="str">
            <v>15.036.0079-A</v>
          </cell>
          <cell r="B17042">
            <v>3.75</v>
          </cell>
        </row>
        <row r="17043">
          <cell r="A17043" t="str">
            <v>15.036.0080-0</v>
          </cell>
          <cell r="B17043">
            <v>5.09</v>
          </cell>
        </row>
        <row r="17044">
          <cell r="A17044" t="str">
            <v>15.036.0080-A</v>
          </cell>
          <cell r="B17044">
            <v>4.58</v>
          </cell>
        </row>
        <row r="17045">
          <cell r="A17045" t="str">
            <v>15.036.0081-0</v>
          </cell>
          <cell r="B17045">
            <v>17.82</v>
          </cell>
        </row>
        <row r="17046">
          <cell r="A17046" t="str">
            <v>15.036.0081-A</v>
          </cell>
          <cell r="B17046">
            <v>17.05</v>
          </cell>
        </row>
        <row r="17047">
          <cell r="A17047" t="str">
            <v>15.036.0082-0</v>
          </cell>
          <cell r="B17047">
            <v>27.3</v>
          </cell>
        </row>
        <row r="17048">
          <cell r="A17048" t="str">
            <v>15.036.0082-A</v>
          </cell>
          <cell r="B17048">
            <v>26.38</v>
          </cell>
        </row>
        <row r="17049">
          <cell r="A17049" t="str">
            <v>15.036.0084-0</v>
          </cell>
          <cell r="B17049">
            <v>39.21</v>
          </cell>
        </row>
        <row r="17050">
          <cell r="A17050" t="str">
            <v>15.036.0084-A</v>
          </cell>
          <cell r="B17050">
            <v>38.28</v>
          </cell>
        </row>
        <row r="17051">
          <cell r="A17051" t="str">
            <v>15.036.0086-0</v>
          </cell>
          <cell r="B17051">
            <v>19.03</v>
          </cell>
        </row>
        <row r="17052">
          <cell r="A17052" t="str">
            <v>15.036.0086-A</v>
          </cell>
          <cell r="B17052">
            <v>18.260000000000002</v>
          </cell>
        </row>
        <row r="17053">
          <cell r="A17053" t="str">
            <v>15.036.0088-0</v>
          </cell>
          <cell r="B17053">
            <v>29.34</v>
          </cell>
        </row>
        <row r="17054">
          <cell r="A17054" t="str">
            <v>15.036.0088-A</v>
          </cell>
          <cell r="B17054">
            <v>28.41</v>
          </cell>
        </row>
        <row r="17055">
          <cell r="A17055" t="str">
            <v>15.036.0090-0</v>
          </cell>
          <cell r="B17055">
            <v>42.44</v>
          </cell>
        </row>
        <row r="17056">
          <cell r="A17056" t="str">
            <v>15.036.0090-A</v>
          </cell>
          <cell r="B17056">
            <v>41.51</v>
          </cell>
        </row>
        <row r="17057">
          <cell r="A17057" t="str">
            <v>15.036.0092-0</v>
          </cell>
          <cell r="B17057">
            <v>58.93</v>
          </cell>
        </row>
        <row r="17058">
          <cell r="A17058" t="str">
            <v>15.036.0092-A</v>
          </cell>
          <cell r="B17058">
            <v>58.01</v>
          </cell>
        </row>
        <row r="17059">
          <cell r="A17059" t="str">
            <v>15.036.0100-0</v>
          </cell>
          <cell r="B17059">
            <v>37.25</v>
          </cell>
        </row>
        <row r="17060">
          <cell r="A17060" t="str">
            <v>15.036.0100-A</v>
          </cell>
          <cell r="B17060">
            <v>35.08</v>
          </cell>
        </row>
        <row r="17061">
          <cell r="A17061" t="str">
            <v>15.036.0105-0</v>
          </cell>
          <cell r="B17061">
            <v>74.72</v>
          </cell>
        </row>
        <row r="17062">
          <cell r="A17062" t="str">
            <v>15.036.0105-A</v>
          </cell>
          <cell r="B17062">
            <v>70.36</v>
          </cell>
        </row>
        <row r="17063">
          <cell r="A17063" t="str">
            <v>15.036.0110-0</v>
          </cell>
          <cell r="B17063">
            <v>111.75</v>
          </cell>
        </row>
        <row r="17064">
          <cell r="A17064" t="str">
            <v>15.036.0110-A</v>
          </cell>
          <cell r="B17064">
            <v>105.25</v>
          </cell>
        </row>
        <row r="17065">
          <cell r="A17065" t="str">
            <v>15.036.0130-0</v>
          </cell>
          <cell r="B17065">
            <v>36.9</v>
          </cell>
        </row>
        <row r="17066">
          <cell r="A17066" t="str">
            <v>15.036.0130-A</v>
          </cell>
          <cell r="B17066">
            <v>36.07</v>
          </cell>
        </row>
        <row r="17067">
          <cell r="A17067" t="str">
            <v>15.036.0135-0</v>
          </cell>
          <cell r="B17067">
            <v>27.56</v>
          </cell>
        </row>
        <row r="17068">
          <cell r="A17068" t="str">
            <v>15.036.0135-A</v>
          </cell>
          <cell r="B17068">
            <v>26.73</v>
          </cell>
        </row>
        <row r="17069">
          <cell r="A17069" t="str">
            <v>15.036.0140-0</v>
          </cell>
          <cell r="B17069">
            <v>2.14</v>
          </cell>
        </row>
        <row r="17070">
          <cell r="A17070" t="str">
            <v>15.036.0140-A</v>
          </cell>
          <cell r="B17070">
            <v>1.98</v>
          </cell>
        </row>
        <row r="17071">
          <cell r="A17071" t="str">
            <v>15.036.0141-0</v>
          </cell>
          <cell r="B17071">
            <v>2.2799999999999998</v>
          </cell>
        </row>
        <row r="17072">
          <cell r="A17072" t="str">
            <v>15.036.0141-A</v>
          </cell>
          <cell r="B17072">
            <v>2.13</v>
          </cell>
        </row>
        <row r="17073">
          <cell r="A17073" t="str">
            <v>15.036.0143-0</v>
          </cell>
          <cell r="B17073">
            <v>2.97</v>
          </cell>
        </row>
        <row r="17074">
          <cell r="A17074" t="str">
            <v>15.036.0143-A</v>
          </cell>
          <cell r="B17074">
            <v>2.81</v>
          </cell>
        </row>
        <row r="17075">
          <cell r="A17075" t="str">
            <v>15.037.0010-0</v>
          </cell>
          <cell r="B17075">
            <v>4.9400000000000004</v>
          </cell>
        </row>
        <row r="17076">
          <cell r="A17076" t="str">
            <v>15.037.0010-A</v>
          </cell>
          <cell r="B17076">
            <v>4.6900000000000004</v>
          </cell>
        </row>
        <row r="17077">
          <cell r="A17077" t="str">
            <v>15.037.0011-0</v>
          </cell>
          <cell r="B17077">
            <v>5.57</v>
          </cell>
        </row>
        <row r="17078">
          <cell r="A17078" t="str">
            <v>15.037.0011-A</v>
          </cell>
          <cell r="B17078">
            <v>5.26</v>
          </cell>
        </row>
        <row r="17079">
          <cell r="A17079" t="str">
            <v>15.037.0012-0</v>
          </cell>
          <cell r="B17079">
            <v>6.96</v>
          </cell>
        </row>
        <row r="17080">
          <cell r="A17080" t="str">
            <v>15.037.0012-A</v>
          </cell>
          <cell r="B17080">
            <v>6.6</v>
          </cell>
        </row>
        <row r="17081">
          <cell r="A17081" t="str">
            <v>15.037.0013-0</v>
          </cell>
          <cell r="B17081">
            <v>10.63</v>
          </cell>
        </row>
        <row r="17082">
          <cell r="A17082" t="str">
            <v>15.037.0013-A</v>
          </cell>
          <cell r="B17082">
            <v>10.220000000000001</v>
          </cell>
        </row>
        <row r="17083">
          <cell r="A17083" t="str">
            <v>15.037.0014-0</v>
          </cell>
          <cell r="B17083">
            <v>13.62</v>
          </cell>
        </row>
        <row r="17084">
          <cell r="A17084" t="str">
            <v>15.037.0014-A</v>
          </cell>
          <cell r="B17084">
            <v>13.16</v>
          </cell>
        </row>
        <row r="17085">
          <cell r="A17085" t="str">
            <v>15.037.0015-0</v>
          </cell>
          <cell r="B17085">
            <v>15.38</v>
          </cell>
        </row>
        <row r="17086">
          <cell r="A17086" t="str">
            <v>15.037.0015-A</v>
          </cell>
          <cell r="B17086">
            <v>14.81</v>
          </cell>
        </row>
        <row r="17087">
          <cell r="A17087" t="str">
            <v>15.037.0016-0</v>
          </cell>
          <cell r="B17087">
            <v>28.81</v>
          </cell>
        </row>
        <row r="17088">
          <cell r="A17088" t="str">
            <v>15.037.0016-A</v>
          </cell>
          <cell r="B17088">
            <v>28.14</v>
          </cell>
        </row>
        <row r="17089">
          <cell r="A17089" t="str">
            <v>15.037.0017-0</v>
          </cell>
          <cell r="B17089">
            <v>35.6</v>
          </cell>
        </row>
        <row r="17090">
          <cell r="A17090" t="str">
            <v>15.037.0017-A</v>
          </cell>
          <cell r="B17090">
            <v>34.83</v>
          </cell>
        </row>
        <row r="17091">
          <cell r="A17091" t="str">
            <v>15.038.0001-0</v>
          </cell>
          <cell r="B17091">
            <v>5.86</v>
          </cell>
        </row>
        <row r="17092">
          <cell r="A17092" t="str">
            <v>15.038.0001-A</v>
          </cell>
          <cell r="B17092">
            <v>5.86</v>
          </cell>
        </row>
        <row r="17093">
          <cell r="A17093" t="str">
            <v>15.038.0002-0</v>
          </cell>
          <cell r="B17093">
            <v>8.0399999999999991</v>
          </cell>
        </row>
        <row r="17094">
          <cell r="A17094" t="str">
            <v>15.038.0002-A</v>
          </cell>
          <cell r="B17094">
            <v>8.0399999999999991</v>
          </cell>
        </row>
        <row r="17095">
          <cell r="A17095" t="str">
            <v>15.038.0003-0</v>
          </cell>
          <cell r="B17095">
            <v>10.77</v>
          </cell>
        </row>
        <row r="17096">
          <cell r="A17096" t="str">
            <v>15.038.0003-A</v>
          </cell>
          <cell r="B17096">
            <v>10.77</v>
          </cell>
        </row>
        <row r="17097">
          <cell r="A17097" t="str">
            <v>15.038.0004-0</v>
          </cell>
          <cell r="B17097">
            <v>15.27</v>
          </cell>
        </row>
        <row r="17098">
          <cell r="A17098" t="str">
            <v>15.038.0004-A</v>
          </cell>
          <cell r="B17098">
            <v>15.27</v>
          </cell>
        </row>
        <row r="17099">
          <cell r="A17099" t="str">
            <v>15.038.0005-0</v>
          </cell>
          <cell r="B17099">
            <v>18.25</v>
          </cell>
        </row>
        <row r="17100">
          <cell r="A17100" t="str">
            <v>15.038.0005-A</v>
          </cell>
          <cell r="B17100">
            <v>18.25</v>
          </cell>
        </row>
        <row r="17101">
          <cell r="A17101" t="str">
            <v>15.038.0006-0</v>
          </cell>
          <cell r="B17101">
            <v>22.16</v>
          </cell>
        </row>
        <row r="17102">
          <cell r="A17102" t="str">
            <v>15.038.0006-A</v>
          </cell>
          <cell r="B17102">
            <v>22.16</v>
          </cell>
        </row>
        <row r="17103">
          <cell r="A17103" t="str">
            <v>15.038.0010-0</v>
          </cell>
          <cell r="B17103">
            <v>0.37</v>
          </cell>
        </row>
        <row r="17104">
          <cell r="A17104" t="str">
            <v>15.038.0010-A</v>
          </cell>
          <cell r="B17104">
            <v>0.37</v>
          </cell>
        </row>
        <row r="17105">
          <cell r="A17105" t="str">
            <v>15.038.0011-0</v>
          </cell>
          <cell r="B17105">
            <v>1.91</v>
          </cell>
        </row>
        <row r="17106">
          <cell r="A17106" t="str">
            <v>15.038.0011-A</v>
          </cell>
          <cell r="B17106">
            <v>1.91</v>
          </cell>
        </row>
        <row r="17107">
          <cell r="A17107" t="str">
            <v>15.038.0012-0</v>
          </cell>
          <cell r="B17107">
            <v>1.94</v>
          </cell>
        </row>
        <row r="17108">
          <cell r="A17108" t="str">
            <v>15.038.0012-A</v>
          </cell>
          <cell r="B17108">
            <v>1.94</v>
          </cell>
        </row>
        <row r="17109">
          <cell r="A17109" t="str">
            <v>15.038.0013-0</v>
          </cell>
          <cell r="B17109">
            <v>2.97</v>
          </cell>
        </row>
        <row r="17110">
          <cell r="A17110" t="str">
            <v>15.038.0013-A</v>
          </cell>
          <cell r="B17110">
            <v>2.97</v>
          </cell>
        </row>
        <row r="17111">
          <cell r="A17111" t="str">
            <v>15.038.0014-0</v>
          </cell>
          <cell r="B17111">
            <v>3.06</v>
          </cell>
        </row>
        <row r="17112">
          <cell r="A17112" t="str">
            <v>15.038.0014-A</v>
          </cell>
          <cell r="B17112">
            <v>3.06</v>
          </cell>
        </row>
        <row r="17113">
          <cell r="A17113" t="str">
            <v>15.038.0015-0</v>
          </cell>
          <cell r="B17113">
            <v>3.89</v>
          </cell>
        </row>
        <row r="17114">
          <cell r="A17114" t="str">
            <v>15.038.0015-A</v>
          </cell>
          <cell r="B17114">
            <v>3.89</v>
          </cell>
        </row>
        <row r="17115">
          <cell r="A17115" t="str">
            <v>15.038.0016-0</v>
          </cell>
          <cell r="B17115">
            <v>4.1100000000000003</v>
          </cell>
        </row>
        <row r="17116">
          <cell r="A17116" t="str">
            <v>15.038.0016-A</v>
          </cell>
          <cell r="B17116">
            <v>4.1100000000000003</v>
          </cell>
        </row>
        <row r="17117">
          <cell r="A17117" t="str">
            <v>15.038.0017-0</v>
          </cell>
          <cell r="B17117">
            <v>3.9</v>
          </cell>
        </row>
        <row r="17118">
          <cell r="A17118" t="str">
            <v>15.038.0017-A</v>
          </cell>
          <cell r="B17118">
            <v>3.9</v>
          </cell>
        </row>
        <row r="17119">
          <cell r="A17119" t="str">
            <v>15.038.0018-0</v>
          </cell>
          <cell r="B17119">
            <v>8.08</v>
          </cell>
        </row>
        <row r="17120">
          <cell r="A17120" t="str">
            <v>15.038.0018-A</v>
          </cell>
          <cell r="B17120">
            <v>8.08</v>
          </cell>
        </row>
        <row r="17121">
          <cell r="A17121" t="str">
            <v>15.038.0019-0</v>
          </cell>
          <cell r="B17121">
            <v>10.16</v>
          </cell>
        </row>
        <row r="17122">
          <cell r="A17122" t="str">
            <v>15.038.0019-A</v>
          </cell>
          <cell r="B17122">
            <v>10.16</v>
          </cell>
        </row>
        <row r="17123">
          <cell r="A17123" t="str">
            <v>15.038.0020-0</v>
          </cell>
          <cell r="B17123">
            <v>9.57</v>
          </cell>
        </row>
        <row r="17124">
          <cell r="A17124" t="str">
            <v>15.038.0020-A</v>
          </cell>
          <cell r="B17124">
            <v>9.57</v>
          </cell>
        </row>
        <row r="17125">
          <cell r="A17125" t="str">
            <v>15.038.0030-0</v>
          </cell>
          <cell r="B17125">
            <v>0.63</v>
          </cell>
        </row>
        <row r="17126">
          <cell r="A17126" t="str">
            <v>15.038.0030-A</v>
          </cell>
          <cell r="B17126">
            <v>0.63</v>
          </cell>
        </row>
        <row r="17127">
          <cell r="A17127" t="str">
            <v>15.038.0031-0</v>
          </cell>
          <cell r="B17127">
            <v>1.1499999999999999</v>
          </cell>
        </row>
        <row r="17128">
          <cell r="A17128" t="str">
            <v>15.038.0031-A</v>
          </cell>
          <cell r="B17128">
            <v>1.1499999999999999</v>
          </cell>
        </row>
        <row r="17129">
          <cell r="A17129" t="str">
            <v>15.038.0032-0</v>
          </cell>
          <cell r="B17129">
            <v>1.68</v>
          </cell>
        </row>
        <row r="17130">
          <cell r="A17130" t="str">
            <v>15.038.0032-A</v>
          </cell>
          <cell r="B17130">
            <v>1.68</v>
          </cell>
        </row>
        <row r="17131">
          <cell r="A17131" t="str">
            <v>15.038.0033-0</v>
          </cell>
          <cell r="B17131">
            <v>4.96</v>
          </cell>
        </row>
        <row r="17132">
          <cell r="A17132" t="str">
            <v>15.038.0033-A</v>
          </cell>
          <cell r="B17132">
            <v>4.96</v>
          </cell>
        </row>
        <row r="17133">
          <cell r="A17133" t="str">
            <v>15.038.0034-0</v>
          </cell>
          <cell r="B17133">
            <v>6.43</v>
          </cell>
        </row>
        <row r="17134">
          <cell r="A17134" t="str">
            <v>15.038.0034-A</v>
          </cell>
          <cell r="B17134">
            <v>6.43</v>
          </cell>
        </row>
        <row r="17135">
          <cell r="A17135" t="str">
            <v>15.038.0035-0</v>
          </cell>
          <cell r="B17135">
            <v>12.46</v>
          </cell>
        </row>
        <row r="17136">
          <cell r="A17136" t="str">
            <v>15.038.0035-A</v>
          </cell>
          <cell r="B17136">
            <v>12.46</v>
          </cell>
        </row>
        <row r="17137">
          <cell r="A17137" t="str">
            <v>15.038.0036-0</v>
          </cell>
          <cell r="B17137">
            <v>16.28</v>
          </cell>
        </row>
        <row r="17138">
          <cell r="A17138" t="str">
            <v>15.038.0036-A</v>
          </cell>
          <cell r="B17138">
            <v>16.28</v>
          </cell>
        </row>
        <row r="17139">
          <cell r="A17139" t="str">
            <v>15.038.0037-0</v>
          </cell>
          <cell r="B17139">
            <v>44.83</v>
          </cell>
        </row>
        <row r="17140">
          <cell r="A17140" t="str">
            <v>15.038.0037-A</v>
          </cell>
          <cell r="B17140">
            <v>44.83</v>
          </cell>
        </row>
        <row r="17141">
          <cell r="A17141" t="str">
            <v>15.038.0040-0</v>
          </cell>
          <cell r="B17141">
            <v>1.99</v>
          </cell>
        </row>
        <row r="17142">
          <cell r="A17142" t="str">
            <v>15.038.0040-A</v>
          </cell>
          <cell r="B17142">
            <v>1.99</v>
          </cell>
        </row>
        <row r="17143">
          <cell r="A17143" t="str">
            <v>15.038.0041-0</v>
          </cell>
          <cell r="B17143">
            <v>2.37</v>
          </cell>
        </row>
        <row r="17144">
          <cell r="A17144" t="str">
            <v>15.038.0041-A</v>
          </cell>
          <cell r="B17144">
            <v>2.37</v>
          </cell>
        </row>
        <row r="17145">
          <cell r="A17145" t="str">
            <v>15.038.0042-0</v>
          </cell>
          <cell r="B17145">
            <v>4.21</v>
          </cell>
        </row>
        <row r="17146">
          <cell r="A17146" t="str">
            <v>15.038.0042-A</v>
          </cell>
          <cell r="B17146">
            <v>4.21</v>
          </cell>
        </row>
        <row r="17147">
          <cell r="A17147" t="str">
            <v>15.038.0043-0</v>
          </cell>
          <cell r="B17147">
            <v>10.56</v>
          </cell>
        </row>
        <row r="17148">
          <cell r="A17148" t="str">
            <v>15.038.0043-A</v>
          </cell>
          <cell r="B17148">
            <v>10.56</v>
          </cell>
        </row>
        <row r="17149">
          <cell r="A17149" t="str">
            <v>15.038.0044-0</v>
          </cell>
          <cell r="B17149">
            <v>13.34</v>
          </cell>
        </row>
        <row r="17150">
          <cell r="A17150" t="str">
            <v>15.038.0044-A</v>
          </cell>
          <cell r="B17150">
            <v>13.34</v>
          </cell>
        </row>
        <row r="17151">
          <cell r="A17151" t="str">
            <v>15.038.0045-0</v>
          </cell>
          <cell r="B17151">
            <v>19.96</v>
          </cell>
        </row>
        <row r="17152">
          <cell r="A17152" t="str">
            <v>15.038.0045-A</v>
          </cell>
          <cell r="B17152">
            <v>19.96</v>
          </cell>
        </row>
        <row r="17153">
          <cell r="A17153" t="str">
            <v>15.038.0050-0</v>
          </cell>
          <cell r="B17153">
            <v>2.77</v>
          </cell>
        </row>
        <row r="17154">
          <cell r="A17154" t="str">
            <v>15.038.0050-A</v>
          </cell>
          <cell r="B17154">
            <v>2.77</v>
          </cell>
        </row>
        <row r="17155">
          <cell r="A17155" t="str">
            <v>15.038.0051-0</v>
          </cell>
          <cell r="B17155">
            <v>4.7699999999999996</v>
          </cell>
        </row>
        <row r="17156">
          <cell r="A17156" t="str">
            <v>15.038.0051-A</v>
          </cell>
          <cell r="B17156">
            <v>4.7699999999999996</v>
          </cell>
        </row>
        <row r="17157">
          <cell r="A17157" t="str">
            <v>15.038.0052-0</v>
          </cell>
          <cell r="B17157">
            <v>5.2</v>
          </cell>
        </row>
        <row r="17158">
          <cell r="A17158" t="str">
            <v>15.038.0052-A</v>
          </cell>
          <cell r="B17158">
            <v>5.2</v>
          </cell>
        </row>
        <row r="17159">
          <cell r="A17159" t="str">
            <v>15.038.0053-0</v>
          </cell>
          <cell r="B17159">
            <v>6.16</v>
          </cell>
        </row>
        <row r="17160">
          <cell r="A17160" t="str">
            <v>15.038.0053-A</v>
          </cell>
          <cell r="B17160">
            <v>6.16</v>
          </cell>
        </row>
        <row r="17161">
          <cell r="A17161" t="str">
            <v>15.038.0054-0</v>
          </cell>
          <cell r="B17161">
            <v>7.66</v>
          </cell>
        </row>
        <row r="17162">
          <cell r="A17162" t="str">
            <v>15.038.0054-A</v>
          </cell>
          <cell r="B17162">
            <v>7.66</v>
          </cell>
        </row>
        <row r="17163">
          <cell r="A17163" t="str">
            <v>15.038.0055-0</v>
          </cell>
          <cell r="B17163">
            <v>9.84</v>
          </cell>
        </row>
        <row r="17164">
          <cell r="A17164" t="str">
            <v>15.038.0055-A</v>
          </cell>
          <cell r="B17164">
            <v>9.84</v>
          </cell>
        </row>
        <row r="17165">
          <cell r="A17165" t="str">
            <v>15.038.0056-0</v>
          </cell>
          <cell r="B17165">
            <v>57.32</v>
          </cell>
        </row>
        <row r="17166">
          <cell r="A17166" t="str">
            <v>15.038.0056-A</v>
          </cell>
          <cell r="B17166">
            <v>57.32</v>
          </cell>
        </row>
        <row r="17167">
          <cell r="A17167" t="str">
            <v>15.038.0057-0</v>
          </cell>
          <cell r="B17167">
            <v>64.81</v>
          </cell>
        </row>
        <row r="17168">
          <cell r="A17168" t="str">
            <v>15.038.0057-A</v>
          </cell>
          <cell r="B17168">
            <v>64.81</v>
          </cell>
        </row>
        <row r="17169">
          <cell r="A17169" t="str">
            <v>15.038.0058-0</v>
          </cell>
          <cell r="B17169">
            <v>132.5</v>
          </cell>
        </row>
        <row r="17170">
          <cell r="A17170" t="str">
            <v>15.038.0058-A</v>
          </cell>
          <cell r="B17170">
            <v>132.5</v>
          </cell>
        </row>
        <row r="17171">
          <cell r="A17171" t="str">
            <v>15.038.0060-0</v>
          </cell>
          <cell r="B17171">
            <v>2.0499999999999998</v>
          </cell>
        </row>
        <row r="17172">
          <cell r="A17172" t="str">
            <v>15.038.0060-A</v>
          </cell>
          <cell r="B17172">
            <v>2.0499999999999998</v>
          </cell>
        </row>
        <row r="17173">
          <cell r="A17173" t="str">
            <v>15.038.0061-0</v>
          </cell>
          <cell r="B17173">
            <v>2.57</v>
          </cell>
        </row>
        <row r="17174">
          <cell r="A17174" t="str">
            <v>15.038.0061-A</v>
          </cell>
          <cell r="B17174">
            <v>2.57</v>
          </cell>
        </row>
        <row r="17175">
          <cell r="A17175" t="str">
            <v>15.038.0062-0</v>
          </cell>
          <cell r="B17175">
            <v>6.76</v>
          </cell>
        </row>
        <row r="17176">
          <cell r="A17176" t="str">
            <v>15.038.0062-A</v>
          </cell>
          <cell r="B17176">
            <v>6.76</v>
          </cell>
        </row>
        <row r="17177">
          <cell r="A17177" t="str">
            <v>15.038.0063-0</v>
          </cell>
          <cell r="B17177">
            <v>8.1199999999999992</v>
          </cell>
        </row>
        <row r="17178">
          <cell r="A17178" t="str">
            <v>15.038.0063-A</v>
          </cell>
          <cell r="B17178">
            <v>8.1199999999999992</v>
          </cell>
        </row>
        <row r="17179">
          <cell r="A17179" t="str">
            <v>15.038.0064-0</v>
          </cell>
          <cell r="B17179">
            <v>11.45</v>
          </cell>
        </row>
        <row r="17180">
          <cell r="A17180" t="str">
            <v>15.038.0064-A</v>
          </cell>
          <cell r="B17180">
            <v>11.45</v>
          </cell>
        </row>
        <row r="17181">
          <cell r="A17181" t="str">
            <v>15.038.0065-0</v>
          </cell>
          <cell r="B17181">
            <v>20.36</v>
          </cell>
        </row>
        <row r="17182">
          <cell r="A17182" t="str">
            <v>15.038.0065-A</v>
          </cell>
          <cell r="B17182">
            <v>20.36</v>
          </cell>
        </row>
        <row r="17183">
          <cell r="A17183" t="str">
            <v>15.038.0070-0</v>
          </cell>
          <cell r="B17183">
            <v>1.27</v>
          </cell>
        </row>
        <row r="17184">
          <cell r="A17184" t="str">
            <v>15.038.0070-A</v>
          </cell>
          <cell r="B17184">
            <v>1.27</v>
          </cell>
        </row>
        <row r="17185">
          <cell r="A17185" t="str">
            <v>15.038.0071-0</v>
          </cell>
          <cell r="B17185">
            <v>1.95</v>
          </cell>
        </row>
        <row r="17186">
          <cell r="A17186" t="str">
            <v>15.038.0071-A</v>
          </cell>
          <cell r="B17186">
            <v>1.95</v>
          </cell>
        </row>
        <row r="17187">
          <cell r="A17187" t="str">
            <v>15.038.0072-0</v>
          </cell>
          <cell r="B17187">
            <v>3.41</v>
          </cell>
        </row>
        <row r="17188">
          <cell r="A17188" t="str">
            <v>15.038.0072-A</v>
          </cell>
          <cell r="B17188">
            <v>3.41</v>
          </cell>
        </row>
        <row r="17189">
          <cell r="A17189" t="str">
            <v>15.038.0073-0</v>
          </cell>
          <cell r="B17189">
            <v>5.88</v>
          </cell>
        </row>
        <row r="17190">
          <cell r="A17190" t="str">
            <v>15.038.0073-A</v>
          </cell>
          <cell r="B17190">
            <v>5.88</v>
          </cell>
        </row>
        <row r="17191">
          <cell r="A17191" t="str">
            <v>15.038.0074-0</v>
          </cell>
          <cell r="B17191">
            <v>6.29</v>
          </cell>
        </row>
        <row r="17192">
          <cell r="A17192" t="str">
            <v>15.038.0074-A</v>
          </cell>
          <cell r="B17192">
            <v>6.29</v>
          </cell>
        </row>
        <row r="17193">
          <cell r="A17193" t="str">
            <v>15.038.0075-0</v>
          </cell>
          <cell r="B17193">
            <v>12.9</v>
          </cell>
        </row>
        <row r="17194">
          <cell r="A17194" t="str">
            <v>15.038.0075-A</v>
          </cell>
          <cell r="B17194">
            <v>12.9</v>
          </cell>
        </row>
        <row r="17195">
          <cell r="A17195" t="str">
            <v>15.038.0080-0</v>
          </cell>
          <cell r="B17195">
            <v>2.0499999999999998</v>
          </cell>
        </row>
        <row r="17196">
          <cell r="A17196" t="str">
            <v>15.038.0080-A</v>
          </cell>
          <cell r="B17196">
            <v>2.0499999999999998</v>
          </cell>
        </row>
        <row r="17197">
          <cell r="A17197" t="str">
            <v>15.038.0081-0</v>
          </cell>
          <cell r="B17197">
            <v>3.32</v>
          </cell>
        </row>
        <row r="17198">
          <cell r="A17198" t="str">
            <v>15.038.0081-A</v>
          </cell>
          <cell r="B17198">
            <v>3.32</v>
          </cell>
        </row>
        <row r="17199">
          <cell r="A17199" t="str">
            <v>15.038.0085-0</v>
          </cell>
          <cell r="B17199">
            <v>3.89</v>
          </cell>
        </row>
        <row r="17200">
          <cell r="A17200" t="str">
            <v>15.038.0085-A</v>
          </cell>
          <cell r="B17200">
            <v>3.89</v>
          </cell>
        </row>
        <row r="17201">
          <cell r="A17201" t="str">
            <v>15.038.0086-0</v>
          </cell>
          <cell r="B17201">
            <v>4.51</v>
          </cell>
        </row>
        <row r="17202">
          <cell r="A17202" t="str">
            <v>15.038.0086-A</v>
          </cell>
          <cell r="B17202">
            <v>4.51</v>
          </cell>
        </row>
        <row r="17203">
          <cell r="A17203" t="str">
            <v>15.038.0087-0</v>
          </cell>
          <cell r="B17203">
            <v>6.11</v>
          </cell>
        </row>
        <row r="17204">
          <cell r="A17204" t="str">
            <v>15.038.0087-A</v>
          </cell>
          <cell r="B17204">
            <v>6.11</v>
          </cell>
        </row>
        <row r="17205">
          <cell r="A17205" t="str">
            <v>15.038.0088-0</v>
          </cell>
          <cell r="B17205">
            <v>7.59</v>
          </cell>
        </row>
        <row r="17206">
          <cell r="A17206" t="str">
            <v>15.038.0088-A</v>
          </cell>
          <cell r="B17206">
            <v>7.59</v>
          </cell>
        </row>
        <row r="17207">
          <cell r="A17207" t="str">
            <v>15.038.0089-0</v>
          </cell>
          <cell r="B17207">
            <v>7.7</v>
          </cell>
        </row>
        <row r="17208">
          <cell r="A17208" t="str">
            <v>15.038.0089-A</v>
          </cell>
          <cell r="B17208">
            <v>7.7</v>
          </cell>
        </row>
        <row r="17209">
          <cell r="A17209" t="str">
            <v>15.038.0090-0</v>
          </cell>
          <cell r="B17209">
            <v>8.08</v>
          </cell>
        </row>
        <row r="17210">
          <cell r="A17210" t="str">
            <v>15.038.0090-A</v>
          </cell>
          <cell r="B17210">
            <v>8.08</v>
          </cell>
        </row>
        <row r="17211">
          <cell r="A17211" t="str">
            <v>15.038.0100-0</v>
          </cell>
          <cell r="B17211">
            <v>0.74</v>
          </cell>
        </row>
        <row r="17212">
          <cell r="A17212" t="str">
            <v>15.038.0100-A</v>
          </cell>
          <cell r="B17212">
            <v>0.74</v>
          </cell>
        </row>
        <row r="17213">
          <cell r="A17213" t="str">
            <v>15.038.0101-0</v>
          </cell>
          <cell r="B17213">
            <v>1.18</v>
          </cell>
        </row>
        <row r="17214">
          <cell r="A17214" t="str">
            <v>15.038.0101-A</v>
          </cell>
          <cell r="B17214">
            <v>1.18</v>
          </cell>
        </row>
        <row r="17215">
          <cell r="A17215" t="str">
            <v>15.038.0102-0</v>
          </cell>
          <cell r="B17215">
            <v>1.93</v>
          </cell>
        </row>
        <row r="17216">
          <cell r="A17216" t="str">
            <v>15.038.0102-A</v>
          </cell>
          <cell r="B17216">
            <v>1.93</v>
          </cell>
        </row>
        <row r="17217">
          <cell r="A17217" t="str">
            <v>15.038.0103-0</v>
          </cell>
          <cell r="B17217">
            <v>3.51</v>
          </cell>
        </row>
        <row r="17218">
          <cell r="A17218" t="str">
            <v>15.038.0103-A</v>
          </cell>
          <cell r="B17218">
            <v>3.51</v>
          </cell>
        </row>
        <row r="17219">
          <cell r="A17219" t="str">
            <v>15.038.0104-0</v>
          </cell>
          <cell r="B17219">
            <v>3.83</v>
          </cell>
        </row>
        <row r="17220">
          <cell r="A17220" t="str">
            <v>15.038.0104-A</v>
          </cell>
          <cell r="B17220">
            <v>3.83</v>
          </cell>
        </row>
        <row r="17221">
          <cell r="A17221" t="str">
            <v>15.038.0105-0</v>
          </cell>
          <cell r="B17221">
            <v>7.75</v>
          </cell>
        </row>
        <row r="17222">
          <cell r="A17222" t="str">
            <v>15.038.0105-A</v>
          </cell>
          <cell r="B17222">
            <v>7.75</v>
          </cell>
        </row>
        <row r="17223">
          <cell r="A17223" t="str">
            <v>15.038.0106-0</v>
          </cell>
          <cell r="B17223">
            <v>12.17</v>
          </cell>
        </row>
        <row r="17224">
          <cell r="A17224" t="str">
            <v>15.038.0106-A</v>
          </cell>
          <cell r="B17224">
            <v>12.17</v>
          </cell>
        </row>
        <row r="17225">
          <cell r="A17225" t="str">
            <v>15.038.0107-0</v>
          </cell>
          <cell r="B17225">
            <v>17.5</v>
          </cell>
        </row>
        <row r="17226">
          <cell r="A17226" t="str">
            <v>15.038.0107-A</v>
          </cell>
          <cell r="B17226">
            <v>17.5</v>
          </cell>
        </row>
        <row r="17227">
          <cell r="A17227" t="str">
            <v>15.038.0108-0</v>
          </cell>
          <cell r="B17227">
            <v>31.18</v>
          </cell>
        </row>
        <row r="17228">
          <cell r="A17228" t="str">
            <v>15.038.0108-A</v>
          </cell>
          <cell r="B17228">
            <v>31.18</v>
          </cell>
        </row>
        <row r="17229">
          <cell r="A17229" t="str">
            <v>15.038.0115-0</v>
          </cell>
          <cell r="B17229">
            <v>1.79</v>
          </cell>
        </row>
        <row r="17230">
          <cell r="A17230" t="str">
            <v>15.038.0115-A</v>
          </cell>
          <cell r="B17230">
            <v>1.79</v>
          </cell>
        </row>
        <row r="17231">
          <cell r="A17231" t="str">
            <v>15.038.0116-0</v>
          </cell>
          <cell r="B17231">
            <v>2.31</v>
          </cell>
        </row>
        <row r="17232">
          <cell r="A17232" t="str">
            <v>15.038.0116-A</v>
          </cell>
          <cell r="B17232">
            <v>2.31</v>
          </cell>
        </row>
        <row r="17233">
          <cell r="A17233" t="str">
            <v>15.038.0120-0</v>
          </cell>
          <cell r="B17233">
            <v>7.35</v>
          </cell>
        </row>
        <row r="17234">
          <cell r="A17234" t="str">
            <v>15.038.0120-A</v>
          </cell>
          <cell r="B17234">
            <v>7.35</v>
          </cell>
        </row>
        <row r="17235">
          <cell r="A17235" t="str">
            <v>15.038.0121-0</v>
          </cell>
          <cell r="B17235">
            <v>7.84</v>
          </cell>
        </row>
        <row r="17236">
          <cell r="A17236" t="str">
            <v>15.038.0121-A</v>
          </cell>
          <cell r="B17236">
            <v>7.84</v>
          </cell>
        </row>
        <row r="17237">
          <cell r="A17237" t="str">
            <v>15.038.0122-0</v>
          </cell>
          <cell r="B17237">
            <v>20.36</v>
          </cell>
        </row>
        <row r="17238">
          <cell r="A17238" t="str">
            <v>15.038.0122-A</v>
          </cell>
          <cell r="B17238">
            <v>20.36</v>
          </cell>
        </row>
        <row r="17239">
          <cell r="A17239" t="str">
            <v>15.038.0130-0</v>
          </cell>
          <cell r="B17239">
            <v>0.51</v>
          </cell>
        </row>
        <row r="17240">
          <cell r="A17240" t="str">
            <v>15.038.0130-A</v>
          </cell>
          <cell r="B17240">
            <v>0.51</v>
          </cell>
        </row>
        <row r="17241">
          <cell r="A17241" t="str">
            <v>15.038.0131-0</v>
          </cell>
          <cell r="B17241">
            <v>0.73</v>
          </cell>
        </row>
        <row r="17242">
          <cell r="A17242" t="str">
            <v>15.038.0131-A</v>
          </cell>
          <cell r="B17242">
            <v>0.73</v>
          </cell>
        </row>
        <row r="17243">
          <cell r="A17243" t="str">
            <v>15.038.0132-0</v>
          </cell>
          <cell r="B17243">
            <v>1.52</v>
          </cell>
        </row>
        <row r="17244">
          <cell r="A17244" t="str">
            <v>15.038.0132-A</v>
          </cell>
          <cell r="B17244">
            <v>1.52</v>
          </cell>
        </row>
        <row r="17245">
          <cell r="A17245" t="str">
            <v>15.038.0133-0</v>
          </cell>
          <cell r="B17245">
            <v>3.16</v>
          </cell>
        </row>
        <row r="17246">
          <cell r="A17246" t="str">
            <v>15.038.0133-A</v>
          </cell>
          <cell r="B17246">
            <v>3.16</v>
          </cell>
        </row>
        <row r="17247">
          <cell r="A17247" t="str">
            <v>15.038.0134-0</v>
          </cell>
          <cell r="B17247">
            <v>4.8</v>
          </cell>
        </row>
        <row r="17248">
          <cell r="A17248" t="str">
            <v>15.038.0134-A</v>
          </cell>
          <cell r="B17248">
            <v>4.8</v>
          </cell>
        </row>
        <row r="17249">
          <cell r="A17249" t="str">
            <v>15.038.0135-0</v>
          </cell>
          <cell r="B17249">
            <v>6.83</v>
          </cell>
        </row>
        <row r="17250">
          <cell r="A17250" t="str">
            <v>15.038.0135-A</v>
          </cell>
          <cell r="B17250">
            <v>6.83</v>
          </cell>
        </row>
        <row r="17251">
          <cell r="A17251" t="str">
            <v>15.038.0140-0</v>
          </cell>
          <cell r="B17251">
            <v>0.28000000000000003</v>
          </cell>
        </row>
        <row r="17252">
          <cell r="A17252" t="str">
            <v>15.038.0140-A</v>
          </cell>
          <cell r="B17252">
            <v>0.28000000000000003</v>
          </cell>
        </row>
        <row r="17253">
          <cell r="A17253" t="str">
            <v>15.038.0141-0</v>
          </cell>
          <cell r="B17253">
            <v>0.43</v>
          </cell>
        </row>
        <row r="17254">
          <cell r="A17254" t="str">
            <v>15.038.0141-A</v>
          </cell>
          <cell r="B17254">
            <v>0.43</v>
          </cell>
        </row>
        <row r="17255">
          <cell r="A17255" t="str">
            <v>15.038.0142-0</v>
          </cell>
          <cell r="B17255">
            <v>1.2</v>
          </cell>
        </row>
        <row r="17256">
          <cell r="A17256" t="str">
            <v>15.038.0142-A</v>
          </cell>
          <cell r="B17256">
            <v>1.2</v>
          </cell>
        </row>
        <row r="17257">
          <cell r="A17257" t="str">
            <v>15.038.0143-0</v>
          </cell>
          <cell r="B17257">
            <v>1.33</v>
          </cell>
        </row>
        <row r="17258">
          <cell r="A17258" t="str">
            <v>15.038.0143-A</v>
          </cell>
          <cell r="B17258">
            <v>1.33</v>
          </cell>
        </row>
        <row r="17259">
          <cell r="A17259" t="str">
            <v>15.038.0144-0</v>
          </cell>
          <cell r="B17259">
            <v>3.37</v>
          </cell>
        </row>
        <row r="17260">
          <cell r="A17260" t="str">
            <v>15.038.0144-A</v>
          </cell>
          <cell r="B17260">
            <v>3.37</v>
          </cell>
        </row>
        <row r="17261">
          <cell r="A17261" t="str">
            <v>15.038.0145-0</v>
          </cell>
          <cell r="B17261">
            <v>5.08</v>
          </cell>
        </row>
        <row r="17262">
          <cell r="A17262" t="str">
            <v>15.038.0145-A</v>
          </cell>
          <cell r="B17262">
            <v>5.08</v>
          </cell>
        </row>
        <row r="17263">
          <cell r="A17263" t="str">
            <v>15.038.0150-0</v>
          </cell>
          <cell r="B17263">
            <v>1.52</v>
          </cell>
        </row>
        <row r="17264">
          <cell r="A17264" t="str">
            <v>15.038.0150-A</v>
          </cell>
          <cell r="B17264">
            <v>1.52</v>
          </cell>
        </row>
        <row r="17265">
          <cell r="A17265" t="str">
            <v>15.038.0151-0</v>
          </cell>
          <cell r="B17265">
            <v>2.11</v>
          </cell>
        </row>
        <row r="17266">
          <cell r="A17266" t="str">
            <v>15.038.0151-A</v>
          </cell>
          <cell r="B17266">
            <v>2.11</v>
          </cell>
        </row>
        <row r="17267">
          <cell r="A17267" t="str">
            <v>15.038.0152-0</v>
          </cell>
          <cell r="B17267">
            <v>5.79</v>
          </cell>
        </row>
        <row r="17268">
          <cell r="A17268" t="str">
            <v>15.038.0152-A</v>
          </cell>
          <cell r="B17268">
            <v>5.79</v>
          </cell>
        </row>
        <row r="17269">
          <cell r="A17269" t="str">
            <v>15.038.0153-0</v>
          </cell>
          <cell r="B17269">
            <v>11.42</v>
          </cell>
        </row>
        <row r="17270">
          <cell r="A17270" t="str">
            <v>15.038.0153-A</v>
          </cell>
          <cell r="B17270">
            <v>11.42</v>
          </cell>
        </row>
        <row r="17271">
          <cell r="A17271" t="str">
            <v>15.038.0154-0</v>
          </cell>
          <cell r="B17271">
            <v>11.89</v>
          </cell>
        </row>
        <row r="17272">
          <cell r="A17272" t="str">
            <v>15.038.0154-A</v>
          </cell>
          <cell r="B17272">
            <v>11.89</v>
          </cell>
        </row>
        <row r="17273">
          <cell r="A17273" t="str">
            <v>15.038.0155-0</v>
          </cell>
          <cell r="B17273">
            <v>25.83</v>
          </cell>
        </row>
        <row r="17274">
          <cell r="A17274" t="str">
            <v>15.038.0155-A</v>
          </cell>
          <cell r="B17274">
            <v>25.83</v>
          </cell>
        </row>
        <row r="17275">
          <cell r="A17275" t="str">
            <v>15.038.0160-0</v>
          </cell>
          <cell r="B17275">
            <v>3.44</v>
          </cell>
        </row>
        <row r="17276">
          <cell r="A17276" t="str">
            <v>15.038.0160-A</v>
          </cell>
          <cell r="B17276">
            <v>3.44</v>
          </cell>
        </row>
        <row r="17277">
          <cell r="A17277" t="str">
            <v>15.038.0161-0</v>
          </cell>
          <cell r="B17277">
            <v>6.19</v>
          </cell>
        </row>
        <row r="17278">
          <cell r="A17278" t="str">
            <v>15.038.0161-A</v>
          </cell>
          <cell r="B17278">
            <v>6.19</v>
          </cell>
        </row>
        <row r="17279">
          <cell r="A17279" t="str">
            <v>15.038.0162-0</v>
          </cell>
          <cell r="B17279">
            <v>11.56</v>
          </cell>
        </row>
        <row r="17280">
          <cell r="A17280" t="str">
            <v>15.038.0162-A</v>
          </cell>
          <cell r="B17280">
            <v>11.56</v>
          </cell>
        </row>
        <row r="17281">
          <cell r="A17281" t="str">
            <v>15.038.0165-0</v>
          </cell>
          <cell r="B17281">
            <v>6.15</v>
          </cell>
        </row>
        <row r="17282">
          <cell r="A17282" t="str">
            <v>15.038.0165-A</v>
          </cell>
          <cell r="B17282">
            <v>6.15</v>
          </cell>
        </row>
        <row r="17283">
          <cell r="A17283" t="str">
            <v>15.038.0166-0</v>
          </cell>
          <cell r="B17283">
            <v>11.92</v>
          </cell>
        </row>
        <row r="17284">
          <cell r="A17284" t="str">
            <v>15.038.0166-A</v>
          </cell>
          <cell r="B17284">
            <v>11.92</v>
          </cell>
        </row>
        <row r="17285">
          <cell r="A17285" t="str">
            <v>15.038.0170-0</v>
          </cell>
          <cell r="B17285">
            <v>3.31</v>
          </cell>
        </row>
        <row r="17286">
          <cell r="A17286" t="str">
            <v>15.038.0170-A</v>
          </cell>
          <cell r="B17286">
            <v>3.31</v>
          </cell>
        </row>
        <row r="17287">
          <cell r="A17287" t="str">
            <v>15.038.0171-0</v>
          </cell>
          <cell r="B17287">
            <v>5.95</v>
          </cell>
        </row>
        <row r="17288">
          <cell r="A17288" t="str">
            <v>15.038.0171-A</v>
          </cell>
          <cell r="B17288">
            <v>5.95</v>
          </cell>
        </row>
        <row r="17289">
          <cell r="A17289" t="str">
            <v>15.038.0172-0</v>
          </cell>
          <cell r="B17289">
            <v>10.64</v>
          </cell>
        </row>
        <row r="17290">
          <cell r="A17290" t="str">
            <v>15.038.0172-A</v>
          </cell>
          <cell r="B17290">
            <v>10.64</v>
          </cell>
        </row>
        <row r="17291">
          <cell r="A17291" t="str">
            <v>15.038.0173-0</v>
          </cell>
          <cell r="B17291">
            <v>12.45</v>
          </cell>
        </row>
        <row r="17292">
          <cell r="A17292" t="str">
            <v>15.038.0173-A</v>
          </cell>
          <cell r="B17292">
            <v>12.45</v>
          </cell>
        </row>
        <row r="17293">
          <cell r="A17293" t="str">
            <v>15.038.0174-0</v>
          </cell>
          <cell r="B17293">
            <v>19.96</v>
          </cell>
        </row>
        <row r="17294">
          <cell r="A17294" t="str">
            <v>15.038.0174-A</v>
          </cell>
          <cell r="B17294">
            <v>19.96</v>
          </cell>
        </row>
        <row r="17295">
          <cell r="A17295" t="str">
            <v>15.038.0175-0</v>
          </cell>
          <cell r="B17295">
            <v>45.45</v>
          </cell>
        </row>
        <row r="17296">
          <cell r="A17296" t="str">
            <v>15.038.0175-A</v>
          </cell>
          <cell r="B17296">
            <v>45.45</v>
          </cell>
        </row>
        <row r="17297">
          <cell r="A17297" t="str">
            <v>15.038.0176-0</v>
          </cell>
          <cell r="B17297">
            <v>83.35</v>
          </cell>
        </row>
        <row r="17298">
          <cell r="A17298" t="str">
            <v>15.038.0176-A</v>
          </cell>
          <cell r="B17298">
            <v>83.35</v>
          </cell>
        </row>
        <row r="17299">
          <cell r="A17299" t="str">
            <v>15.038.0177-0</v>
          </cell>
          <cell r="B17299">
            <v>117.12</v>
          </cell>
        </row>
        <row r="17300">
          <cell r="A17300" t="str">
            <v>15.038.0177-A</v>
          </cell>
          <cell r="B17300">
            <v>117.12</v>
          </cell>
        </row>
        <row r="17301">
          <cell r="A17301" t="str">
            <v>15.038.0178-0</v>
          </cell>
          <cell r="B17301">
            <v>244.17</v>
          </cell>
        </row>
        <row r="17302">
          <cell r="A17302" t="str">
            <v>15.038.0178-A</v>
          </cell>
          <cell r="B17302">
            <v>244.17</v>
          </cell>
        </row>
        <row r="17303">
          <cell r="A17303" t="str">
            <v>15.038.0185-0</v>
          </cell>
          <cell r="B17303">
            <v>6.51</v>
          </cell>
        </row>
        <row r="17304">
          <cell r="A17304" t="str">
            <v>15.038.0185-A</v>
          </cell>
          <cell r="B17304">
            <v>6.51</v>
          </cell>
        </row>
        <row r="17305">
          <cell r="A17305" t="str">
            <v>15.038.0186-0</v>
          </cell>
          <cell r="B17305">
            <v>9.9499999999999993</v>
          </cell>
        </row>
        <row r="17306">
          <cell r="A17306" t="str">
            <v>15.038.0186-A</v>
          </cell>
          <cell r="B17306">
            <v>9.9499999999999993</v>
          </cell>
        </row>
        <row r="17307">
          <cell r="A17307" t="str">
            <v>15.038.0190-0</v>
          </cell>
          <cell r="B17307">
            <v>10.27</v>
          </cell>
        </row>
        <row r="17308">
          <cell r="A17308" t="str">
            <v>15.038.0190-A</v>
          </cell>
          <cell r="B17308">
            <v>10.27</v>
          </cell>
        </row>
        <row r="17309">
          <cell r="A17309" t="str">
            <v>15.038.0200-0</v>
          </cell>
          <cell r="B17309">
            <v>0.44</v>
          </cell>
        </row>
        <row r="17310">
          <cell r="A17310" t="str">
            <v>15.038.0200-A</v>
          </cell>
          <cell r="B17310">
            <v>0.44</v>
          </cell>
        </row>
        <row r="17311">
          <cell r="A17311" t="str">
            <v>15.038.0201-0</v>
          </cell>
          <cell r="B17311">
            <v>0.49</v>
          </cell>
        </row>
        <row r="17312">
          <cell r="A17312" t="str">
            <v>15.038.0201-A</v>
          </cell>
          <cell r="B17312">
            <v>0.49</v>
          </cell>
        </row>
        <row r="17313">
          <cell r="A17313" t="str">
            <v>15.038.0202-0</v>
          </cell>
          <cell r="B17313">
            <v>1.0900000000000001</v>
          </cell>
        </row>
        <row r="17314">
          <cell r="A17314" t="str">
            <v>15.038.0202-A</v>
          </cell>
          <cell r="B17314">
            <v>1.0900000000000001</v>
          </cell>
        </row>
        <row r="17315">
          <cell r="A17315" t="str">
            <v>15.038.0203-0</v>
          </cell>
          <cell r="B17315">
            <v>2.15</v>
          </cell>
        </row>
        <row r="17316">
          <cell r="A17316" t="str">
            <v>15.038.0203-A</v>
          </cell>
          <cell r="B17316">
            <v>2.15</v>
          </cell>
        </row>
        <row r="17317">
          <cell r="A17317" t="str">
            <v>15.038.0204-0</v>
          </cell>
          <cell r="B17317">
            <v>4.34</v>
          </cell>
        </row>
        <row r="17318">
          <cell r="A17318" t="str">
            <v>15.038.0204-A</v>
          </cell>
          <cell r="B17318">
            <v>4.34</v>
          </cell>
        </row>
        <row r="17319">
          <cell r="A17319" t="str">
            <v>15.038.0205-0</v>
          </cell>
          <cell r="B17319">
            <v>4.97</v>
          </cell>
        </row>
        <row r="17320">
          <cell r="A17320" t="str">
            <v>15.038.0205-A</v>
          </cell>
          <cell r="B17320">
            <v>4.97</v>
          </cell>
        </row>
        <row r="17321">
          <cell r="A17321" t="str">
            <v>15.038.0206-0</v>
          </cell>
          <cell r="B17321">
            <v>2.57</v>
          </cell>
        </row>
        <row r="17322">
          <cell r="A17322" t="str">
            <v>15.038.0206-A</v>
          </cell>
          <cell r="B17322">
            <v>2.57</v>
          </cell>
        </row>
        <row r="17323">
          <cell r="A17323" t="str">
            <v>15.038.0207-0</v>
          </cell>
          <cell r="B17323">
            <v>7.1</v>
          </cell>
        </row>
        <row r="17324">
          <cell r="A17324" t="str">
            <v>15.038.0207-A</v>
          </cell>
          <cell r="B17324">
            <v>7.1</v>
          </cell>
        </row>
        <row r="17325">
          <cell r="A17325" t="str">
            <v>15.038.0208-0</v>
          </cell>
          <cell r="B17325">
            <v>10.81</v>
          </cell>
        </row>
        <row r="17326">
          <cell r="A17326" t="str">
            <v>15.038.0208-A</v>
          </cell>
          <cell r="B17326">
            <v>10.81</v>
          </cell>
        </row>
        <row r="17327">
          <cell r="A17327" t="str">
            <v>15.038.0209-0</v>
          </cell>
          <cell r="B17327">
            <v>17.760000000000002</v>
          </cell>
        </row>
        <row r="17328">
          <cell r="A17328" t="str">
            <v>15.038.0209-A</v>
          </cell>
          <cell r="B17328">
            <v>17.760000000000002</v>
          </cell>
        </row>
        <row r="17329">
          <cell r="A17329" t="str">
            <v>15.038.0210-0</v>
          </cell>
          <cell r="B17329">
            <v>28.27</v>
          </cell>
        </row>
        <row r="17330">
          <cell r="A17330" t="str">
            <v>15.038.0210-A</v>
          </cell>
          <cell r="B17330">
            <v>28.27</v>
          </cell>
        </row>
        <row r="17331">
          <cell r="A17331" t="str">
            <v>15.038.0215-0</v>
          </cell>
          <cell r="B17331">
            <v>5.46</v>
          </cell>
        </row>
        <row r="17332">
          <cell r="A17332" t="str">
            <v>15.038.0215-A</v>
          </cell>
          <cell r="B17332">
            <v>5.46</v>
          </cell>
        </row>
        <row r="17333">
          <cell r="A17333" t="str">
            <v>15.038.0216-0</v>
          </cell>
          <cell r="B17333">
            <v>8.9</v>
          </cell>
        </row>
        <row r="17334">
          <cell r="A17334" t="str">
            <v>15.038.0216-A</v>
          </cell>
          <cell r="B17334">
            <v>8.9</v>
          </cell>
        </row>
        <row r="17335">
          <cell r="A17335" t="str">
            <v>15.038.0217-0</v>
          </cell>
          <cell r="B17335">
            <v>10.01</v>
          </cell>
        </row>
        <row r="17336">
          <cell r="A17336" t="str">
            <v>15.038.0217-A</v>
          </cell>
          <cell r="B17336">
            <v>10.01</v>
          </cell>
        </row>
        <row r="17337">
          <cell r="A17337" t="str">
            <v>15.038.0218-0</v>
          </cell>
          <cell r="B17337">
            <v>10.97</v>
          </cell>
        </row>
        <row r="17338">
          <cell r="A17338" t="str">
            <v>15.038.0218-A</v>
          </cell>
          <cell r="B17338">
            <v>10.97</v>
          </cell>
        </row>
        <row r="17339">
          <cell r="A17339" t="str">
            <v>15.038.0219-0</v>
          </cell>
          <cell r="B17339">
            <v>17.82</v>
          </cell>
        </row>
        <row r="17340">
          <cell r="A17340" t="str">
            <v>15.038.0219-A</v>
          </cell>
          <cell r="B17340">
            <v>17.82</v>
          </cell>
        </row>
        <row r="17341">
          <cell r="A17341" t="str">
            <v>15.038.0220-0</v>
          </cell>
          <cell r="B17341">
            <v>108.29</v>
          </cell>
        </row>
        <row r="17342">
          <cell r="A17342" t="str">
            <v>15.038.0220-A</v>
          </cell>
          <cell r="B17342">
            <v>108.29</v>
          </cell>
        </row>
        <row r="17343">
          <cell r="A17343" t="str">
            <v>15.038.0221-0</v>
          </cell>
          <cell r="B17343">
            <v>151.19</v>
          </cell>
        </row>
        <row r="17344">
          <cell r="A17344" t="str">
            <v>15.038.0221-A</v>
          </cell>
          <cell r="B17344">
            <v>151.19</v>
          </cell>
        </row>
        <row r="17345">
          <cell r="A17345" t="str">
            <v>15.038.0222-0</v>
          </cell>
          <cell r="B17345">
            <v>204.56</v>
          </cell>
        </row>
        <row r="17346">
          <cell r="A17346" t="str">
            <v>15.038.0222-A</v>
          </cell>
          <cell r="B17346">
            <v>204.56</v>
          </cell>
        </row>
        <row r="17347">
          <cell r="A17347" t="str">
            <v>15.038.0230-0</v>
          </cell>
          <cell r="B17347">
            <v>10.73</v>
          </cell>
        </row>
        <row r="17348">
          <cell r="A17348" t="str">
            <v>15.038.0230-A</v>
          </cell>
          <cell r="B17348">
            <v>10.73</v>
          </cell>
        </row>
        <row r="17349">
          <cell r="A17349" t="str">
            <v>15.038.0231-0</v>
          </cell>
          <cell r="B17349">
            <v>12.18</v>
          </cell>
        </row>
        <row r="17350">
          <cell r="A17350" t="str">
            <v>15.038.0231-A</v>
          </cell>
          <cell r="B17350">
            <v>12.18</v>
          </cell>
        </row>
        <row r="17351">
          <cell r="A17351" t="str">
            <v>15.038.0232-0</v>
          </cell>
          <cell r="B17351">
            <v>17.39</v>
          </cell>
        </row>
        <row r="17352">
          <cell r="A17352" t="str">
            <v>15.038.0232-A</v>
          </cell>
          <cell r="B17352">
            <v>17.39</v>
          </cell>
        </row>
        <row r="17353">
          <cell r="A17353" t="str">
            <v>15.038.0233-0</v>
          </cell>
          <cell r="B17353">
            <v>20.63</v>
          </cell>
        </row>
        <row r="17354">
          <cell r="A17354" t="str">
            <v>15.038.0233-A</v>
          </cell>
          <cell r="B17354">
            <v>20.63</v>
          </cell>
        </row>
        <row r="17355">
          <cell r="A17355" t="str">
            <v>15.038.0234-0</v>
          </cell>
          <cell r="B17355">
            <v>31.2</v>
          </cell>
        </row>
        <row r="17356">
          <cell r="A17356" t="str">
            <v>15.038.0234-A</v>
          </cell>
          <cell r="B17356">
            <v>31.2</v>
          </cell>
        </row>
        <row r="17357">
          <cell r="A17357" t="str">
            <v>15.038.0235-0</v>
          </cell>
          <cell r="B17357">
            <v>137.04</v>
          </cell>
        </row>
        <row r="17358">
          <cell r="A17358" t="str">
            <v>15.038.0235-A</v>
          </cell>
          <cell r="B17358">
            <v>137.04</v>
          </cell>
        </row>
        <row r="17359">
          <cell r="A17359" t="str">
            <v>15.038.0236-0</v>
          </cell>
          <cell r="B17359">
            <v>160.44999999999999</v>
          </cell>
        </row>
        <row r="17360">
          <cell r="A17360" t="str">
            <v>15.038.0236-A</v>
          </cell>
          <cell r="B17360">
            <v>160.44999999999999</v>
          </cell>
        </row>
        <row r="17361">
          <cell r="A17361" t="str">
            <v>15.038.0237-0</v>
          </cell>
          <cell r="B17361">
            <v>229.69</v>
          </cell>
        </row>
        <row r="17362">
          <cell r="A17362" t="str">
            <v>15.038.0237-A</v>
          </cell>
          <cell r="B17362">
            <v>229.69</v>
          </cell>
        </row>
        <row r="17363">
          <cell r="A17363" t="str">
            <v>15.038.0240-0</v>
          </cell>
          <cell r="B17363">
            <v>6</v>
          </cell>
        </row>
        <row r="17364">
          <cell r="A17364" t="str">
            <v>15.038.0240-A</v>
          </cell>
          <cell r="B17364">
            <v>6</v>
          </cell>
        </row>
        <row r="17365">
          <cell r="A17365" t="str">
            <v>15.038.0241-0</v>
          </cell>
          <cell r="B17365">
            <v>7.37</v>
          </cell>
        </row>
        <row r="17366">
          <cell r="A17366" t="str">
            <v>15.038.0241-A</v>
          </cell>
          <cell r="B17366">
            <v>7.37</v>
          </cell>
        </row>
        <row r="17367">
          <cell r="A17367" t="str">
            <v>15.038.0242-0</v>
          </cell>
          <cell r="B17367">
            <v>12.11</v>
          </cell>
        </row>
        <row r="17368">
          <cell r="A17368" t="str">
            <v>15.038.0242-A</v>
          </cell>
          <cell r="B17368">
            <v>12.11</v>
          </cell>
        </row>
        <row r="17369">
          <cell r="A17369" t="str">
            <v>15.038.0243-0</v>
          </cell>
          <cell r="B17369">
            <v>18.43</v>
          </cell>
        </row>
        <row r="17370">
          <cell r="A17370" t="str">
            <v>15.038.0243-A</v>
          </cell>
          <cell r="B17370">
            <v>18.43</v>
          </cell>
        </row>
        <row r="17371">
          <cell r="A17371" t="str">
            <v>15.038.0244-0</v>
          </cell>
          <cell r="B17371">
            <v>18.739999999999998</v>
          </cell>
        </row>
        <row r="17372">
          <cell r="A17372" t="str">
            <v>15.038.0244-A</v>
          </cell>
          <cell r="B17372">
            <v>18.739999999999998</v>
          </cell>
        </row>
        <row r="17373">
          <cell r="A17373" t="str">
            <v>15.038.0245-0</v>
          </cell>
          <cell r="B17373">
            <v>30.39</v>
          </cell>
        </row>
        <row r="17374">
          <cell r="A17374" t="str">
            <v>15.038.0245-A</v>
          </cell>
          <cell r="B17374">
            <v>30.39</v>
          </cell>
        </row>
        <row r="17375">
          <cell r="A17375" t="str">
            <v>15.038.0250-0</v>
          </cell>
          <cell r="B17375">
            <v>0.3</v>
          </cell>
        </row>
        <row r="17376">
          <cell r="A17376" t="str">
            <v>15.038.0250-A</v>
          </cell>
          <cell r="B17376">
            <v>0.3</v>
          </cell>
        </row>
        <row r="17377">
          <cell r="A17377" t="str">
            <v>15.038.0251-0</v>
          </cell>
          <cell r="B17377">
            <v>0.53</v>
          </cell>
        </row>
        <row r="17378">
          <cell r="A17378" t="str">
            <v>15.038.0251-A</v>
          </cell>
          <cell r="B17378">
            <v>0.53</v>
          </cell>
        </row>
        <row r="17379">
          <cell r="A17379" t="str">
            <v>15.038.0252-0</v>
          </cell>
          <cell r="B17379">
            <v>1.17</v>
          </cell>
        </row>
        <row r="17380">
          <cell r="A17380" t="str">
            <v>15.038.0252-A</v>
          </cell>
          <cell r="B17380">
            <v>1.17</v>
          </cell>
        </row>
        <row r="17381">
          <cell r="A17381" t="str">
            <v>15.038.0253-0</v>
          </cell>
          <cell r="B17381">
            <v>1.99</v>
          </cell>
        </row>
        <row r="17382">
          <cell r="A17382" t="str">
            <v>15.038.0253-A</v>
          </cell>
          <cell r="B17382">
            <v>1.99</v>
          </cell>
        </row>
        <row r="17383">
          <cell r="A17383" t="str">
            <v>15.038.0254-0</v>
          </cell>
          <cell r="B17383">
            <v>3.35</v>
          </cell>
        </row>
        <row r="17384">
          <cell r="A17384" t="str">
            <v>15.038.0254-A</v>
          </cell>
          <cell r="B17384">
            <v>3.35</v>
          </cell>
        </row>
        <row r="17385">
          <cell r="A17385" t="str">
            <v>15.038.0255-0</v>
          </cell>
          <cell r="B17385">
            <v>3.35</v>
          </cell>
        </row>
        <row r="17386">
          <cell r="A17386" t="str">
            <v>15.038.0255-A</v>
          </cell>
          <cell r="B17386">
            <v>3.35</v>
          </cell>
        </row>
        <row r="17387">
          <cell r="A17387" t="str">
            <v>15.038.0256-0</v>
          </cell>
          <cell r="B17387">
            <v>8.08</v>
          </cell>
        </row>
        <row r="17388">
          <cell r="A17388" t="str">
            <v>15.038.0256-A</v>
          </cell>
          <cell r="B17388">
            <v>8.08</v>
          </cell>
        </row>
        <row r="17389">
          <cell r="A17389" t="str">
            <v>15.038.0257-0</v>
          </cell>
          <cell r="B17389">
            <v>46.27</v>
          </cell>
        </row>
        <row r="17390">
          <cell r="A17390" t="str">
            <v>15.038.0257-A</v>
          </cell>
          <cell r="B17390">
            <v>46.27</v>
          </cell>
        </row>
        <row r="17391">
          <cell r="A17391" t="str">
            <v>15.038.0260-0</v>
          </cell>
          <cell r="B17391">
            <v>1.45</v>
          </cell>
        </row>
        <row r="17392">
          <cell r="A17392" t="str">
            <v>15.038.0260-A</v>
          </cell>
          <cell r="B17392">
            <v>1.45</v>
          </cell>
        </row>
        <row r="17393">
          <cell r="A17393" t="str">
            <v>15.038.0261-0</v>
          </cell>
          <cell r="B17393">
            <v>2.13</v>
          </cell>
        </row>
        <row r="17394">
          <cell r="A17394" t="str">
            <v>15.038.0261-A</v>
          </cell>
          <cell r="B17394">
            <v>2.13</v>
          </cell>
        </row>
        <row r="17395">
          <cell r="A17395" t="str">
            <v>15.038.0262-0</v>
          </cell>
          <cell r="B17395">
            <v>2.2200000000000002</v>
          </cell>
        </row>
        <row r="17396">
          <cell r="A17396" t="str">
            <v>15.038.0262-A</v>
          </cell>
          <cell r="B17396">
            <v>2.2200000000000002</v>
          </cell>
        </row>
        <row r="17397">
          <cell r="A17397" t="str">
            <v>15.038.0263-0</v>
          </cell>
          <cell r="B17397">
            <v>2.62</v>
          </cell>
        </row>
        <row r="17398">
          <cell r="A17398" t="str">
            <v>15.038.0263-A</v>
          </cell>
          <cell r="B17398">
            <v>2.62</v>
          </cell>
        </row>
        <row r="17399">
          <cell r="A17399" t="str">
            <v>15.038.0264-0</v>
          </cell>
          <cell r="B17399">
            <v>2.4700000000000002</v>
          </cell>
        </row>
        <row r="17400">
          <cell r="A17400" t="str">
            <v>15.038.0264-A</v>
          </cell>
          <cell r="B17400">
            <v>2.4700000000000002</v>
          </cell>
        </row>
        <row r="17401">
          <cell r="A17401" t="str">
            <v>15.038.0265-0</v>
          </cell>
          <cell r="B17401">
            <v>3.13</v>
          </cell>
        </row>
        <row r="17402">
          <cell r="A17402" t="str">
            <v>15.038.0265-A</v>
          </cell>
          <cell r="B17402">
            <v>3.13</v>
          </cell>
        </row>
        <row r="17403">
          <cell r="A17403" t="str">
            <v>15.038.0266-0</v>
          </cell>
          <cell r="B17403">
            <v>5.47</v>
          </cell>
        </row>
        <row r="17404">
          <cell r="A17404" t="str">
            <v>15.038.0266-A</v>
          </cell>
          <cell r="B17404">
            <v>5.47</v>
          </cell>
        </row>
        <row r="17405">
          <cell r="A17405" t="str">
            <v>15.038.0267-0</v>
          </cell>
          <cell r="B17405">
            <v>6.46</v>
          </cell>
        </row>
        <row r="17406">
          <cell r="A17406" t="str">
            <v>15.038.0267-A</v>
          </cell>
          <cell r="B17406">
            <v>6.46</v>
          </cell>
        </row>
        <row r="17407">
          <cell r="A17407" t="str">
            <v>15.038.0268-0</v>
          </cell>
          <cell r="B17407">
            <v>7.29</v>
          </cell>
        </row>
        <row r="17408">
          <cell r="A17408" t="str">
            <v>15.038.0268-A</v>
          </cell>
          <cell r="B17408">
            <v>7.29</v>
          </cell>
        </row>
        <row r="17409">
          <cell r="A17409" t="str">
            <v>15.038.0269-0</v>
          </cell>
          <cell r="B17409">
            <v>8.6300000000000008</v>
          </cell>
        </row>
        <row r="17410">
          <cell r="A17410" t="str">
            <v>15.038.0269-A</v>
          </cell>
          <cell r="B17410">
            <v>8.6300000000000008</v>
          </cell>
        </row>
        <row r="17411">
          <cell r="A17411" t="str">
            <v>15.038.0270-0</v>
          </cell>
          <cell r="B17411">
            <v>9.9</v>
          </cell>
        </row>
        <row r="17412">
          <cell r="A17412" t="str">
            <v>15.038.0270-A</v>
          </cell>
          <cell r="B17412">
            <v>9.9</v>
          </cell>
        </row>
        <row r="17413">
          <cell r="A17413" t="str">
            <v>15.038.0271-0</v>
          </cell>
          <cell r="B17413">
            <v>11.64</v>
          </cell>
        </row>
        <row r="17414">
          <cell r="A17414" t="str">
            <v>15.038.0271-A</v>
          </cell>
          <cell r="B17414">
            <v>11.64</v>
          </cell>
        </row>
        <row r="17415">
          <cell r="A17415" t="str">
            <v>15.038.0272-0</v>
          </cell>
          <cell r="B17415">
            <v>20.47</v>
          </cell>
        </row>
        <row r="17416">
          <cell r="A17416" t="str">
            <v>15.038.0272-A</v>
          </cell>
          <cell r="B17416">
            <v>20.47</v>
          </cell>
        </row>
        <row r="17417">
          <cell r="A17417" t="str">
            <v>15.038.0273-0</v>
          </cell>
          <cell r="B17417">
            <v>22.81</v>
          </cell>
        </row>
        <row r="17418">
          <cell r="A17418" t="str">
            <v>15.038.0273-A</v>
          </cell>
          <cell r="B17418">
            <v>22.81</v>
          </cell>
        </row>
        <row r="17419">
          <cell r="A17419" t="str">
            <v>15.038.0280-0</v>
          </cell>
          <cell r="B17419">
            <v>0.7</v>
          </cell>
        </row>
        <row r="17420">
          <cell r="A17420" t="str">
            <v>15.038.0280-A</v>
          </cell>
          <cell r="B17420">
            <v>0.7</v>
          </cell>
        </row>
        <row r="17421">
          <cell r="A17421" t="str">
            <v>15.038.0281-0</v>
          </cell>
          <cell r="B17421">
            <v>0.76</v>
          </cell>
        </row>
        <row r="17422">
          <cell r="A17422" t="str">
            <v>15.038.0281-A</v>
          </cell>
          <cell r="B17422">
            <v>0.76</v>
          </cell>
        </row>
        <row r="17423">
          <cell r="A17423" t="str">
            <v>15.038.0282-0</v>
          </cell>
          <cell r="B17423">
            <v>1.3</v>
          </cell>
        </row>
        <row r="17424">
          <cell r="A17424" t="str">
            <v>15.038.0282-A</v>
          </cell>
          <cell r="B17424">
            <v>1.3</v>
          </cell>
        </row>
        <row r="17425">
          <cell r="A17425" t="str">
            <v>15.038.0283-0</v>
          </cell>
          <cell r="B17425">
            <v>2.4300000000000002</v>
          </cell>
        </row>
        <row r="17426">
          <cell r="A17426" t="str">
            <v>15.038.0283-A</v>
          </cell>
          <cell r="B17426">
            <v>2.4300000000000002</v>
          </cell>
        </row>
        <row r="17427">
          <cell r="A17427" t="str">
            <v>15.038.0284-0</v>
          </cell>
          <cell r="B17427">
            <v>4.67</v>
          </cell>
        </row>
        <row r="17428">
          <cell r="A17428" t="str">
            <v>15.038.0284-A</v>
          </cell>
          <cell r="B17428">
            <v>4.67</v>
          </cell>
        </row>
        <row r="17429">
          <cell r="A17429" t="str">
            <v>15.038.0285-0</v>
          </cell>
          <cell r="B17429">
            <v>6.98</v>
          </cell>
        </row>
        <row r="17430">
          <cell r="A17430" t="str">
            <v>15.038.0285-A</v>
          </cell>
          <cell r="B17430">
            <v>6.98</v>
          </cell>
        </row>
        <row r="17431">
          <cell r="A17431" t="str">
            <v>15.038.0286-0</v>
          </cell>
          <cell r="B17431">
            <v>12.54</v>
          </cell>
        </row>
        <row r="17432">
          <cell r="A17432" t="str">
            <v>15.038.0286-A</v>
          </cell>
          <cell r="B17432">
            <v>12.54</v>
          </cell>
        </row>
        <row r="17433">
          <cell r="A17433" t="str">
            <v>15.038.0287-0</v>
          </cell>
          <cell r="B17433">
            <v>30.83</v>
          </cell>
        </row>
        <row r="17434">
          <cell r="A17434" t="str">
            <v>15.038.0287-A</v>
          </cell>
          <cell r="B17434">
            <v>30.83</v>
          </cell>
        </row>
        <row r="17435">
          <cell r="A17435" t="str">
            <v>15.038.0288-0</v>
          </cell>
          <cell r="B17435">
            <v>47.3</v>
          </cell>
        </row>
        <row r="17436">
          <cell r="A17436" t="str">
            <v>15.038.0288-A</v>
          </cell>
          <cell r="B17436">
            <v>47.3</v>
          </cell>
        </row>
        <row r="17437">
          <cell r="A17437" t="str">
            <v>15.038.0290-0</v>
          </cell>
          <cell r="B17437">
            <v>1.1100000000000001</v>
          </cell>
        </row>
        <row r="17438">
          <cell r="A17438" t="str">
            <v>15.038.0290-A</v>
          </cell>
          <cell r="B17438">
            <v>1.1100000000000001</v>
          </cell>
        </row>
        <row r="17439">
          <cell r="A17439" t="str">
            <v>15.038.0291-0</v>
          </cell>
          <cell r="B17439">
            <v>1.41</v>
          </cell>
        </row>
        <row r="17440">
          <cell r="A17440" t="str">
            <v>15.038.0291-A</v>
          </cell>
          <cell r="B17440">
            <v>1.41</v>
          </cell>
        </row>
        <row r="17441">
          <cell r="A17441" t="str">
            <v>15.038.0292-0</v>
          </cell>
          <cell r="B17441">
            <v>1.79</v>
          </cell>
        </row>
        <row r="17442">
          <cell r="A17442" t="str">
            <v>15.038.0292-A</v>
          </cell>
          <cell r="B17442">
            <v>1.79</v>
          </cell>
        </row>
        <row r="17443">
          <cell r="A17443" t="str">
            <v>15.038.0293-0</v>
          </cell>
          <cell r="B17443">
            <v>3.52</v>
          </cell>
        </row>
        <row r="17444">
          <cell r="A17444" t="str">
            <v>15.038.0293-A</v>
          </cell>
          <cell r="B17444">
            <v>3.52</v>
          </cell>
        </row>
        <row r="17445">
          <cell r="A17445" t="str">
            <v>15.038.0294-0</v>
          </cell>
          <cell r="B17445">
            <v>6.47</v>
          </cell>
        </row>
        <row r="17446">
          <cell r="A17446" t="str">
            <v>15.038.0294-A</v>
          </cell>
          <cell r="B17446">
            <v>6.47</v>
          </cell>
        </row>
        <row r="17447">
          <cell r="A17447" t="str">
            <v>15.038.0295-0</v>
          </cell>
          <cell r="B17447">
            <v>10.86</v>
          </cell>
        </row>
        <row r="17448">
          <cell r="A17448" t="str">
            <v>15.038.0295-A</v>
          </cell>
          <cell r="B17448">
            <v>10.86</v>
          </cell>
        </row>
        <row r="17449">
          <cell r="A17449" t="str">
            <v>15.038.0296-0</v>
          </cell>
          <cell r="B17449">
            <v>19.559999999999999</v>
          </cell>
        </row>
        <row r="17450">
          <cell r="A17450" t="str">
            <v>15.038.0296-A</v>
          </cell>
          <cell r="B17450">
            <v>19.559999999999999</v>
          </cell>
        </row>
        <row r="17451">
          <cell r="A17451" t="str">
            <v>15.038.0297-0</v>
          </cell>
          <cell r="B17451">
            <v>31.31</v>
          </cell>
        </row>
        <row r="17452">
          <cell r="A17452" t="str">
            <v>15.038.0297-A</v>
          </cell>
          <cell r="B17452">
            <v>31.31</v>
          </cell>
        </row>
        <row r="17453">
          <cell r="A17453" t="str">
            <v>15.038.0298-0</v>
          </cell>
          <cell r="B17453">
            <v>73.569999999999993</v>
          </cell>
        </row>
        <row r="17454">
          <cell r="A17454" t="str">
            <v>15.038.0298-A</v>
          </cell>
          <cell r="B17454">
            <v>73.569999999999993</v>
          </cell>
        </row>
        <row r="17455">
          <cell r="A17455" t="str">
            <v>15.038.0300-0</v>
          </cell>
          <cell r="B17455">
            <v>1.47</v>
          </cell>
        </row>
        <row r="17456">
          <cell r="A17456" t="str">
            <v>15.038.0300-A</v>
          </cell>
          <cell r="B17456">
            <v>1.47</v>
          </cell>
        </row>
        <row r="17457">
          <cell r="A17457" t="str">
            <v>15.038.0301-0</v>
          </cell>
          <cell r="B17457">
            <v>1.61</v>
          </cell>
        </row>
        <row r="17458">
          <cell r="A17458" t="str">
            <v>15.038.0301-A</v>
          </cell>
          <cell r="B17458">
            <v>1.61</v>
          </cell>
        </row>
        <row r="17459">
          <cell r="A17459" t="str">
            <v>15.038.0302-0</v>
          </cell>
          <cell r="B17459">
            <v>4.13</v>
          </cell>
        </row>
        <row r="17460">
          <cell r="A17460" t="str">
            <v>15.038.0302-A</v>
          </cell>
          <cell r="B17460">
            <v>4.13</v>
          </cell>
        </row>
        <row r="17461">
          <cell r="A17461" t="str">
            <v>15.038.0303-0</v>
          </cell>
          <cell r="B17461">
            <v>7.41</v>
          </cell>
        </row>
        <row r="17462">
          <cell r="A17462" t="str">
            <v>15.038.0303-A</v>
          </cell>
          <cell r="B17462">
            <v>7.41</v>
          </cell>
        </row>
        <row r="17463">
          <cell r="A17463" t="str">
            <v>15.038.0304-0</v>
          </cell>
          <cell r="B17463">
            <v>8.0299999999999994</v>
          </cell>
        </row>
        <row r="17464">
          <cell r="A17464" t="str">
            <v>15.038.0304-A</v>
          </cell>
          <cell r="B17464">
            <v>8.0299999999999994</v>
          </cell>
        </row>
        <row r="17465">
          <cell r="A17465" t="str">
            <v>15.038.0305-0</v>
          </cell>
          <cell r="B17465">
            <v>20.56</v>
          </cell>
        </row>
        <row r="17466">
          <cell r="A17466" t="str">
            <v>15.038.0305-A</v>
          </cell>
          <cell r="B17466">
            <v>20.56</v>
          </cell>
        </row>
        <row r="17467">
          <cell r="A17467" t="str">
            <v>15.038.0306-0</v>
          </cell>
          <cell r="B17467">
            <v>27.27</v>
          </cell>
        </row>
        <row r="17468">
          <cell r="A17468" t="str">
            <v>15.038.0306-A</v>
          </cell>
          <cell r="B17468">
            <v>27.27</v>
          </cell>
        </row>
        <row r="17469">
          <cell r="A17469" t="str">
            <v>15.038.0307-0</v>
          </cell>
          <cell r="B17469">
            <v>42.98</v>
          </cell>
        </row>
        <row r="17470">
          <cell r="A17470" t="str">
            <v>15.038.0307-A</v>
          </cell>
          <cell r="B17470">
            <v>42.98</v>
          </cell>
        </row>
        <row r="17471">
          <cell r="A17471" t="str">
            <v>15.038.0308-0</v>
          </cell>
          <cell r="B17471">
            <v>93.31</v>
          </cell>
        </row>
        <row r="17472">
          <cell r="A17472" t="str">
            <v>15.038.0308-A</v>
          </cell>
          <cell r="B17472">
            <v>93.31</v>
          </cell>
        </row>
        <row r="17473">
          <cell r="A17473" t="str">
            <v>15.038.0320-0</v>
          </cell>
          <cell r="B17473">
            <v>0.5</v>
          </cell>
        </row>
        <row r="17474">
          <cell r="A17474" t="str">
            <v>15.038.0320-A</v>
          </cell>
          <cell r="B17474">
            <v>0.5</v>
          </cell>
        </row>
        <row r="17475">
          <cell r="A17475" t="str">
            <v>15.038.0321-0</v>
          </cell>
          <cell r="B17475">
            <v>0.85</v>
          </cell>
        </row>
        <row r="17476">
          <cell r="A17476" t="str">
            <v>15.038.0321-A</v>
          </cell>
          <cell r="B17476">
            <v>0.85</v>
          </cell>
        </row>
        <row r="17477">
          <cell r="A17477" t="str">
            <v>15.038.0322-0</v>
          </cell>
          <cell r="B17477">
            <v>2.63</v>
          </cell>
        </row>
        <row r="17478">
          <cell r="A17478" t="str">
            <v>15.038.0322-A</v>
          </cell>
          <cell r="B17478">
            <v>2.63</v>
          </cell>
        </row>
        <row r="17479">
          <cell r="A17479" t="str">
            <v>15.038.0323-0</v>
          </cell>
          <cell r="B17479">
            <v>3.65</v>
          </cell>
        </row>
        <row r="17480">
          <cell r="A17480" t="str">
            <v>15.038.0323-A</v>
          </cell>
          <cell r="B17480">
            <v>3.65</v>
          </cell>
        </row>
        <row r="17481">
          <cell r="A17481" t="str">
            <v>15.038.0324-0</v>
          </cell>
          <cell r="B17481">
            <v>4.28</v>
          </cell>
        </row>
        <row r="17482">
          <cell r="A17482" t="str">
            <v>15.038.0324-A</v>
          </cell>
          <cell r="B17482">
            <v>4.28</v>
          </cell>
        </row>
        <row r="17483">
          <cell r="A17483" t="str">
            <v>15.038.0325-0</v>
          </cell>
          <cell r="B17483">
            <v>16.850000000000001</v>
          </cell>
        </row>
        <row r="17484">
          <cell r="A17484" t="str">
            <v>15.038.0325-A</v>
          </cell>
          <cell r="B17484">
            <v>16.850000000000001</v>
          </cell>
        </row>
        <row r="17485">
          <cell r="A17485" t="str">
            <v>15.038.0326-0</v>
          </cell>
          <cell r="B17485">
            <v>37.21</v>
          </cell>
        </row>
        <row r="17486">
          <cell r="A17486" t="str">
            <v>15.038.0326-A</v>
          </cell>
          <cell r="B17486">
            <v>37.21</v>
          </cell>
        </row>
        <row r="17487">
          <cell r="A17487" t="str">
            <v>15.038.0327-0</v>
          </cell>
          <cell r="B17487">
            <v>45.69</v>
          </cell>
        </row>
        <row r="17488">
          <cell r="A17488" t="str">
            <v>15.038.0327-A</v>
          </cell>
          <cell r="B17488">
            <v>45.69</v>
          </cell>
        </row>
        <row r="17489">
          <cell r="A17489" t="str">
            <v>15.038.0328-0</v>
          </cell>
          <cell r="B17489">
            <v>146.41999999999999</v>
          </cell>
        </row>
        <row r="17490">
          <cell r="A17490" t="str">
            <v>15.038.0328-A</v>
          </cell>
          <cell r="B17490">
            <v>146.41999999999999</v>
          </cell>
        </row>
        <row r="17491">
          <cell r="A17491" t="str">
            <v>15.038.0335-0</v>
          </cell>
          <cell r="B17491">
            <v>0.31</v>
          </cell>
        </row>
        <row r="17492">
          <cell r="A17492" t="str">
            <v>15.038.0335-A</v>
          </cell>
          <cell r="B17492">
            <v>0.31</v>
          </cell>
        </row>
        <row r="17493">
          <cell r="A17493" t="str">
            <v>15.038.0336-0</v>
          </cell>
          <cell r="B17493">
            <v>0.46</v>
          </cell>
        </row>
        <row r="17494">
          <cell r="A17494" t="str">
            <v>15.038.0336-A</v>
          </cell>
          <cell r="B17494">
            <v>0.46</v>
          </cell>
        </row>
        <row r="17495">
          <cell r="A17495" t="str">
            <v>15.038.0337-0</v>
          </cell>
          <cell r="B17495">
            <v>1.24</v>
          </cell>
        </row>
        <row r="17496">
          <cell r="A17496" t="str">
            <v>15.038.0337-A</v>
          </cell>
          <cell r="B17496">
            <v>1.24</v>
          </cell>
        </row>
        <row r="17497">
          <cell r="A17497" t="str">
            <v>15.038.0338-0</v>
          </cell>
          <cell r="B17497">
            <v>2.73</v>
          </cell>
        </row>
        <row r="17498">
          <cell r="A17498" t="str">
            <v>15.038.0338-A</v>
          </cell>
          <cell r="B17498">
            <v>2.73</v>
          </cell>
        </row>
        <row r="17499">
          <cell r="A17499" t="str">
            <v>15.038.0339-0</v>
          </cell>
          <cell r="B17499">
            <v>3.17</v>
          </cell>
        </row>
        <row r="17500">
          <cell r="A17500" t="str">
            <v>15.038.0339-A</v>
          </cell>
          <cell r="B17500">
            <v>3.17</v>
          </cell>
        </row>
        <row r="17501">
          <cell r="A17501" t="str">
            <v>15.038.0340-0</v>
          </cell>
          <cell r="B17501">
            <v>9.2899999999999991</v>
          </cell>
        </row>
        <row r="17502">
          <cell r="A17502" t="str">
            <v>15.038.0340-A</v>
          </cell>
          <cell r="B17502">
            <v>9.2899999999999991</v>
          </cell>
        </row>
        <row r="17503">
          <cell r="A17503" t="str">
            <v>15.038.0341-0</v>
          </cell>
          <cell r="B17503">
            <v>12.12</v>
          </cell>
        </row>
        <row r="17504">
          <cell r="A17504" t="str">
            <v>15.038.0341-A</v>
          </cell>
          <cell r="B17504">
            <v>12.12</v>
          </cell>
        </row>
        <row r="17505">
          <cell r="A17505" t="str">
            <v>15.038.0342-0</v>
          </cell>
          <cell r="B17505">
            <v>21.96</v>
          </cell>
        </row>
        <row r="17506">
          <cell r="A17506" t="str">
            <v>15.038.0342-A</v>
          </cell>
          <cell r="B17506">
            <v>21.96</v>
          </cell>
        </row>
        <row r="17507">
          <cell r="A17507" t="str">
            <v>15.038.0343-0</v>
          </cell>
          <cell r="B17507">
            <v>43.38</v>
          </cell>
        </row>
        <row r="17508">
          <cell r="A17508" t="str">
            <v>15.038.0343-A</v>
          </cell>
          <cell r="B17508">
            <v>43.38</v>
          </cell>
        </row>
        <row r="17509">
          <cell r="A17509" t="str">
            <v>15.038.0350-0</v>
          </cell>
          <cell r="B17509">
            <v>1.73</v>
          </cell>
        </row>
        <row r="17510">
          <cell r="A17510" t="str">
            <v>15.038.0350-A</v>
          </cell>
          <cell r="B17510">
            <v>1.73</v>
          </cell>
        </row>
        <row r="17511">
          <cell r="A17511" t="str">
            <v>15.038.0351-0</v>
          </cell>
          <cell r="B17511">
            <v>2.39</v>
          </cell>
        </row>
        <row r="17512">
          <cell r="A17512" t="str">
            <v>15.038.0351-A</v>
          </cell>
          <cell r="B17512">
            <v>2.39</v>
          </cell>
        </row>
        <row r="17513">
          <cell r="A17513" t="str">
            <v>15.038.0355-0</v>
          </cell>
          <cell r="B17513">
            <v>0.41</v>
          </cell>
        </row>
        <row r="17514">
          <cell r="A17514" t="str">
            <v>15.038.0355-A</v>
          </cell>
          <cell r="B17514">
            <v>0.41</v>
          </cell>
        </row>
        <row r="17515">
          <cell r="A17515" t="str">
            <v>15.038.0356-0</v>
          </cell>
          <cell r="B17515">
            <v>0.51</v>
          </cell>
        </row>
        <row r="17516">
          <cell r="A17516" t="str">
            <v>15.038.0356-A</v>
          </cell>
          <cell r="B17516">
            <v>0.51</v>
          </cell>
        </row>
        <row r="17517">
          <cell r="A17517" t="str">
            <v>15.038.0357-0</v>
          </cell>
          <cell r="B17517">
            <v>1.19</v>
          </cell>
        </row>
        <row r="17518">
          <cell r="A17518" t="str">
            <v>15.038.0357-A</v>
          </cell>
          <cell r="B17518">
            <v>1.19</v>
          </cell>
        </row>
        <row r="17519">
          <cell r="A17519" t="str">
            <v>15.038.0358-0</v>
          </cell>
          <cell r="B17519">
            <v>2.42</v>
          </cell>
        </row>
        <row r="17520">
          <cell r="A17520" t="str">
            <v>15.038.0358-A</v>
          </cell>
          <cell r="B17520">
            <v>2.42</v>
          </cell>
        </row>
        <row r="17521">
          <cell r="A17521" t="str">
            <v>15.038.0359-0</v>
          </cell>
          <cell r="B17521">
            <v>2.66</v>
          </cell>
        </row>
        <row r="17522">
          <cell r="A17522" t="str">
            <v>15.038.0359-A</v>
          </cell>
          <cell r="B17522">
            <v>2.66</v>
          </cell>
        </row>
        <row r="17523">
          <cell r="A17523" t="str">
            <v>15.038.0360-0</v>
          </cell>
          <cell r="B17523">
            <v>7.74</v>
          </cell>
        </row>
        <row r="17524">
          <cell r="A17524" t="str">
            <v>15.038.0360-A</v>
          </cell>
          <cell r="B17524">
            <v>7.74</v>
          </cell>
        </row>
        <row r="17525">
          <cell r="A17525" t="str">
            <v>15.038.0361-0</v>
          </cell>
          <cell r="B17525">
            <v>12.36</v>
          </cell>
        </row>
        <row r="17526">
          <cell r="A17526" t="str">
            <v>15.038.0361-A</v>
          </cell>
          <cell r="B17526">
            <v>12.36</v>
          </cell>
        </row>
        <row r="17527">
          <cell r="A17527" t="str">
            <v>15.038.0362-0</v>
          </cell>
          <cell r="B17527">
            <v>28.33</v>
          </cell>
        </row>
        <row r="17528">
          <cell r="A17528" t="str">
            <v>15.038.0362-A</v>
          </cell>
          <cell r="B17528">
            <v>28.33</v>
          </cell>
        </row>
        <row r="17529">
          <cell r="A17529" t="str">
            <v>15.038.0363-0</v>
          </cell>
          <cell r="B17529">
            <v>49.15</v>
          </cell>
        </row>
        <row r="17530">
          <cell r="A17530" t="str">
            <v>15.038.0363-A</v>
          </cell>
          <cell r="B17530">
            <v>49.15</v>
          </cell>
        </row>
        <row r="17531">
          <cell r="A17531" t="str">
            <v>15.038.0365-0</v>
          </cell>
          <cell r="B17531">
            <v>0.89</v>
          </cell>
        </row>
        <row r="17532">
          <cell r="A17532" t="str">
            <v>15.038.0365-A</v>
          </cell>
          <cell r="B17532">
            <v>0.89</v>
          </cell>
        </row>
        <row r="17533">
          <cell r="A17533" t="str">
            <v>15.038.0366-0</v>
          </cell>
          <cell r="B17533">
            <v>2.2400000000000002</v>
          </cell>
        </row>
        <row r="17534">
          <cell r="A17534" t="str">
            <v>15.038.0366-A</v>
          </cell>
          <cell r="B17534">
            <v>2.2400000000000002</v>
          </cell>
        </row>
        <row r="17535">
          <cell r="A17535" t="str">
            <v>15.038.0367-0</v>
          </cell>
          <cell r="B17535">
            <v>2.62</v>
          </cell>
        </row>
        <row r="17536">
          <cell r="A17536" t="str">
            <v>15.038.0367-A</v>
          </cell>
          <cell r="B17536">
            <v>2.62</v>
          </cell>
        </row>
        <row r="17537">
          <cell r="A17537" t="str">
            <v>15.038.0368-0</v>
          </cell>
          <cell r="B17537">
            <v>6.73</v>
          </cell>
        </row>
        <row r="17538">
          <cell r="A17538" t="str">
            <v>15.038.0368-A</v>
          </cell>
          <cell r="B17538">
            <v>6.73</v>
          </cell>
        </row>
        <row r="17539">
          <cell r="A17539" t="str">
            <v>15.038.0375-0</v>
          </cell>
          <cell r="B17539">
            <v>5.87</v>
          </cell>
        </row>
        <row r="17540">
          <cell r="A17540" t="str">
            <v>15.038.0375-A</v>
          </cell>
          <cell r="B17540">
            <v>5.87</v>
          </cell>
        </row>
        <row r="17541">
          <cell r="A17541" t="str">
            <v>15.038.0376-0</v>
          </cell>
          <cell r="B17541">
            <v>7.28</v>
          </cell>
        </row>
        <row r="17542">
          <cell r="A17542" t="str">
            <v>15.038.0376-A</v>
          </cell>
          <cell r="B17542">
            <v>7.28</v>
          </cell>
        </row>
        <row r="17543">
          <cell r="A17543" t="str">
            <v>15.038.0377-0</v>
          </cell>
          <cell r="B17543">
            <v>19.64</v>
          </cell>
        </row>
        <row r="17544">
          <cell r="A17544" t="str">
            <v>15.038.0377-A</v>
          </cell>
          <cell r="B17544">
            <v>19.64</v>
          </cell>
        </row>
        <row r="17545">
          <cell r="A17545" t="str">
            <v>15.038.0385-0</v>
          </cell>
          <cell r="B17545">
            <v>0.54</v>
          </cell>
        </row>
        <row r="17546">
          <cell r="A17546" t="str">
            <v>15.038.0385-A</v>
          </cell>
          <cell r="B17546">
            <v>0.54</v>
          </cell>
        </row>
        <row r="17547">
          <cell r="A17547" t="str">
            <v>15.038.0386-0</v>
          </cell>
          <cell r="B17547">
            <v>0.73</v>
          </cell>
        </row>
        <row r="17548">
          <cell r="A17548" t="str">
            <v>15.038.0386-A</v>
          </cell>
          <cell r="B17548">
            <v>0.73</v>
          </cell>
        </row>
        <row r="17549">
          <cell r="A17549" t="str">
            <v>15.038.0387-0</v>
          </cell>
          <cell r="B17549">
            <v>2.3199999999999998</v>
          </cell>
        </row>
        <row r="17550">
          <cell r="A17550" t="str">
            <v>15.038.0387-A</v>
          </cell>
          <cell r="B17550">
            <v>2.3199999999999998</v>
          </cell>
        </row>
        <row r="17551">
          <cell r="A17551" t="str">
            <v>15.038.0388-0</v>
          </cell>
          <cell r="B17551">
            <v>5.65</v>
          </cell>
        </row>
        <row r="17552">
          <cell r="A17552" t="str">
            <v>15.038.0388-A</v>
          </cell>
          <cell r="B17552">
            <v>5.65</v>
          </cell>
        </row>
        <row r="17553">
          <cell r="A17553" t="str">
            <v>15.038.0389-0</v>
          </cell>
          <cell r="B17553">
            <v>6.04</v>
          </cell>
        </row>
        <row r="17554">
          <cell r="A17554" t="str">
            <v>15.038.0389-A</v>
          </cell>
          <cell r="B17554">
            <v>6.04</v>
          </cell>
        </row>
        <row r="17555">
          <cell r="A17555" t="str">
            <v>15.038.0390-0</v>
          </cell>
          <cell r="B17555">
            <v>18.940000000000001</v>
          </cell>
        </row>
        <row r="17556">
          <cell r="A17556" t="str">
            <v>15.038.0390-A</v>
          </cell>
          <cell r="B17556">
            <v>18.940000000000001</v>
          </cell>
        </row>
        <row r="17557">
          <cell r="A17557" t="str">
            <v>15.038.0391-0</v>
          </cell>
          <cell r="B17557">
            <v>34.01</v>
          </cell>
        </row>
        <row r="17558">
          <cell r="A17558" t="str">
            <v>15.038.0391-A</v>
          </cell>
          <cell r="B17558">
            <v>34.01</v>
          </cell>
        </row>
        <row r="17559">
          <cell r="A17559" t="str">
            <v>15.038.0392-0</v>
          </cell>
          <cell r="B17559">
            <v>59.24</v>
          </cell>
        </row>
        <row r="17560">
          <cell r="A17560" t="str">
            <v>15.038.0392-A</v>
          </cell>
          <cell r="B17560">
            <v>59.24</v>
          </cell>
        </row>
        <row r="17561">
          <cell r="A17561" t="str">
            <v>15.038.0393-0</v>
          </cell>
          <cell r="B17561">
            <v>110.51</v>
          </cell>
        </row>
        <row r="17562">
          <cell r="A17562" t="str">
            <v>15.038.0393-A</v>
          </cell>
          <cell r="B17562">
            <v>110.51</v>
          </cell>
        </row>
        <row r="17563">
          <cell r="A17563" t="str">
            <v>15.038.0400-0</v>
          </cell>
          <cell r="B17563">
            <v>2.34</v>
          </cell>
        </row>
        <row r="17564">
          <cell r="A17564" t="str">
            <v>15.038.0400-A</v>
          </cell>
          <cell r="B17564">
            <v>2.34</v>
          </cell>
        </row>
        <row r="17565">
          <cell r="A17565" t="str">
            <v>15.038.0401-0</v>
          </cell>
          <cell r="B17565">
            <v>3.96</v>
          </cell>
        </row>
        <row r="17566">
          <cell r="A17566" t="str">
            <v>15.038.0401-A</v>
          </cell>
          <cell r="B17566">
            <v>3.96</v>
          </cell>
        </row>
        <row r="17567">
          <cell r="A17567" t="str">
            <v>15.038.0402-0</v>
          </cell>
          <cell r="B17567">
            <v>6.03</v>
          </cell>
        </row>
        <row r="17568">
          <cell r="A17568" t="str">
            <v>15.038.0402-A</v>
          </cell>
          <cell r="B17568">
            <v>6.03</v>
          </cell>
        </row>
        <row r="17569">
          <cell r="A17569" t="str">
            <v>15.038.0403-0</v>
          </cell>
          <cell r="B17569">
            <v>6.18</v>
          </cell>
        </row>
        <row r="17570">
          <cell r="A17570" t="str">
            <v>15.038.0403-A</v>
          </cell>
          <cell r="B17570">
            <v>6.18</v>
          </cell>
        </row>
        <row r="17571">
          <cell r="A17571" t="str">
            <v>15.038.0404-0</v>
          </cell>
          <cell r="B17571">
            <v>5.0199999999999996</v>
          </cell>
        </row>
        <row r="17572">
          <cell r="A17572" t="str">
            <v>15.038.0404-A</v>
          </cell>
          <cell r="B17572">
            <v>5.0199999999999996</v>
          </cell>
        </row>
        <row r="17573">
          <cell r="A17573" t="str">
            <v>15.038.0405-0</v>
          </cell>
          <cell r="B17573">
            <v>8.5500000000000007</v>
          </cell>
        </row>
        <row r="17574">
          <cell r="A17574" t="str">
            <v>15.038.0405-A</v>
          </cell>
          <cell r="B17574">
            <v>8.5500000000000007</v>
          </cell>
        </row>
        <row r="17575">
          <cell r="A17575" t="str">
            <v>15.038.0406-0</v>
          </cell>
          <cell r="B17575">
            <v>10.95</v>
          </cell>
        </row>
        <row r="17576">
          <cell r="A17576" t="str">
            <v>15.038.0406-A</v>
          </cell>
          <cell r="B17576">
            <v>10.95</v>
          </cell>
        </row>
        <row r="17577">
          <cell r="A17577" t="str">
            <v>15.038.0407-0</v>
          </cell>
          <cell r="B17577">
            <v>29.94</v>
          </cell>
        </row>
        <row r="17578">
          <cell r="A17578" t="str">
            <v>15.038.0407-A</v>
          </cell>
          <cell r="B17578">
            <v>29.94</v>
          </cell>
        </row>
        <row r="17579">
          <cell r="A17579" t="str">
            <v>15.038.0408-0</v>
          </cell>
          <cell r="B17579">
            <v>45.68</v>
          </cell>
        </row>
        <row r="17580">
          <cell r="A17580" t="str">
            <v>15.038.0408-A</v>
          </cell>
          <cell r="B17580">
            <v>45.68</v>
          </cell>
        </row>
        <row r="17581">
          <cell r="A17581" t="str">
            <v>15.038.0409-0</v>
          </cell>
          <cell r="B17581">
            <v>88.8</v>
          </cell>
        </row>
        <row r="17582">
          <cell r="A17582" t="str">
            <v>15.038.0409-A</v>
          </cell>
          <cell r="B17582">
            <v>88.8</v>
          </cell>
        </row>
        <row r="17583">
          <cell r="A17583" t="str">
            <v>15.038.0415-0</v>
          </cell>
          <cell r="B17583">
            <v>3.76</v>
          </cell>
        </row>
        <row r="17584">
          <cell r="A17584" t="str">
            <v>15.038.0415-A</v>
          </cell>
          <cell r="B17584">
            <v>3.76</v>
          </cell>
        </row>
        <row r="17585">
          <cell r="A17585" t="str">
            <v>15.038.0416-0</v>
          </cell>
          <cell r="B17585">
            <v>12.38</v>
          </cell>
        </row>
        <row r="17586">
          <cell r="A17586" t="str">
            <v>15.038.0416-A</v>
          </cell>
          <cell r="B17586">
            <v>12.38</v>
          </cell>
        </row>
        <row r="17587">
          <cell r="A17587" t="str">
            <v>15.038.0420-0</v>
          </cell>
          <cell r="B17587">
            <v>4.53</v>
          </cell>
        </row>
        <row r="17588">
          <cell r="A17588" t="str">
            <v>15.038.0420-A</v>
          </cell>
          <cell r="B17588">
            <v>4.53</v>
          </cell>
        </row>
        <row r="17589">
          <cell r="A17589" t="str">
            <v>15.038.0421-0</v>
          </cell>
          <cell r="B17589">
            <v>5.52</v>
          </cell>
        </row>
        <row r="17590">
          <cell r="A17590" t="str">
            <v>15.038.0421-A</v>
          </cell>
          <cell r="B17590">
            <v>5.52</v>
          </cell>
        </row>
        <row r="17591">
          <cell r="A17591" t="str">
            <v>15.038.0422-0</v>
          </cell>
          <cell r="B17591">
            <v>8.86</v>
          </cell>
        </row>
        <row r="17592">
          <cell r="A17592" t="str">
            <v>15.038.0422-A</v>
          </cell>
          <cell r="B17592">
            <v>8.86</v>
          </cell>
        </row>
        <row r="17593">
          <cell r="A17593" t="str">
            <v>15.038.0423-0</v>
          </cell>
          <cell r="B17593">
            <v>17.18</v>
          </cell>
        </row>
        <row r="17594">
          <cell r="A17594" t="str">
            <v>15.038.0423-A</v>
          </cell>
          <cell r="B17594">
            <v>17.18</v>
          </cell>
        </row>
        <row r="17595">
          <cell r="A17595" t="str">
            <v>15.038.0424-0</v>
          </cell>
          <cell r="B17595">
            <v>17.52</v>
          </cell>
        </row>
        <row r="17596">
          <cell r="A17596" t="str">
            <v>15.038.0424-A</v>
          </cell>
          <cell r="B17596">
            <v>17.52</v>
          </cell>
        </row>
        <row r="17597">
          <cell r="A17597" t="str">
            <v>15.038.0425-0</v>
          </cell>
          <cell r="B17597">
            <v>47</v>
          </cell>
        </row>
        <row r="17598">
          <cell r="A17598" t="str">
            <v>15.038.0425-A</v>
          </cell>
          <cell r="B17598">
            <v>47</v>
          </cell>
        </row>
        <row r="17599">
          <cell r="A17599" t="str">
            <v>15.038.0426-0</v>
          </cell>
          <cell r="B17599">
            <v>88.19</v>
          </cell>
        </row>
        <row r="17600">
          <cell r="A17600" t="str">
            <v>15.038.0426-A</v>
          </cell>
          <cell r="B17600">
            <v>88.19</v>
          </cell>
        </row>
        <row r="17601">
          <cell r="A17601" t="str">
            <v>15.038.0427-0</v>
          </cell>
          <cell r="B17601">
            <v>138.99</v>
          </cell>
        </row>
        <row r="17602">
          <cell r="A17602" t="str">
            <v>15.038.0427-A</v>
          </cell>
          <cell r="B17602">
            <v>138.99</v>
          </cell>
        </row>
        <row r="17603">
          <cell r="A17603" t="str">
            <v>15.038.0428-0</v>
          </cell>
          <cell r="B17603">
            <v>275.94</v>
          </cell>
        </row>
        <row r="17604">
          <cell r="A17604" t="str">
            <v>15.038.0428-A</v>
          </cell>
          <cell r="B17604">
            <v>275.94</v>
          </cell>
        </row>
        <row r="17605">
          <cell r="A17605" t="str">
            <v>15.038.0430-0</v>
          </cell>
          <cell r="B17605">
            <v>1.2</v>
          </cell>
        </row>
        <row r="17606">
          <cell r="A17606" t="str">
            <v>15.038.0430-A</v>
          </cell>
          <cell r="B17606">
            <v>1.2</v>
          </cell>
        </row>
        <row r="17607">
          <cell r="A17607" t="str">
            <v>15.038.0431-0</v>
          </cell>
          <cell r="B17607">
            <v>1.34</v>
          </cell>
        </row>
        <row r="17608">
          <cell r="A17608" t="str">
            <v>15.038.0431-A</v>
          </cell>
          <cell r="B17608">
            <v>1.34</v>
          </cell>
        </row>
        <row r="17609">
          <cell r="A17609" t="str">
            <v>15.038.0432-0</v>
          </cell>
          <cell r="B17609">
            <v>2.2200000000000002</v>
          </cell>
        </row>
        <row r="17610">
          <cell r="A17610" t="str">
            <v>15.038.0432-A</v>
          </cell>
          <cell r="B17610">
            <v>2.2200000000000002</v>
          </cell>
        </row>
        <row r="17611">
          <cell r="A17611" t="str">
            <v>15.038.0433-0</v>
          </cell>
          <cell r="B17611">
            <v>6.88</v>
          </cell>
        </row>
        <row r="17612">
          <cell r="A17612" t="str">
            <v>15.038.0433-A</v>
          </cell>
          <cell r="B17612">
            <v>6.88</v>
          </cell>
        </row>
        <row r="17613">
          <cell r="A17613" t="str">
            <v>15.038.0435-0</v>
          </cell>
          <cell r="B17613">
            <v>0.84</v>
          </cell>
        </row>
        <row r="17614">
          <cell r="A17614" t="str">
            <v>15.038.0435-A</v>
          </cell>
          <cell r="B17614">
            <v>0.84</v>
          </cell>
        </row>
        <row r="17615">
          <cell r="A17615" t="str">
            <v>15.038.0436-0</v>
          </cell>
          <cell r="B17615">
            <v>1</v>
          </cell>
        </row>
        <row r="17616">
          <cell r="A17616" t="str">
            <v>15.038.0436-A</v>
          </cell>
          <cell r="B17616">
            <v>1</v>
          </cell>
        </row>
        <row r="17617">
          <cell r="A17617" t="str">
            <v>15.038.0437-0</v>
          </cell>
          <cell r="B17617">
            <v>1.05</v>
          </cell>
        </row>
        <row r="17618">
          <cell r="A17618" t="str">
            <v>15.038.0437-A</v>
          </cell>
          <cell r="B17618">
            <v>1.05</v>
          </cell>
        </row>
        <row r="17619">
          <cell r="A17619" t="str">
            <v>15.038.0438-0</v>
          </cell>
          <cell r="B17619">
            <v>3.14</v>
          </cell>
        </row>
        <row r="17620">
          <cell r="A17620" t="str">
            <v>15.038.0438-A</v>
          </cell>
          <cell r="B17620">
            <v>3.14</v>
          </cell>
        </row>
        <row r="17621">
          <cell r="A17621" t="str">
            <v>15.038.0439-0</v>
          </cell>
          <cell r="B17621">
            <v>7.15</v>
          </cell>
        </row>
        <row r="17622">
          <cell r="A17622" t="str">
            <v>15.038.0439-A</v>
          </cell>
          <cell r="B17622">
            <v>7.15</v>
          </cell>
        </row>
        <row r="17623">
          <cell r="A17623" t="str">
            <v>15.038.0440-0</v>
          </cell>
          <cell r="B17623">
            <v>12.34</v>
          </cell>
        </row>
        <row r="17624">
          <cell r="A17624" t="str">
            <v>15.038.0440-A</v>
          </cell>
          <cell r="B17624">
            <v>12.34</v>
          </cell>
        </row>
        <row r="17625">
          <cell r="A17625" t="str">
            <v>15.038.0445-0</v>
          </cell>
          <cell r="B17625">
            <v>1.85</v>
          </cell>
        </row>
        <row r="17626">
          <cell r="A17626" t="str">
            <v>15.038.0445-A</v>
          </cell>
          <cell r="B17626">
            <v>1.85</v>
          </cell>
        </row>
        <row r="17627">
          <cell r="A17627" t="str">
            <v>15.038.0446-0</v>
          </cell>
          <cell r="B17627">
            <v>2.89</v>
          </cell>
        </row>
        <row r="17628">
          <cell r="A17628" t="str">
            <v>15.038.0446-A</v>
          </cell>
          <cell r="B17628">
            <v>2.89</v>
          </cell>
        </row>
        <row r="17629">
          <cell r="A17629" t="str">
            <v>15.038.0447-0</v>
          </cell>
          <cell r="B17629">
            <v>2.95</v>
          </cell>
        </row>
        <row r="17630">
          <cell r="A17630" t="str">
            <v>15.038.0447-A</v>
          </cell>
          <cell r="B17630">
            <v>2.95</v>
          </cell>
        </row>
        <row r="17631">
          <cell r="A17631" t="str">
            <v>15.038.0448-0</v>
          </cell>
          <cell r="B17631">
            <v>6.38</v>
          </cell>
        </row>
        <row r="17632">
          <cell r="A17632" t="str">
            <v>15.038.0448-A</v>
          </cell>
          <cell r="B17632">
            <v>6.38</v>
          </cell>
        </row>
        <row r="17633">
          <cell r="A17633" t="str">
            <v>15.038.0455-0</v>
          </cell>
          <cell r="B17633">
            <v>3.42</v>
          </cell>
        </row>
        <row r="17634">
          <cell r="A17634" t="str">
            <v>15.038.0455-A</v>
          </cell>
          <cell r="B17634">
            <v>3.42</v>
          </cell>
        </row>
        <row r="17635">
          <cell r="A17635" t="str">
            <v>15.038.0456-0</v>
          </cell>
          <cell r="B17635">
            <v>3.5</v>
          </cell>
        </row>
        <row r="17636">
          <cell r="A17636" t="str">
            <v>15.038.0456-A</v>
          </cell>
          <cell r="B17636">
            <v>3.5</v>
          </cell>
        </row>
        <row r="17637">
          <cell r="A17637" t="str">
            <v>15.038.0457-0</v>
          </cell>
          <cell r="B17637">
            <v>4.32</v>
          </cell>
        </row>
        <row r="17638">
          <cell r="A17638" t="str">
            <v>15.038.0457-A</v>
          </cell>
          <cell r="B17638">
            <v>4.32</v>
          </cell>
        </row>
        <row r="17639">
          <cell r="A17639" t="str">
            <v>15.038.0458-0</v>
          </cell>
          <cell r="B17639">
            <v>6.78</v>
          </cell>
        </row>
        <row r="17640">
          <cell r="A17640" t="str">
            <v>15.038.0458-A</v>
          </cell>
          <cell r="B17640">
            <v>6.78</v>
          </cell>
        </row>
        <row r="17641">
          <cell r="A17641" t="str">
            <v>15.038.0465-0</v>
          </cell>
          <cell r="B17641">
            <v>3.01</v>
          </cell>
        </row>
        <row r="17642">
          <cell r="A17642" t="str">
            <v>15.038.0465-A</v>
          </cell>
          <cell r="B17642">
            <v>3.01</v>
          </cell>
        </row>
        <row r="17643">
          <cell r="A17643" t="str">
            <v>15.038.0466-0</v>
          </cell>
          <cell r="B17643">
            <v>3.15</v>
          </cell>
        </row>
        <row r="17644">
          <cell r="A17644" t="str">
            <v>15.038.0466-A</v>
          </cell>
          <cell r="B17644">
            <v>3.15</v>
          </cell>
        </row>
        <row r="17645">
          <cell r="A17645" t="str">
            <v>15.038.0467-0</v>
          </cell>
          <cell r="B17645">
            <v>3.51</v>
          </cell>
        </row>
        <row r="17646">
          <cell r="A17646" t="str">
            <v>15.038.0467-A</v>
          </cell>
          <cell r="B17646">
            <v>3.51</v>
          </cell>
        </row>
        <row r="17647">
          <cell r="A17647" t="str">
            <v>15.038.0470-0</v>
          </cell>
          <cell r="B17647">
            <v>5.56</v>
          </cell>
        </row>
        <row r="17648">
          <cell r="A17648" t="str">
            <v>15.038.0470-A</v>
          </cell>
          <cell r="B17648">
            <v>5.56</v>
          </cell>
        </row>
        <row r="17649">
          <cell r="A17649" t="str">
            <v>15.038.0471-0</v>
          </cell>
          <cell r="B17649">
            <v>5.64</v>
          </cell>
        </row>
        <row r="17650">
          <cell r="A17650" t="str">
            <v>15.038.0471-A</v>
          </cell>
          <cell r="B17650">
            <v>5.64</v>
          </cell>
        </row>
        <row r="17651">
          <cell r="A17651" t="str">
            <v>15.038.0472-0</v>
          </cell>
          <cell r="B17651">
            <v>6.28</v>
          </cell>
        </row>
        <row r="17652">
          <cell r="A17652" t="str">
            <v>15.038.0472-A</v>
          </cell>
          <cell r="B17652">
            <v>6.28</v>
          </cell>
        </row>
        <row r="17653">
          <cell r="A17653" t="str">
            <v>15.038.0473-0</v>
          </cell>
          <cell r="B17653">
            <v>12.11</v>
          </cell>
        </row>
        <row r="17654">
          <cell r="A17654" t="str">
            <v>15.038.0473-A</v>
          </cell>
          <cell r="B17654">
            <v>12.11</v>
          </cell>
        </row>
        <row r="17655">
          <cell r="A17655" t="str">
            <v>15.041.0001-0</v>
          </cell>
          <cell r="B17655">
            <v>19.309999999999999</v>
          </cell>
        </row>
        <row r="17656">
          <cell r="A17656" t="str">
            <v>15.041.0001-A</v>
          </cell>
          <cell r="B17656">
            <v>18.59</v>
          </cell>
        </row>
        <row r="17657">
          <cell r="A17657" t="str">
            <v>15.041.0002-0</v>
          </cell>
          <cell r="B17657">
            <v>29.5</v>
          </cell>
        </row>
        <row r="17658">
          <cell r="A17658" t="str">
            <v>15.041.0002-A</v>
          </cell>
          <cell r="B17658">
            <v>28.71</v>
          </cell>
        </row>
        <row r="17659">
          <cell r="A17659" t="str">
            <v>15.041.0003-0</v>
          </cell>
          <cell r="B17659">
            <v>35.82</v>
          </cell>
        </row>
        <row r="17660">
          <cell r="A17660" t="str">
            <v>15.041.0003-A</v>
          </cell>
          <cell r="B17660">
            <v>34.97</v>
          </cell>
        </row>
        <row r="17661">
          <cell r="A17661" t="str">
            <v>15.041.0004-0</v>
          </cell>
          <cell r="B17661">
            <v>74.569999999999993</v>
          </cell>
        </row>
        <row r="17662">
          <cell r="A17662" t="str">
            <v>15.041.0004-A</v>
          </cell>
          <cell r="B17662">
            <v>73.66</v>
          </cell>
        </row>
        <row r="17663">
          <cell r="A17663" t="str">
            <v>15.041.0005-0</v>
          </cell>
          <cell r="B17663">
            <v>76.34</v>
          </cell>
        </row>
        <row r="17664">
          <cell r="A17664" t="str">
            <v>15.041.0005-A</v>
          </cell>
          <cell r="B17664">
            <v>75.319999999999993</v>
          </cell>
        </row>
        <row r="17665">
          <cell r="A17665" t="str">
            <v>15.041.0006-0</v>
          </cell>
          <cell r="B17665">
            <v>101.71</v>
          </cell>
        </row>
        <row r="17666">
          <cell r="A17666" t="str">
            <v>15.041.0006-A</v>
          </cell>
          <cell r="B17666">
            <v>100.46</v>
          </cell>
        </row>
        <row r="17667">
          <cell r="A17667" t="str">
            <v>15.041.0007-0</v>
          </cell>
          <cell r="B17667">
            <v>139.72</v>
          </cell>
        </row>
        <row r="17668">
          <cell r="A17668" t="str">
            <v>15.041.0007-A</v>
          </cell>
          <cell r="B17668">
            <v>138.25</v>
          </cell>
        </row>
        <row r="17669">
          <cell r="A17669" t="str">
            <v>15.041.0008-0</v>
          </cell>
          <cell r="B17669">
            <v>182.18</v>
          </cell>
        </row>
        <row r="17670">
          <cell r="A17670" t="str">
            <v>15.041.0008-A</v>
          </cell>
          <cell r="B17670">
            <v>180.49</v>
          </cell>
        </row>
        <row r="17671">
          <cell r="A17671" t="str">
            <v>15.041.0009-0</v>
          </cell>
          <cell r="B17671">
            <v>236.27</v>
          </cell>
        </row>
        <row r="17672">
          <cell r="A17672" t="str">
            <v>15.041.0009-A</v>
          </cell>
          <cell r="B17672">
            <v>234.01</v>
          </cell>
        </row>
        <row r="17673">
          <cell r="A17673" t="str">
            <v>15.041.0020-0</v>
          </cell>
          <cell r="B17673">
            <v>30.8</v>
          </cell>
        </row>
        <row r="17674">
          <cell r="A17674" t="str">
            <v>15.041.0020-A</v>
          </cell>
          <cell r="B17674">
            <v>30.08</v>
          </cell>
        </row>
        <row r="17675">
          <cell r="A17675" t="str">
            <v>15.041.0025-0</v>
          </cell>
          <cell r="B17675">
            <v>47.74</v>
          </cell>
        </row>
        <row r="17676">
          <cell r="A17676" t="str">
            <v>15.041.0025-A</v>
          </cell>
          <cell r="B17676">
            <v>46.95</v>
          </cell>
        </row>
        <row r="17677">
          <cell r="A17677" t="str">
            <v>15.041.0030-0</v>
          </cell>
          <cell r="B17677">
            <v>71.17</v>
          </cell>
        </row>
        <row r="17678">
          <cell r="A17678" t="str">
            <v>15.041.0030-A</v>
          </cell>
          <cell r="B17678">
            <v>70.319999999999993</v>
          </cell>
        </row>
        <row r="17679">
          <cell r="A17679" t="str">
            <v>15.041.0035-0</v>
          </cell>
          <cell r="B17679">
            <v>108.77</v>
          </cell>
        </row>
        <row r="17680">
          <cell r="A17680" t="str">
            <v>15.041.0035-A</v>
          </cell>
          <cell r="B17680">
            <v>107.75</v>
          </cell>
        </row>
        <row r="17681">
          <cell r="A17681" t="str">
            <v>15.045.0010-0</v>
          </cell>
          <cell r="B17681">
            <v>7.54</v>
          </cell>
        </row>
        <row r="17682">
          <cell r="A17682" t="str">
            <v>15.045.0010-A</v>
          </cell>
          <cell r="B17682">
            <v>6.64</v>
          </cell>
        </row>
        <row r="17683">
          <cell r="A17683" t="str">
            <v>15.045.0011-0</v>
          </cell>
          <cell r="B17683">
            <v>9.34</v>
          </cell>
        </row>
        <row r="17684">
          <cell r="A17684" t="str">
            <v>15.045.0011-A</v>
          </cell>
          <cell r="B17684">
            <v>8.2100000000000009</v>
          </cell>
        </row>
        <row r="17685">
          <cell r="A17685" t="str">
            <v>15.045.0012-0</v>
          </cell>
          <cell r="B17685">
            <v>11.34</v>
          </cell>
        </row>
        <row r="17686">
          <cell r="A17686" t="str">
            <v>15.045.0012-A</v>
          </cell>
          <cell r="B17686">
            <v>9.9700000000000006</v>
          </cell>
        </row>
        <row r="17687">
          <cell r="A17687" t="str">
            <v>15.045.0013-0</v>
          </cell>
          <cell r="B17687">
            <v>14.21</v>
          </cell>
        </row>
        <row r="17688">
          <cell r="A17688" t="str">
            <v>15.045.0013-A</v>
          </cell>
          <cell r="B17688">
            <v>12.63</v>
          </cell>
        </row>
        <row r="17689">
          <cell r="A17689" t="str">
            <v>15.045.0014-0</v>
          </cell>
          <cell r="B17689">
            <v>16.079999999999998</v>
          </cell>
        </row>
        <row r="17690">
          <cell r="A17690" t="str">
            <v>15.045.0014-A</v>
          </cell>
          <cell r="B17690">
            <v>14.28</v>
          </cell>
        </row>
        <row r="17691">
          <cell r="A17691" t="str">
            <v>15.045.0015-0</v>
          </cell>
          <cell r="B17691">
            <v>26.09</v>
          </cell>
        </row>
        <row r="17692">
          <cell r="A17692" t="str">
            <v>15.045.0015-A</v>
          </cell>
          <cell r="B17692">
            <v>23.24</v>
          </cell>
        </row>
        <row r="17693">
          <cell r="A17693" t="str">
            <v>15.045.0016-0</v>
          </cell>
          <cell r="B17693">
            <v>34.869999999999997</v>
          </cell>
        </row>
        <row r="17694">
          <cell r="A17694" t="str">
            <v>15.045.0016-A</v>
          </cell>
          <cell r="B17694">
            <v>31.18</v>
          </cell>
        </row>
        <row r="17695">
          <cell r="A17695" t="str">
            <v>15.045.0017-0</v>
          </cell>
          <cell r="B17695">
            <v>51.15</v>
          </cell>
        </row>
        <row r="17696">
          <cell r="A17696" t="str">
            <v>15.045.0017-A</v>
          </cell>
          <cell r="B17696">
            <v>45.43</v>
          </cell>
        </row>
        <row r="17697">
          <cell r="A17697" t="str">
            <v>15.045.0018-0</v>
          </cell>
          <cell r="B17697">
            <v>77.81</v>
          </cell>
        </row>
        <row r="17698">
          <cell r="A17698" t="str">
            <v>15.045.0018-A</v>
          </cell>
          <cell r="B17698">
            <v>69.67</v>
          </cell>
        </row>
        <row r="17699">
          <cell r="A17699" t="str">
            <v>15.045.0025-0</v>
          </cell>
          <cell r="B17699">
            <v>11.54</v>
          </cell>
        </row>
        <row r="17700">
          <cell r="A17700" t="str">
            <v>15.045.0025-A</v>
          </cell>
          <cell r="B17700">
            <v>10</v>
          </cell>
        </row>
        <row r="17701">
          <cell r="A17701" t="str">
            <v>15.045.0026-0</v>
          </cell>
          <cell r="B17701">
            <v>13.46</v>
          </cell>
        </row>
        <row r="17702">
          <cell r="A17702" t="str">
            <v>15.045.0026-A</v>
          </cell>
          <cell r="B17702">
            <v>11.66</v>
          </cell>
        </row>
        <row r="17703">
          <cell r="A17703" t="str">
            <v>15.045.0027-0</v>
          </cell>
          <cell r="B17703">
            <v>16.350000000000001</v>
          </cell>
        </row>
        <row r="17704">
          <cell r="A17704" t="str">
            <v>15.045.0027-A</v>
          </cell>
          <cell r="B17704">
            <v>14.16</v>
          </cell>
        </row>
        <row r="17705">
          <cell r="A17705" t="str">
            <v>15.045.0028-0</v>
          </cell>
          <cell r="B17705">
            <v>18.27</v>
          </cell>
        </row>
        <row r="17706">
          <cell r="A17706" t="str">
            <v>15.045.0028-A</v>
          </cell>
          <cell r="B17706">
            <v>15.83</v>
          </cell>
        </row>
        <row r="17707">
          <cell r="A17707" t="str">
            <v>15.045.0029-0</v>
          </cell>
          <cell r="B17707">
            <v>25.01</v>
          </cell>
        </row>
        <row r="17708">
          <cell r="A17708" t="str">
            <v>15.045.0029-A</v>
          </cell>
          <cell r="B17708">
            <v>21.67</v>
          </cell>
        </row>
        <row r="17709">
          <cell r="A17709" t="str">
            <v>15.045.0030-0</v>
          </cell>
          <cell r="B17709">
            <v>30.78</v>
          </cell>
        </row>
        <row r="17710">
          <cell r="A17710" t="str">
            <v>15.045.0030-A</v>
          </cell>
          <cell r="B17710">
            <v>26.67</v>
          </cell>
        </row>
        <row r="17711">
          <cell r="A17711" t="str">
            <v>15.045.0031-0</v>
          </cell>
          <cell r="B17711">
            <v>46.17</v>
          </cell>
        </row>
        <row r="17712">
          <cell r="A17712" t="str">
            <v>15.045.0031-A</v>
          </cell>
          <cell r="B17712">
            <v>40</v>
          </cell>
        </row>
        <row r="17713">
          <cell r="A17713" t="str">
            <v>15.045.0032-0</v>
          </cell>
          <cell r="B17713">
            <v>57.72</v>
          </cell>
        </row>
        <row r="17714">
          <cell r="A17714" t="str">
            <v>15.045.0032-A</v>
          </cell>
          <cell r="B17714">
            <v>50.01</v>
          </cell>
        </row>
        <row r="17715">
          <cell r="A17715" t="str">
            <v>15.045.0033-0</v>
          </cell>
          <cell r="B17715">
            <v>73.11</v>
          </cell>
        </row>
        <row r="17716">
          <cell r="A17716" t="str">
            <v>15.045.0033-A</v>
          </cell>
          <cell r="B17716">
            <v>63.34</v>
          </cell>
        </row>
        <row r="17717">
          <cell r="A17717" t="str">
            <v>15.045.0050-0</v>
          </cell>
          <cell r="B17717">
            <v>13.46</v>
          </cell>
        </row>
        <row r="17718">
          <cell r="A17718" t="str">
            <v>15.045.0050-A</v>
          </cell>
          <cell r="B17718">
            <v>11.66</v>
          </cell>
        </row>
        <row r="17719">
          <cell r="A17719" t="str">
            <v>15.045.0051-0</v>
          </cell>
          <cell r="B17719">
            <v>15.39</v>
          </cell>
        </row>
        <row r="17720">
          <cell r="A17720" t="str">
            <v>15.045.0051-A</v>
          </cell>
          <cell r="B17720">
            <v>13.33</v>
          </cell>
        </row>
        <row r="17721">
          <cell r="A17721" t="str">
            <v>15.045.0052-0</v>
          </cell>
          <cell r="B17721">
            <v>21.16</v>
          </cell>
        </row>
        <row r="17722">
          <cell r="A17722" t="str">
            <v>15.045.0052-A</v>
          </cell>
          <cell r="B17722">
            <v>18.329999999999998</v>
          </cell>
        </row>
        <row r="17723">
          <cell r="A17723" t="str">
            <v>15.045.0053-0</v>
          </cell>
          <cell r="B17723">
            <v>21.54</v>
          </cell>
        </row>
        <row r="17724">
          <cell r="A17724" t="str">
            <v>15.045.0053-A</v>
          </cell>
          <cell r="B17724">
            <v>18.670000000000002</v>
          </cell>
        </row>
        <row r="17725">
          <cell r="A17725" t="str">
            <v>15.045.0054-0</v>
          </cell>
          <cell r="B17725">
            <v>26.93</v>
          </cell>
        </row>
        <row r="17726">
          <cell r="A17726" t="str">
            <v>15.045.0054-A</v>
          </cell>
          <cell r="B17726">
            <v>23.33</v>
          </cell>
        </row>
        <row r="17727">
          <cell r="A17727" t="str">
            <v>15.045.0055-0</v>
          </cell>
          <cell r="B17727">
            <v>42.32</v>
          </cell>
        </row>
        <row r="17728">
          <cell r="A17728" t="str">
            <v>15.045.0055-A</v>
          </cell>
          <cell r="B17728">
            <v>36.67</v>
          </cell>
        </row>
        <row r="17729">
          <cell r="A17729" t="str">
            <v>15.045.0056-0</v>
          </cell>
          <cell r="B17729">
            <v>76.959999999999994</v>
          </cell>
        </row>
        <row r="17730">
          <cell r="A17730" t="str">
            <v>15.045.0056-A</v>
          </cell>
          <cell r="B17730">
            <v>66.680000000000007</v>
          </cell>
        </row>
        <row r="17731">
          <cell r="A17731" t="str">
            <v>15.045.0057-0</v>
          </cell>
          <cell r="B17731">
            <v>88.5</v>
          </cell>
        </row>
        <row r="17732">
          <cell r="A17732" t="str">
            <v>15.045.0057-A</v>
          </cell>
          <cell r="B17732">
            <v>76.680000000000007</v>
          </cell>
        </row>
        <row r="17733">
          <cell r="A17733" t="str">
            <v>15.045.0058-0</v>
          </cell>
          <cell r="B17733">
            <v>111.59</v>
          </cell>
        </row>
        <row r="17734">
          <cell r="A17734" t="str">
            <v>15.045.0058-A</v>
          </cell>
          <cell r="B17734">
            <v>96.68</v>
          </cell>
        </row>
        <row r="17735">
          <cell r="A17735" t="str">
            <v>15.045.0065-1</v>
          </cell>
          <cell r="B17735">
            <v>4.8099999999999996</v>
          </cell>
        </row>
        <row r="17736">
          <cell r="A17736" t="str">
            <v>15.045.0065-B</v>
          </cell>
          <cell r="B17736">
            <v>4.16</v>
          </cell>
        </row>
        <row r="17737">
          <cell r="A17737" t="str">
            <v>15.045.0066-1</v>
          </cell>
          <cell r="B17737">
            <v>5.77</v>
          </cell>
        </row>
        <row r="17738">
          <cell r="A17738" t="str">
            <v>15.045.0066-B</v>
          </cell>
          <cell r="B17738">
            <v>5</v>
          </cell>
        </row>
        <row r="17739">
          <cell r="A17739" t="str">
            <v>15.045.0067-1</v>
          </cell>
          <cell r="B17739">
            <v>7.11</v>
          </cell>
        </row>
        <row r="17740">
          <cell r="A17740" t="str">
            <v>15.045.0067-B</v>
          </cell>
          <cell r="B17740">
            <v>6.16</v>
          </cell>
        </row>
        <row r="17741">
          <cell r="A17741" t="str">
            <v>15.045.0068-1</v>
          </cell>
          <cell r="B17741">
            <v>8.4600000000000009</v>
          </cell>
        </row>
        <row r="17742">
          <cell r="A17742" t="str">
            <v>15.045.0068-B</v>
          </cell>
          <cell r="B17742">
            <v>7.33</v>
          </cell>
        </row>
        <row r="17743">
          <cell r="A17743" t="str">
            <v>15.045.0069-1</v>
          </cell>
          <cell r="B17743">
            <v>9.6199999999999992</v>
          </cell>
        </row>
        <row r="17744">
          <cell r="A17744" t="str">
            <v>15.045.0069-B</v>
          </cell>
          <cell r="B17744">
            <v>8.33</v>
          </cell>
        </row>
        <row r="17745">
          <cell r="A17745" t="str">
            <v>15.045.0070-1</v>
          </cell>
          <cell r="B17745">
            <v>15.39</v>
          </cell>
        </row>
        <row r="17746">
          <cell r="A17746" t="str">
            <v>15.045.0070-B</v>
          </cell>
          <cell r="B17746">
            <v>13.33</v>
          </cell>
        </row>
        <row r="17747">
          <cell r="A17747" t="str">
            <v>15.045.0071-1</v>
          </cell>
          <cell r="B17747">
            <v>19.239999999999998</v>
          </cell>
        </row>
        <row r="17748">
          <cell r="A17748" t="str">
            <v>15.045.0071-B</v>
          </cell>
          <cell r="B17748">
            <v>16.670000000000002</v>
          </cell>
        </row>
        <row r="17749">
          <cell r="A17749" t="str">
            <v>15.045.0072-1</v>
          </cell>
          <cell r="B17749">
            <v>28.86</v>
          </cell>
        </row>
        <row r="17750">
          <cell r="A17750" t="str">
            <v>15.045.0072-B</v>
          </cell>
          <cell r="B17750">
            <v>25</v>
          </cell>
        </row>
        <row r="17751">
          <cell r="A17751" t="str">
            <v>15.045.0073-1</v>
          </cell>
          <cell r="B17751">
            <v>38.479999999999997</v>
          </cell>
        </row>
        <row r="17752">
          <cell r="A17752" t="str">
            <v>15.045.0073-B</v>
          </cell>
          <cell r="B17752">
            <v>33.340000000000003</v>
          </cell>
        </row>
        <row r="17753">
          <cell r="A17753" t="str">
            <v>15.045.0075-0</v>
          </cell>
          <cell r="B17753">
            <v>3.36</v>
          </cell>
        </row>
        <row r="17754">
          <cell r="A17754" t="str">
            <v>15.045.0075-A</v>
          </cell>
          <cell r="B17754">
            <v>2.91</v>
          </cell>
        </row>
        <row r="17755">
          <cell r="A17755" t="str">
            <v>15.045.0076-0</v>
          </cell>
          <cell r="B17755">
            <v>4.04</v>
          </cell>
        </row>
        <row r="17756">
          <cell r="A17756" t="str">
            <v>15.045.0076-A</v>
          </cell>
          <cell r="B17756">
            <v>3.5</v>
          </cell>
        </row>
        <row r="17757">
          <cell r="A17757" t="str">
            <v>15.045.0077-0</v>
          </cell>
          <cell r="B17757">
            <v>5</v>
          </cell>
        </row>
        <row r="17758">
          <cell r="A17758" t="str">
            <v>15.045.0077-A</v>
          </cell>
          <cell r="B17758">
            <v>4.33</v>
          </cell>
        </row>
        <row r="17759">
          <cell r="A17759" t="str">
            <v>15.045.0078-0</v>
          </cell>
          <cell r="B17759">
            <v>5.77</v>
          </cell>
        </row>
        <row r="17760">
          <cell r="A17760" t="str">
            <v>15.045.0078-A</v>
          </cell>
          <cell r="B17760">
            <v>5</v>
          </cell>
        </row>
        <row r="17761">
          <cell r="A17761" t="str">
            <v>15.045.0079-0</v>
          </cell>
          <cell r="B17761">
            <v>6.73</v>
          </cell>
        </row>
        <row r="17762">
          <cell r="A17762" t="str">
            <v>15.045.0079-A</v>
          </cell>
          <cell r="B17762">
            <v>5.83</v>
          </cell>
        </row>
        <row r="17763">
          <cell r="A17763" t="str">
            <v>15.045.0080-0</v>
          </cell>
          <cell r="B17763">
            <v>10.77</v>
          </cell>
        </row>
        <row r="17764">
          <cell r="A17764" t="str">
            <v>15.045.0080-A</v>
          </cell>
          <cell r="B17764">
            <v>9.33</v>
          </cell>
        </row>
        <row r="17765">
          <cell r="A17765" t="str">
            <v>15.045.0081-0</v>
          </cell>
          <cell r="B17765">
            <v>13.46</v>
          </cell>
        </row>
        <row r="17766">
          <cell r="A17766" t="str">
            <v>15.045.0081-A</v>
          </cell>
          <cell r="B17766">
            <v>11.66</v>
          </cell>
        </row>
        <row r="17767">
          <cell r="A17767" t="str">
            <v>15.045.0082-0</v>
          </cell>
          <cell r="B17767">
            <v>21.16</v>
          </cell>
        </row>
        <row r="17768">
          <cell r="A17768" t="str">
            <v>15.045.0082-A</v>
          </cell>
          <cell r="B17768">
            <v>18.329999999999998</v>
          </cell>
        </row>
        <row r="17769">
          <cell r="A17769" t="str">
            <v>15.045.0083-0</v>
          </cell>
          <cell r="B17769">
            <v>26.93</v>
          </cell>
        </row>
        <row r="17770">
          <cell r="A17770" t="str">
            <v>15.045.0083-A</v>
          </cell>
          <cell r="B17770">
            <v>23.33</v>
          </cell>
        </row>
        <row r="17771">
          <cell r="A17771" t="str">
            <v>15.045.0084-0</v>
          </cell>
          <cell r="B17771">
            <v>1.53</v>
          </cell>
        </row>
        <row r="17772">
          <cell r="A17772" t="str">
            <v>15.045.0084-A</v>
          </cell>
          <cell r="B17772">
            <v>1.33</v>
          </cell>
        </row>
        <row r="17773">
          <cell r="A17773" t="str">
            <v>15.045.0085-0</v>
          </cell>
          <cell r="B17773">
            <v>1.92</v>
          </cell>
        </row>
        <row r="17774">
          <cell r="A17774" t="str">
            <v>15.045.0085-A</v>
          </cell>
          <cell r="B17774">
            <v>1.66</v>
          </cell>
        </row>
        <row r="17775">
          <cell r="A17775" t="str">
            <v>15.045.0086-0</v>
          </cell>
          <cell r="B17775">
            <v>2.2999999999999998</v>
          </cell>
        </row>
        <row r="17776">
          <cell r="A17776" t="str">
            <v>15.045.0086-A</v>
          </cell>
          <cell r="B17776">
            <v>2</v>
          </cell>
        </row>
        <row r="17777">
          <cell r="A17777" t="str">
            <v>15.045.0087-0</v>
          </cell>
          <cell r="B17777">
            <v>2.69</v>
          </cell>
        </row>
        <row r="17778">
          <cell r="A17778" t="str">
            <v>15.045.0087-A</v>
          </cell>
          <cell r="B17778">
            <v>2.33</v>
          </cell>
        </row>
        <row r="17779">
          <cell r="A17779" t="str">
            <v>15.045.0090-0</v>
          </cell>
          <cell r="B17779">
            <v>6.15</v>
          </cell>
        </row>
        <row r="17780">
          <cell r="A17780" t="str">
            <v>15.045.0090-A</v>
          </cell>
          <cell r="B17780">
            <v>5.33</v>
          </cell>
        </row>
        <row r="17781">
          <cell r="A17781" t="str">
            <v>15.045.0091-0</v>
          </cell>
          <cell r="B17781">
            <v>7.69</v>
          </cell>
        </row>
        <row r="17782">
          <cell r="A17782" t="str">
            <v>15.045.0091-A</v>
          </cell>
          <cell r="B17782">
            <v>6.66</v>
          </cell>
        </row>
        <row r="17783">
          <cell r="A17783" t="str">
            <v>15.045.0092-0</v>
          </cell>
          <cell r="B17783">
            <v>11.54</v>
          </cell>
        </row>
        <row r="17784">
          <cell r="A17784" t="str">
            <v>15.045.0092-A</v>
          </cell>
          <cell r="B17784">
            <v>10</v>
          </cell>
        </row>
        <row r="17785">
          <cell r="A17785" t="str">
            <v>15.045.0093-0</v>
          </cell>
          <cell r="B17785">
            <v>15.39</v>
          </cell>
        </row>
        <row r="17786">
          <cell r="A17786" t="str">
            <v>15.045.0093-A</v>
          </cell>
          <cell r="B17786">
            <v>13.33</v>
          </cell>
        </row>
        <row r="17787">
          <cell r="A17787" t="str">
            <v>15.045.0094-0</v>
          </cell>
          <cell r="B17787">
            <v>19.239999999999998</v>
          </cell>
        </row>
        <row r="17788">
          <cell r="A17788" t="str">
            <v>15.045.0094-A</v>
          </cell>
          <cell r="B17788">
            <v>16.670000000000002</v>
          </cell>
        </row>
        <row r="17789">
          <cell r="A17789" t="str">
            <v>15.045.0095-0</v>
          </cell>
          <cell r="B17789">
            <v>23.08</v>
          </cell>
        </row>
        <row r="17790">
          <cell r="A17790" t="str">
            <v>15.045.0095-A</v>
          </cell>
          <cell r="B17790">
            <v>20</v>
          </cell>
        </row>
        <row r="17791">
          <cell r="A17791" t="str">
            <v>15.045.0096-0</v>
          </cell>
          <cell r="B17791">
            <v>26.93</v>
          </cell>
        </row>
        <row r="17792">
          <cell r="A17792" t="str">
            <v>15.045.0096-A</v>
          </cell>
          <cell r="B17792">
            <v>23.33</v>
          </cell>
        </row>
        <row r="17793">
          <cell r="A17793" t="str">
            <v>15.045.0097-0</v>
          </cell>
          <cell r="B17793">
            <v>30.78</v>
          </cell>
        </row>
        <row r="17794">
          <cell r="A17794" t="str">
            <v>15.045.0097-A</v>
          </cell>
          <cell r="B17794">
            <v>26.67</v>
          </cell>
        </row>
        <row r="17795">
          <cell r="A17795" t="str">
            <v>15.045.0098-0</v>
          </cell>
          <cell r="B17795">
            <v>34.630000000000003</v>
          </cell>
        </row>
        <row r="17796">
          <cell r="A17796" t="str">
            <v>15.045.0098-A</v>
          </cell>
          <cell r="B17796">
            <v>30</v>
          </cell>
        </row>
        <row r="17797">
          <cell r="A17797" t="str">
            <v>15.045.0100-0</v>
          </cell>
          <cell r="B17797">
            <v>6.66</v>
          </cell>
        </row>
        <row r="17798">
          <cell r="A17798" t="str">
            <v>15.045.0100-A</v>
          </cell>
          <cell r="B17798">
            <v>5.79</v>
          </cell>
        </row>
        <row r="17799">
          <cell r="A17799" t="str">
            <v>15.045.0101-0</v>
          </cell>
          <cell r="B17799">
            <v>7.6</v>
          </cell>
        </row>
        <row r="17800">
          <cell r="A17800" t="str">
            <v>15.045.0101-A</v>
          </cell>
          <cell r="B17800">
            <v>6.61</v>
          </cell>
        </row>
        <row r="17801">
          <cell r="A17801" t="str">
            <v>15.045.0102-0</v>
          </cell>
          <cell r="B17801">
            <v>9.52</v>
          </cell>
        </row>
        <row r="17802">
          <cell r="A17802" t="str">
            <v>15.045.0102-A</v>
          </cell>
          <cell r="B17802">
            <v>8.2799999999999994</v>
          </cell>
        </row>
        <row r="17803">
          <cell r="A17803" t="str">
            <v>15.045.0103-0</v>
          </cell>
          <cell r="B17803">
            <v>14.29</v>
          </cell>
        </row>
        <row r="17804">
          <cell r="A17804" t="str">
            <v>15.045.0103-A</v>
          </cell>
          <cell r="B17804">
            <v>12.44</v>
          </cell>
        </row>
        <row r="17805">
          <cell r="A17805" t="str">
            <v>15.045.0104-0</v>
          </cell>
          <cell r="B17805">
            <v>19.25</v>
          </cell>
        </row>
        <row r="17806">
          <cell r="A17806" t="str">
            <v>15.045.0104-A</v>
          </cell>
          <cell r="B17806">
            <v>16.78</v>
          </cell>
        </row>
        <row r="17807">
          <cell r="A17807" t="str">
            <v>15.045.0105-0</v>
          </cell>
          <cell r="B17807">
            <v>24.15</v>
          </cell>
        </row>
        <row r="17808">
          <cell r="A17808" t="str">
            <v>15.045.0105-A</v>
          </cell>
          <cell r="B17808">
            <v>21.07</v>
          </cell>
        </row>
        <row r="17809">
          <cell r="A17809" t="str">
            <v>15.045.0106-0</v>
          </cell>
          <cell r="B17809">
            <v>30.18</v>
          </cell>
        </row>
        <row r="17810">
          <cell r="A17810" t="str">
            <v>15.045.0106-A</v>
          </cell>
          <cell r="B17810">
            <v>26.33</v>
          </cell>
        </row>
        <row r="17811">
          <cell r="A17811" t="str">
            <v>15.045.0107-0</v>
          </cell>
          <cell r="B17811">
            <v>33.9</v>
          </cell>
        </row>
        <row r="17812">
          <cell r="A17812" t="str">
            <v>15.045.0107-A</v>
          </cell>
          <cell r="B17812">
            <v>29.58</v>
          </cell>
        </row>
        <row r="17813">
          <cell r="A17813" t="str">
            <v>15.045.0108-0</v>
          </cell>
          <cell r="B17813">
            <v>43.52</v>
          </cell>
        </row>
        <row r="17814">
          <cell r="A17814" t="str">
            <v>15.045.0108-A</v>
          </cell>
          <cell r="B17814">
            <v>37.97</v>
          </cell>
        </row>
        <row r="17815">
          <cell r="A17815" t="str">
            <v>15.045.0110-0</v>
          </cell>
          <cell r="B17815">
            <v>12.32</v>
          </cell>
        </row>
        <row r="17816">
          <cell r="A17816" t="str">
            <v>15.045.0110-A</v>
          </cell>
          <cell r="B17816">
            <v>10.7</v>
          </cell>
        </row>
        <row r="17817">
          <cell r="A17817" t="str">
            <v>15.045.0111-0</v>
          </cell>
          <cell r="B17817">
            <v>60.49</v>
          </cell>
        </row>
        <row r="17818">
          <cell r="A17818" t="str">
            <v>15.045.0111-A</v>
          </cell>
          <cell r="B17818">
            <v>52.45</v>
          </cell>
        </row>
        <row r="17819">
          <cell r="A17819" t="str">
            <v>15.045.0115-0</v>
          </cell>
          <cell r="B17819">
            <v>19.809999999999999</v>
          </cell>
        </row>
        <row r="17820">
          <cell r="A17820" t="str">
            <v>15.045.0115-A</v>
          </cell>
          <cell r="B17820">
            <v>17.239999999999998</v>
          </cell>
        </row>
        <row r="17821">
          <cell r="A17821" t="str">
            <v>15.045.0116-0</v>
          </cell>
          <cell r="B17821">
            <v>96.31</v>
          </cell>
        </row>
        <row r="17822">
          <cell r="A17822" t="str">
            <v>15.045.0116-A</v>
          </cell>
          <cell r="B17822">
            <v>83.53</v>
          </cell>
        </row>
        <row r="17823">
          <cell r="A17823" t="str">
            <v>15.045.0120-0</v>
          </cell>
          <cell r="B17823">
            <v>28.7</v>
          </cell>
        </row>
        <row r="17824">
          <cell r="A17824" t="str">
            <v>15.045.0120-A</v>
          </cell>
          <cell r="B17824">
            <v>25.02</v>
          </cell>
        </row>
        <row r="17825">
          <cell r="A17825" t="str">
            <v>15.045.0121-0</v>
          </cell>
          <cell r="B17825">
            <v>137.97999999999999</v>
          </cell>
        </row>
        <row r="17826">
          <cell r="A17826" t="str">
            <v>15.045.0121-A</v>
          </cell>
          <cell r="B17826">
            <v>119.72</v>
          </cell>
        </row>
        <row r="17827">
          <cell r="A17827" t="str">
            <v>15.046.0010-0</v>
          </cell>
          <cell r="B17827">
            <v>16.61</v>
          </cell>
        </row>
        <row r="17828">
          <cell r="A17828" t="str">
            <v>15.046.0010-A</v>
          </cell>
          <cell r="B17828">
            <v>14.48</v>
          </cell>
        </row>
        <row r="17829">
          <cell r="A17829" t="str">
            <v>15.046.0011-0</v>
          </cell>
          <cell r="B17829">
            <v>18.329999999999998</v>
          </cell>
        </row>
        <row r="17830">
          <cell r="A17830" t="str">
            <v>15.046.0011-A</v>
          </cell>
          <cell r="B17830">
            <v>15.98</v>
          </cell>
        </row>
        <row r="17831">
          <cell r="A17831" t="str">
            <v>15.046.0012-0</v>
          </cell>
          <cell r="B17831">
            <v>22.36</v>
          </cell>
        </row>
        <row r="17832">
          <cell r="A17832" t="str">
            <v>15.046.0012-A</v>
          </cell>
          <cell r="B17832">
            <v>19.510000000000002</v>
          </cell>
        </row>
        <row r="17833">
          <cell r="A17833" t="str">
            <v>15.046.0013-0</v>
          </cell>
          <cell r="B17833">
            <v>26.31</v>
          </cell>
        </row>
        <row r="17834">
          <cell r="A17834" t="str">
            <v>15.046.0013-A</v>
          </cell>
          <cell r="B17834">
            <v>22.97</v>
          </cell>
        </row>
        <row r="17835">
          <cell r="A17835" t="str">
            <v>15.046.0014-0</v>
          </cell>
          <cell r="B17835">
            <v>34.76</v>
          </cell>
        </row>
        <row r="17836">
          <cell r="A17836" t="str">
            <v>15.046.0014-A</v>
          </cell>
          <cell r="B17836">
            <v>30.32</v>
          </cell>
        </row>
        <row r="17837">
          <cell r="A17837" t="str">
            <v>15.046.0015-0</v>
          </cell>
          <cell r="B17837">
            <v>60.14</v>
          </cell>
        </row>
        <row r="17838">
          <cell r="A17838" t="str">
            <v>15.046.0015-A</v>
          </cell>
          <cell r="B17838">
            <v>52.52</v>
          </cell>
        </row>
        <row r="17839">
          <cell r="A17839" t="str">
            <v>15.046.0016-0</v>
          </cell>
          <cell r="B17839">
            <v>99.21</v>
          </cell>
        </row>
        <row r="17840">
          <cell r="A17840" t="str">
            <v>15.046.0016-A</v>
          </cell>
          <cell r="B17840">
            <v>86.51</v>
          </cell>
        </row>
        <row r="17841">
          <cell r="A17841" t="str">
            <v>15.046.0017-0</v>
          </cell>
          <cell r="B17841">
            <v>111.95</v>
          </cell>
        </row>
        <row r="17842">
          <cell r="A17842" t="str">
            <v>15.046.0017-A</v>
          </cell>
          <cell r="B17842">
            <v>97.86</v>
          </cell>
        </row>
        <row r="17843">
          <cell r="A17843" t="str">
            <v>15.046.0018-0</v>
          </cell>
          <cell r="B17843">
            <v>137.54</v>
          </cell>
        </row>
        <row r="17844">
          <cell r="A17844" t="str">
            <v>15.046.0018-A</v>
          </cell>
          <cell r="B17844">
            <v>120.47</v>
          </cell>
        </row>
        <row r="17845">
          <cell r="A17845" t="str">
            <v>15.047.0010-0</v>
          </cell>
          <cell r="B17845">
            <v>25.37</v>
          </cell>
        </row>
        <row r="17846">
          <cell r="A17846" t="str">
            <v>15.047.0010-A</v>
          </cell>
          <cell r="B17846">
            <v>24.6</v>
          </cell>
        </row>
        <row r="17847">
          <cell r="A17847" t="str">
            <v>15.047.0011-0</v>
          </cell>
          <cell r="B17847">
            <v>32.270000000000003</v>
          </cell>
        </row>
        <row r="17848">
          <cell r="A17848" t="str">
            <v>15.047.0011-A</v>
          </cell>
          <cell r="B17848">
            <v>31.39</v>
          </cell>
        </row>
        <row r="17849">
          <cell r="A17849" t="str">
            <v>15.047.0012-0</v>
          </cell>
          <cell r="B17849">
            <v>37.39</v>
          </cell>
        </row>
        <row r="17850">
          <cell r="A17850" t="str">
            <v>15.047.0012-A</v>
          </cell>
          <cell r="B17850">
            <v>36.36</v>
          </cell>
        </row>
        <row r="17851">
          <cell r="A17851" t="str">
            <v>15.047.0013-0</v>
          </cell>
          <cell r="B17851">
            <v>40.79</v>
          </cell>
        </row>
        <row r="17852">
          <cell r="A17852" t="str">
            <v>15.047.0013-A</v>
          </cell>
          <cell r="B17852">
            <v>39.659999999999997</v>
          </cell>
        </row>
        <row r="17853">
          <cell r="A17853" t="str">
            <v>15.047.0014-0</v>
          </cell>
          <cell r="B17853">
            <v>43.58</v>
          </cell>
        </row>
        <row r="17854">
          <cell r="A17854" t="str">
            <v>15.047.0014-A</v>
          </cell>
          <cell r="B17854">
            <v>42.4</v>
          </cell>
        </row>
        <row r="17855">
          <cell r="A17855" t="str">
            <v>15.047.0015-0</v>
          </cell>
          <cell r="B17855">
            <v>72.06</v>
          </cell>
        </row>
        <row r="17856">
          <cell r="A17856" t="str">
            <v>15.047.0015-A</v>
          </cell>
          <cell r="B17856">
            <v>70.78</v>
          </cell>
        </row>
        <row r="17857">
          <cell r="A17857" t="str">
            <v>15.047.0016-0</v>
          </cell>
          <cell r="B17857">
            <v>83.85</v>
          </cell>
        </row>
        <row r="17858">
          <cell r="A17858" t="str">
            <v>15.047.0016-A</v>
          </cell>
          <cell r="B17858">
            <v>82.41</v>
          </cell>
        </row>
        <row r="17859">
          <cell r="A17859" t="str">
            <v>15.047.0017-0</v>
          </cell>
          <cell r="B17859">
            <v>87.58</v>
          </cell>
        </row>
        <row r="17860">
          <cell r="A17860" t="str">
            <v>15.047.0017-A</v>
          </cell>
          <cell r="B17860">
            <v>86.03</v>
          </cell>
        </row>
        <row r="17861">
          <cell r="A17861" t="str">
            <v>15.047.0018-0</v>
          </cell>
          <cell r="B17861">
            <v>107.96</v>
          </cell>
        </row>
        <row r="17862">
          <cell r="A17862" t="str">
            <v>15.047.0018-A</v>
          </cell>
          <cell r="B17862">
            <v>106.16</v>
          </cell>
        </row>
        <row r="17863">
          <cell r="A17863" t="str">
            <v>15.058.0010-0</v>
          </cell>
          <cell r="B17863">
            <v>23.68</v>
          </cell>
        </row>
        <row r="17864">
          <cell r="A17864" t="str">
            <v>15.058.0010-A</v>
          </cell>
          <cell r="B17864">
            <v>23.68</v>
          </cell>
        </row>
        <row r="17865">
          <cell r="A17865" t="str">
            <v>15.058.0015-0</v>
          </cell>
          <cell r="B17865">
            <v>24.87</v>
          </cell>
        </row>
        <row r="17866">
          <cell r="A17866" t="str">
            <v>15.058.0015-A</v>
          </cell>
          <cell r="B17866">
            <v>24.87</v>
          </cell>
        </row>
        <row r="17867">
          <cell r="A17867" t="str">
            <v>15.058.0020-0</v>
          </cell>
          <cell r="B17867">
            <v>29.1</v>
          </cell>
        </row>
        <row r="17868">
          <cell r="A17868" t="str">
            <v>15.058.0020-A</v>
          </cell>
          <cell r="B17868">
            <v>29.1</v>
          </cell>
        </row>
        <row r="17869">
          <cell r="A17869" t="str">
            <v>15.058.0050-0</v>
          </cell>
          <cell r="B17869">
            <v>18.78</v>
          </cell>
        </row>
        <row r="17870">
          <cell r="A17870" t="str">
            <v>15.058.0050-A</v>
          </cell>
          <cell r="B17870">
            <v>18.78</v>
          </cell>
        </row>
        <row r="17871">
          <cell r="A17871" t="str">
            <v>15.058.0055-0</v>
          </cell>
          <cell r="B17871">
            <v>21.57</v>
          </cell>
        </row>
        <row r="17872">
          <cell r="A17872" t="str">
            <v>15.058.0055-A</v>
          </cell>
          <cell r="B17872">
            <v>21.57</v>
          </cell>
        </row>
        <row r="17873">
          <cell r="A17873" t="str">
            <v>15.058.0060-0</v>
          </cell>
          <cell r="B17873">
            <v>22.77</v>
          </cell>
        </row>
        <row r="17874">
          <cell r="A17874" t="str">
            <v>15.058.0060-A</v>
          </cell>
          <cell r="B17874">
            <v>22.77</v>
          </cell>
        </row>
        <row r="17875">
          <cell r="A17875" t="str">
            <v>15.065.0010-0</v>
          </cell>
          <cell r="B17875">
            <v>1488.99</v>
          </cell>
        </row>
        <row r="17876">
          <cell r="A17876" t="str">
            <v>15.065.0010-A</v>
          </cell>
          <cell r="B17876">
            <v>1364.3</v>
          </cell>
        </row>
        <row r="17877">
          <cell r="A17877" t="str">
            <v>15.065.0011-0</v>
          </cell>
          <cell r="B17877">
            <v>1647.53</v>
          </cell>
        </row>
        <row r="17878">
          <cell r="A17878" t="str">
            <v>15.065.0011-A</v>
          </cell>
          <cell r="B17878">
            <v>1522.86</v>
          </cell>
        </row>
        <row r="17879">
          <cell r="A17879" t="str">
            <v>15.065.0015-0</v>
          </cell>
          <cell r="B17879">
            <v>2156.86</v>
          </cell>
        </row>
        <row r="17880">
          <cell r="A17880" t="str">
            <v>15.065.0015-A</v>
          </cell>
          <cell r="B17880">
            <v>1953.76</v>
          </cell>
        </row>
        <row r="17881">
          <cell r="A17881" t="str">
            <v>15.065.0016-0</v>
          </cell>
          <cell r="B17881">
            <v>2332.9699999999998</v>
          </cell>
        </row>
        <row r="17882">
          <cell r="A17882" t="str">
            <v>15.065.0016-A</v>
          </cell>
          <cell r="B17882">
            <v>2129.87</v>
          </cell>
        </row>
        <row r="17883">
          <cell r="A17883" t="str">
            <v>15.065.0020-0</v>
          </cell>
          <cell r="B17883">
            <v>3088.32</v>
          </cell>
        </row>
        <row r="17884">
          <cell r="A17884" t="str">
            <v>15.065.0020-A</v>
          </cell>
          <cell r="B17884">
            <v>2801.85</v>
          </cell>
        </row>
        <row r="17885">
          <cell r="A17885" t="str">
            <v>15.065.0021-0</v>
          </cell>
          <cell r="B17885">
            <v>3217.6</v>
          </cell>
        </row>
        <row r="17886">
          <cell r="A17886" t="str">
            <v>15.065.0021-A</v>
          </cell>
          <cell r="B17886">
            <v>2934.36</v>
          </cell>
        </row>
        <row r="17887">
          <cell r="A17887" t="str">
            <v>15.065.0025-0</v>
          </cell>
          <cell r="B17887">
            <v>3748.88</v>
          </cell>
        </row>
        <row r="17888">
          <cell r="A17888" t="str">
            <v>15.065.0025-A</v>
          </cell>
          <cell r="B17888">
            <v>3445.99</v>
          </cell>
        </row>
        <row r="17889">
          <cell r="A17889" t="str">
            <v>15.065.0026-0</v>
          </cell>
          <cell r="B17889">
            <v>4578.1000000000004</v>
          </cell>
        </row>
        <row r="17890">
          <cell r="A17890" t="str">
            <v>15.065.0026-A</v>
          </cell>
          <cell r="B17890">
            <v>4185.59</v>
          </cell>
        </row>
        <row r="17891">
          <cell r="A17891" t="str">
            <v>15.066.0001-1</v>
          </cell>
          <cell r="B17891">
            <v>73.290000000000006</v>
          </cell>
        </row>
        <row r="17892">
          <cell r="A17892" t="str">
            <v>15.066.0001-B</v>
          </cell>
          <cell r="B17892">
            <v>73.290000000000006</v>
          </cell>
        </row>
        <row r="17893">
          <cell r="A17893" t="str">
            <v>15.066.0002-1</v>
          </cell>
          <cell r="B17893">
            <v>113.35</v>
          </cell>
        </row>
        <row r="17894">
          <cell r="A17894" t="str">
            <v>15.066.0002-B</v>
          </cell>
          <cell r="B17894">
            <v>113.35</v>
          </cell>
        </row>
        <row r="17895">
          <cell r="A17895" t="str">
            <v>15.066.0003-1</v>
          </cell>
          <cell r="B17895">
            <v>147.99</v>
          </cell>
        </row>
        <row r="17896">
          <cell r="A17896" t="str">
            <v>15.066.0003-B</v>
          </cell>
          <cell r="B17896">
            <v>147.99</v>
          </cell>
        </row>
        <row r="17897">
          <cell r="A17897" t="str">
            <v>15.066.0004-0</v>
          </cell>
          <cell r="B17897">
            <v>277.91000000000003</v>
          </cell>
        </row>
        <row r="17898">
          <cell r="A17898" t="str">
            <v>15.066.0004-A</v>
          </cell>
          <cell r="B17898">
            <v>277.91000000000003</v>
          </cell>
        </row>
        <row r="17899">
          <cell r="A17899" t="str">
            <v>15.066.0006-0</v>
          </cell>
          <cell r="B17899">
            <v>69.03</v>
          </cell>
        </row>
        <row r="17900">
          <cell r="A17900" t="str">
            <v>15.066.0006-A</v>
          </cell>
          <cell r="B17900">
            <v>69.03</v>
          </cell>
        </row>
        <row r="17901">
          <cell r="A17901" t="str">
            <v>15.066.0007-0</v>
          </cell>
          <cell r="B17901">
            <v>107.92</v>
          </cell>
        </row>
        <row r="17902">
          <cell r="A17902" t="str">
            <v>15.066.0007-A</v>
          </cell>
          <cell r="B17902">
            <v>107.92</v>
          </cell>
        </row>
        <row r="17903">
          <cell r="A17903" t="str">
            <v>15.066.0012-0</v>
          </cell>
          <cell r="B17903">
            <v>37.21</v>
          </cell>
        </row>
        <row r="17904">
          <cell r="A17904" t="str">
            <v>15.066.0012-A</v>
          </cell>
          <cell r="B17904">
            <v>37.21</v>
          </cell>
        </row>
        <row r="17905">
          <cell r="A17905" t="str">
            <v>15.066.0013-0</v>
          </cell>
          <cell r="B17905">
            <v>44.02</v>
          </cell>
        </row>
        <row r="17906">
          <cell r="A17906" t="str">
            <v>15.066.0013-A</v>
          </cell>
          <cell r="B17906">
            <v>44.02</v>
          </cell>
        </row>
        <row r="17907">
          <cell r="A17907" t="str">
            <v>15.066.0021-0</v>
          </cell>
          <cell r="B17907">
            <v>38.78</v>
          </cell>
        </row>
        <row r="17908">
          <cell r="A17908" t="str">
            <v>15.066.0021-A</v>
          </cell>
          <cell r="B17908">
            <v>38.78</v>
          </cell>
        </row>
        <row r="17909">
          <cell r="A17909" t="str">
            <v>15.066.0022-0</v>
          </cell>
          <cell r="B17909">
            <v>40.799999999999997</v>
          </cell>
        </row>
        <row r="17910">
          <cell r="A17910" t="str">
            <v>15.066.0022-A</v>
          </cell>
          <cell r="B17910">
            <v>40.799999999999997</v>
          </cell>
        </row>
        <row r="17911">
          <cell r="A17911" t="str">
            <v>15.066.0023-0</v>
          </cell>
          <cell r="B17911">
            <v>185.11</v>
          </cell>
        </row>
        <row r="17912">
          <cell r="A17912" t="str">
            <v>15.066.0023-A</v>
          </cell>
          <cell r="B17912">
            <v>185.11</v>
          </cell>
        </row>
        <row r="17913">
          <cell r="A17913" t="str">
            <v>15.066.0024-0</v>
          </cell>
          <cell r="B17913">
            <v>189.31</v>
          </cell>
        </row>
        <row r="17914">
          <cell r="A17914" t="str">
            <v>15.066.0024-A</v>
          </cell>
          <cell r="B17914">
            <v>189.31</v>
          </cell>
        </row>
        <row r="17915">
          <cell r="A17915" t="str">
            <v>15.066.0025-0</v>
          </cell>
          <cell r="B17915">
            <v>199.41</v>
          </cell>
        </row>
        <row r="17916">
          <cell r="A17916" t="str">
            <v>15.066.0025-A</v>
          </cell>
          <cell r="B17916">
            <v>199.41</v>
          </cell>
        </row>
        <row r="17917">
          <cell r="A17917" t="str">
            <v>15.066.0026-0</v>
          </cell>
          <cell r="B17917">
            <v>209.21</v>
          </cell>
        </row>
        <row r="17918">
          <cell r="A17918" t="str">
            <v>15.066.0026-A</v>
          </cell>
          <cell r="B17918">
            <v>209.21</v>
          </cell>
        </row>
        <row r="17919">
          <cell r="A17919" t="str">
            <v>15.066.0027-0</v>
          </cell>
          <cell r="B17919">
            <v>216.71</v>
          </cell>
        </row>
        <row r="17920">
          <cell r="A17920" t="str">
            <v>15.066.0027-A</v>
          </cell>
          <cell r="B17920">
            <v>216.71</v>
          </cell>
        </row>
        <row r="17921">
          <cell r="A17921" t="str">
            <v>15.066.0028-0</v>
          </cell>
          <cell r="B17921">
            <v>189.31</v>
          </cell>
        </row>
        <row r="17922">
          <cell r="A17922" t="str">
            <v>15.066.0028-A</v>
          </cell>
          <cell r="B17922">
            <v>189.31</v>
          </cell>
        </row>
        <row r="17923">
          <cell r="A17923" t="str">
            <v>15.066.0061-0</v>
          </cell>
          <cell r="B17923">
            <v>1130.8</v>
          </cell>
        </row>
        <row r="17924">
          <cell r="A17924" t="str">
            <v>15.066.0061-A</v>
          </cell>
          <cell r="B17924">
            <v>1130.8</v>
          </cell>
        </row>
        <row r="17925">
          <cell r="A17925" t="str">
            <v>15.066.0062-0</v>
          </cell>
          <cell r="B17925">
            <v>1159.81</v>
          </cell>
        </row>
        <row r="17926">
          <cell r="A17926" t="str">
            <v>15.066.0062-A</v>
          </cell>
          <cell r="B17926">
            <v>1159.81</v>
          </cell>
        </row>
        <row r="17927">
          <cell r="A17927" t="str">
            <v>15.066.0063-0</v>
          </cell>
          <cell r="B17927">
            <v>2011.26</v>
          </cell>
        </row>
        <row r="17928">
          <cell r="A17928" t="str">
            <v>15.066.0063-A</v>
          </cell>
          <cell r="B17928">
            <v>2011.26</v>
          </cell>
        </row>
        <row r="17929">
          <cell r="A17929" t="str">
            <v>15.066.0064-0</v>
          </cell>
          <cell r="B17929">
            <v>2331.66</v>
          </cell>
        </row>
        <row r="17930">
          <cell r="A17930" t="str">
            <v>15.066.0064-A</v>
          </cell>
          <cell r="B17930">
            <v>2331.66</v>
          </cell>
        </row>
        <row r="17931">
          <cell r="A17931" t="str">
            <v>15.066.0065-0</v>
          </cell>
          <cell r="B17931">
            <v>2856.81</v>
          </cell>
        </row>
        <row r="17932">
          <cell r="A17932" t="str">
            <v>15.066.0065-A</v>
          </cell>
          <cell r="B17932">
            <v>2856.81</v>
          </cell>
        </row>
        <row r="17933">
          <cell r="A17933" t="str">
            <v>15.066.0066-0</v>
          </cell>
          <cell r="B17933">
            <v>3110.74</v>
          </cell>
        </row>
        <row r="17934">
          <cell r="A17934" t="str">
            <v>15.066.0066-A</v>
          </cell>
          <cell r="B17934">
            <v>3110.74</v>
          </cell>
        </row>
        <row r="17935">
          <cell r="A17935" t="str">
            <v>15.066.0067-0</v>
          </cell>
          <cell r="B17935">
            <v>4395.84</v>
          </cell>
        </row>
        <row r="17936">
          <cell r="A17936" t="str">
            <v>15.066.0067-A</v>
          </cell>
          <cell r="B17936">
            <v>4395.84</v>
          </cell>
        </row>
        <row r="17937">
          <cell r="A17937" t="str">
            <v>15.066.0068-0</v>
          </cell>
          <cell r="B17937">
            <v>1065.94</v>
          </cell>
        </row>
        <row r="17938">
          <cell r="A17938" t="str">
            <v>15.066.0068-A</v>
          </cell>
          <cell r="B17938">
            <v>1065.94</v>
          </cell>
        </row>
        <row r="17939">
          <cell r="A17939" t="str">
            <v>15.066.0071-0</v>
          </cell>
          <cell r="B17939">
            <v>1218.42</v>
          </cell>
        </row>
        <row r="17940">
          <cell r="A17940" t="str">
            <v>15.066.0071-A</v>
          </cell>
          <cell r="B17940">
            <v>1218.42</v>
          </cell>
        </row>
        <row r="17941">
          <cell r="A17941" t="str">
            <v>15.066.0072-0</v>
          </cell>
          <cell r="B17941">
            <v>1247.43</v>
          </cell>
        </row>
        <row r="17942">
          <cell r="A17942" t="str">
            <v>15.066.0072-A</v>
          </cell>
          <cell r="B17942">
            <v>1247.43</v>
          </cell>
        </row>
        <row r="17943">
          <cell r="A17943" t="str">
            <v>15.066.0073-0</v>
          </cell>
          <cell r="B17943">
            <v>2146.59</v>
          </cell>
        </row>
        <row r="17944">
          <cell r="A17944" t="str">
            <v>15.066.0073-A</v>
          </cell>
          <cell r="B17944">
            <v>2146.59</v>
          </cell>
        </row>
        <row r="17945">
          <cell r="A17945" t="str">
            <v>15.066.0074-0</v>
          </cell>
          <cell r="B17945">
            <v>2453.33</v>
          </cell>
        </row>
        <row r="17946">
          <cell r="A17946" t="str">
            <v>15.066.0074-A</v>
          </cell>
          <cell r="B17946">
            <v>2453.33</v>
          </cell>
        </row>
        <row r="17947">
          <cell r="A17947" t="str">
            <v>15.066.0075-0</v>
          </cell>
          <cell r="B17947">
            <v>3153.74</v>
          </cell>
        </row>
        <row r="17948">
          <cell r="A17948" t="str">
            <v>15.066.0075-A</v>
          </cell>
          <cell r="B17948">
            <v>3153.74</v>
          </cell>
        </row>
        <row r="17949">
          <cell r="A17949" t="str">
            <v>15.066.0076-0</v>
          </cell>
          <cell r="B17949">
            <v>3233.51</v>
          </cell>
        </row>
        <row r="17950">
          <cell r="A17950" t="str">
            <v>15.066.0076-A</v>
          </cell>
          <cell r="B17950">
            <v>3233.51</v>
          </cell>
        </row>
        <row r="17951">
          <cell r="A17951" t="str">
            <v>15.066.0077-0</v>
          </cell>
          <cell r="B17951">
            <v>4531.07</v>
          </cell>
        </row>
        <row r="17952">
          <cell r="A17952" t="str">
            <v>15.066.0077-A</v>
          </cell>
          <cell r="B17952">
            <v>4531.07</v>
          </cell>
        </row>
        <row r="17953">
          <cell r="A17953" t="str">
            <v>15.066.0078-0</v>
          </cell>
          <cell r="B17953">
            <v>1178.9000000000001</v>
          </cell>
        </row>
        <row r="17954">
          <cell r="A17954" t="str">
            <v>15.066.0078-A</v>
          </cell>
          <cell r="B17954">
            <v>1178.9000000000001</v>
          </cell>
        </row>
        <row r="17955">
          <cell r="A17955" t="str">
            <v>15.067.0001-0</v>
          </cell>
          <cell r="B17955">
            <v>130.82</v>
          </cell>
        </row>
        <row r="17956">
          <cell r="A17956" t="str">
            <v>15.067.0001-A</v>
          </cell>
          <cell r="B17956">
            <v>123.63</v>
          </cell>
        </row>
        <row r="17957">
          <cell r="A17957" t="str">
            <v>15.067.0010-0</v>
          </cell>
          <cell r="B17957">
            <v>180.58</v>
          </cell>
        </row>
        <row r="17958">
          <cell r="A17958" t="str">
            <v>15.067.0010-A</v>
          </cell>
          <cell r="B17958">
            <v>172.36</v>
          </cell>
        </row>
        <row r="17959">
          <cell r="A17959" t="str">
            <v>15.067.0020-0</v>
          </cell>
          <cell r="B17959">
            <v>224.65</v>
          </cell>
        </row>
        <row r="17960">
          <cell r="A17960" t="str">
            <v>15.067.0020-A</v>
          </cell>
          <cell r="B17960">
            <v>215.4</v>
          </cell>
        </row>
        <row r="17961">
          <cell r="A17961" t="str">
            <v>15.068.0001-0</v>
          </cell>
          <cell r="B17961">
            <v>38.479999999999997</v>
          </cell>
        </row>
        <row r="17962">
          <cell r="A17962" t="str">
            <v>15.068.0001-A</v>
          </cell>
          <cell r="B17962">
            <v>33.340000000000003</v>
          </cell>
        </row>
        <row r="17963">
          <cell r="A17963" t="str">
            <v>15.068.0005-0</v>
          </cell>
          <cell r="B17963">
            <v>41.17</v>
          </cell>
        </row>
        <row r="17964">
          <cell r="A17964" t="str">
            <v>15.068.0005-A</v>
          </cell>
          <cell r="B17964">
            <v>35.67</v>
          </cell>
        </row>
        <row r="17965">
          <cell r="A17965" t="str">
            <v>15.068.0010-0</v>
          </cell>
          <cell r="B17965">
            <v>50.4</v>
          </cell>
        </row>
        <row r="17966">
          <cell r="A17966" t="str">
            <v>15.068.0010-A</v>
          </cell>
          <cell r="B17966">
            <v>43.67</v>
          </cell>
        </row>
        <row r="17967">
          <cell r="A17967" t="str">
            <v>15.068.0015-0</v>
          </cell>
          <cell r="B17967">
            <v>69.260000000000005</v>
          </cell>
        </row>
        <row r="17968">
          <cell r="A17968" t="str">
            <v>15.068.0015-A</v>
          </cell>
          <cell r="B17968">
            <v>60.01</v>
          </cell>
        </row>
        <row r="17969">
          <cell r="A17969" t="str">
            <v>15.068.0020-0</v>
          </cell>
          <cell r="B17969">
            <v>105.82</v>
          </cell>
        </row>
        <row r="17970">
          <cell r="A17970" t="str">
            <v>15.068.0020-A</v>
          </cell>
          <cell r="B17970">
            <v>91.68</v>
          </cell>
        </row>
        <row r="17971">
          <cell r="A17971" t="str">
            <v>15.068.0025-0</v>
          </cell>
          <cell r="B17971">
            <v>143.13999999999999</v>
          </cell>
        </row>
        <row r="17972">
          <cell r="A17972" t="str">
            <v>15.068.0025-A</v>
          </cell>
          <cell r="B17972">
            <v>124.02</v>
          </cell>
        </row>
        <row r="17973">
          <cell r="A17973" t="str">
            <v>15.068.0040-0</v>
          </cell>
          <cell r="B17973">
            <v>15.39</v>
          </cell>
        </row>
        <row r="17974">
          <cell r="A17974" t="str">
            <v>15.068.0040-A</v>
          </cell>
          <cell r="B17974">
            <v>13.33</v>
          </cell>
        </row>
        <row r="17975">
          <cell r="A17975" t="str">
            <v>15.068.0045-0</v>
          </cell>
          <cell r="B17975">
            <v>18.47</v>
          </cell>
        </row>
        <row r="17976">
          <cell r="A17976" t="str">
            <v>15.068.0045-A</v>
          </cell>
          <cell r="B17976">
            <v>16</v>
          </cell>
        </row>
        <row r="17977">
          <cell r="A17977" t="str">
            <v>15.068.0050-0</v>
          </cell>
          <cell r="B17977">
            <v>12.31</v>
          </cell>
        </row>
        <row r="17978">
          <cell r="A17978" t="str">
            <v>15.068.0050-A</v>
          </cell>
          <cell r="B17978">
            <v>10.66</v>
          </cell>
        </row>
        <row r="17979">
          <cell r="A17979" t="str">
            <v>15.068.0055-0</v>
          </cell>
          <cell r="B17979">
            <v>20</v>
          </cell>
        </row>
        <row r="17980">
          <cell r="A17980" t="str">
            <v>15.068.0055-A</v>
          </cell>
          <cell r="B17980">
            <v>17.329999999999998</v>
          </cell>
        </row>
        <row r="17981">
          <cell r="A17981" t="str">
            <v>15.068.0060-0</v>
          </cell>
          <cell r="B17981">
            <v>13.85</v>
          </cell>
        </row>
        <row r="17982">
          <cell r="A17982" t="str">
            <v>15.068.0060-A</v>
          </cell>
          <cell r="B17982">
            <v>12</v>
          </cell>
        </row>
        <row r="17983">
          <cell r="A17983" t="str">
            <v>15.068.0065-0</v>
          </cell>
          <cell r="B17983">
            <v>21.54</v>
          </cell>
        </row>
        <row r="17984">
          <cell r="A17984" t="str">
            <v>15.068.0065-A</v>
          </cell>
          <cell r="B17984">
            <v>18.670000000000002</v>
          </cell>
        </row>
        <row r="17985">
          <cell r="A17985" t="str">
            <v>15.068.0070-0</v>
          </cell>
          <cell r="B17985">
            <v>15.77</v>
          </cell>
        </row>
        <row r="17986">
          <cell r="A17986" t="str">
            <v>15.068.0070-A</v>
          </cell>
          <cell r="B17986">
            <v>13.66</v>
          </cell>
        </row>
        <row r="17987">
          <cell r="A17987" t="str">
            <v>15.068.0075-0</v>
          </cell>
          <cell r="B17987">
            <v>23.47</v>
          </cell>
        </row>
        <row r="17988">
          <cell r="A17988" t="str">
            <v>15.068.0075-A</v>
          </cell>
          <cell r="B17988">
            <v>20.329999999999998</v>
          </cell>
        </row>
        <row r="17989">
          <cell r="A17989" t="str">
            <v>15.068.0080-0</v>
          </cell>
          <cell r="B17989">
            <v>55.79</v>
          </cell>
        </row>
        <row r="17990">
          <cell r="A17990" t="str">
            <v>15.068.0080-A</v>
          </cell>
          <cell r="B17990">
            <v>48.34</v>
          </cell>
        </row>
        <row r="17991">
          <cell r="A17991" t="str">
            <v>15.068.0085-0</v>
          </cell>
          <cell r="B17991">
            <v>39.25</v>
          </cell>
        </row>
        <row r="17992">
          <cell r="A17992" t="str">
            <v>15.068.0085-A</v>
          </cell>
          <cell r="B17992">
            <v>34</v>
          </cell>
        </row>
        <row r="17993">
          <cell r="A17993" t="str">
            <v>15.068.0090-0</v>
          </cell>
          <cell r="B17993">
            <v>39.25</v>
          </cell>
        </row>
        <row r="17994">
          <cell r="A17994" t="str">
            <v>15.068.0090-A</v>
          </cell>
          <cell r="B17994">
            <v>34</v>
          </cell>
        </row>
        <row r="17995">
          <cell r="A17995" t="str">
            <v>15.068.0095-0</v>
          </cell>
          <cell r="B17995">
            <v>26.16</v>
          </cell>
        </row>
        <row r="17996">
          <cell r="A17996" t="str">
            <v>15.068.0095-A</v>
          </cell>
          <cell r="B17996">
            <v>22.67</v>
          </cell>
        </row>
        <row r="17997">
          <cell r="A17997" t="str">
            <v>15.069.0001-0</v>
          </cell>
          <cell r="B17997">
            <v>242.68</v>
          </cell>
        </row>
        <row r="17998">
          <cell r="A17998" t="str">
            <v>15.069.0001-A</v>
          </cell>
          <cell r="B17998">
            <v>214.34</v>
          </cell>
        </row>
        <row r="17999">
          <cell r="A17999" t="str">
            <v>15.069.0010-0</v>
          </cell>
          <cell r="B17999">
            <v>243.69</v>
          </cell>
        </row>
        <row r="18000">
          <cell r="A18000" t="str">
            <v>15.069.0010-A</v>
          </cell>
          <cell r="B18000">
            <v>215.21</v>
          </cell>
        </row>
        <row r="18001">
          <cell r="A18001" t="str">
            <v>15.069.0020-0</v>
          </cell>
          <cell r="B18001">
            <v>245.11</v>
          </cell>
        </row>
        <row r="18002">
          <cell r="A18002" t="str">
            <v>15.069.0020-A</v>
          </cell>
          <cell r="B18002">
            <v>216.44</v>
          </cell>
        </row>
        <row r="18003">
          <cell r="A18003" t="str">
            <v>15.070.0010-0</v>
          </cell>
          <cell r="B18003">
            <v>1300.26</v>
          </cell>
        </row>
        <row r="18004">
          <cell r="A18004" t="str">
            <v>15.070.0010-A</v>
          </cell>
          <cell r="B18004">
            <v>1182.08</v>
          </cell>
        </row>
        <row r="18005">
          <cell r="A18005" t="str">
            <v>15.070.0011-0</v>
          </cell>
          <cell r="B18005">
            <v>1676.79</v>
          </cell>
        </row>
        <row r="18006">
          <cell r="A18006" t="str">
            <v>15.070.0011-A</v>
          </cell>
          <cell r="B18006">
            <v>1523.87</v>
          </cell>
        </row>
        <row r="18007">
          <cell r="A18007" t="str">
            <v>15.070.0012-0</v>
          </cell>
          <cell r="B18007">
            <v>1822.97</v>
          </cell>
        </row>
        <row r="18008">
          <cell r="A18008" t="str">
            <v>15.070.0012-A</v>
          </cell>
          <cell r="B18008">
            <v>1680.18</v>
          </cell>
        </row>
        <row r="18009">
          <cell r="A18009" t="str">
            <v>15.070.0013-0</v>
          </cell>
          <cell r="B18009">
            <v>2584.06</v>
          </cell>
        </row>
        <row r="18010">
          <cell r="A18010" t="str">
            <v>15.070.0013-A</v>
          </cell>
          <cell r="B18010">
            <v>2382.7800000000002</v>
          </cell>
        </row>
        <row r="18011">
          <cell r="A18011" t="str">
            <v>15.071.0010-0</v>
          </cell>
          <cell r="B18011">
            <v>345.93</v>
          </cell>
        </row>
        <row r="18012">
          <cell r="A18012" t="str">
            <v>15.071.0010-A</v>
          </cell>
          <cell r="B18012">
            <v>324.72000000000003</v>
          </cell>
        </row>
        <row r="18013">
          <cell r="A18013" t="str">
            <v>15.071.0011-0</v>
          </cell>
          <cell r="B18013">
            <v>195.28</v>
          </cell>
        </row>
        <row r="18014">
          <cell r="A18014" t="str">
            <v>15.071.0011-A</v>
          </cell>
          <cell r="B18014">
            <v>184.42</v>
          </cell>
        </row>
        <row r="18015">
          <cell r="A18015" t="str">
            <v>15.071.0012-1</v>
          </cell>
          <cell r="B18015">
            <v>450.25</v>
          </cell>
        </row>
        <row r="18016">
          <cell r="A18016" t="str">
            <v>15.071.0012-B</v>
          </cell>
          <cell r="B18016">
            <v>421.65</v>
          </cell>
        </row>
        <row r="18017">
          <cell r="A18017" t="str">
            <v>15.075.0010-0</v>
          </cell>
          <cell r="B18017">
            <v>1030.47</v>
          </cell>
        </row>
        <row r="18018">
          <cell r="A18018" t="str">
            <v>15.075.0010-A</v>
          </cell>
          <cell r="B18018">
            <v>950.95</v>
          </cell>
        </row>
        <row r="18019">
          <cell r="A18019" t="str">
            <v>15.075.0011-0</v>
          </cell>
          <cell r="B18019">
            <v>1186.24</v>
          </cell>
        </row>
        <row r="18020">
          <cell r="A18020" t="str">
            <v>15.075.0011-A</v>
          </cell>
          <cell r="B18020">
            <v>1094.29</v>
          </cell>
        </row>
        <row r="18021">
          <cell r="A18021" t="str">
            <v>15.080.0010-0</v>
          </cell>
          <cell r="B18021">
            <v>965.92</v>
          </cell>
        </row>
        <row r="18022">
          <cell r="A18022" t="str">
            <v>15.080.0010-A</v>
          </cell>
          <cell r="B18022">
            <v>867.7</v>
          </cell>
        </row>
        <row r="18023">
          <cell r="A18023" t="str">
            <v>15.080.0011-0</v>
          </cell>
          <cell r="B18023">
            <v>1076.73</v>
          </cell>
        </row>
        <row r="18024">
          <cell r="A18024" t="str">
            <v>15.080.0011-A</v>
          </cell>
          <cell r="B18024">
            <v>972.25</v>
          </cell>
        </row>
        <row r="18025">
          <cell r="A18025" t="str">
            <v>15.080.0012-0</v>
          </cell>
          <cell r="B18025">
            <v>1290.81</v>
          </cell>
        </row>
        <row r="18026">
          <cell r="A18026" t="str">
            <v>15.080.0012-A</v>
          </cell>
          <cell r="B18026">
            <v>1177.5</v>
          </cell>
        </row>
        <row r="18027">
          <cell r="A18027" t="str">
            <v>16.001.0050-0</v>
          </cell>
          <cell r="B18027">
            <v>88.51</v>
          </cell>
        </row>
        <row r="18028">
          <cell r="A18028" t="str">
            <v>16.001.0050-A</v>
          </cell>
          <cell r="B18028">
            <v>82.34</v>
          </cell>
        </row>
        <row r="18029">
          <cell r="A18029" t="str">
            <v>16.001.0051-0</v>
          </cell>
          <cell r="B18029">
            <v>97.04</v>
          </cell>
        </row>
        <row r="18030">
          <cell r="A18030" t="str">
            <v>16.001.0051-A</v>
          </cell>
          <cell r="B18030">
            <v>89.64</v>
          </cell>
        </row>
        <row r="18031">
          <cell r="A18031" t="str">
            <v>16.001.0055-0</v>
          </cell>
          <cell r="B18031">
            <v>89.36</v>
          </cell>
        </row>
        <row r="18032">
          <cell r="A18032" t="str">
            <v>16.001.0055-A</v>
          </cell>
          <cell r="B18032">
            <v>82.94</v>
          </cell>
        </row>
        <row r="18033">
          <cell r="A18033" t="str">
            <v>16.001.0056-0</v>
          </cell>
          <cell r="B18033">
            <v>104.84</v>
          </cell>
        </row>
        <row r="18034">
          <cell r="A18034" t="str">
            <v>16.001.0056-A</v>
          </cell>
          <cell r="B18034">
            <v>97.44</v>
          </cell>
        </row>
        <row r="18035">
          <cell r="A18035" t="str">
            <v>16.001.0060-0</v>
          </cell>
          <cell r="B18035">
            <v>28.49</v>
          </cell>
        </row>
        <row r="18036">
          <cell r="A18036" t="str">
            <v>16.001.0060-A</v>
          </cell>
          <cell r="B18036">
            <v>27.21</v>
          </cell>
        </row>
        <row r="18037">
          <cell r="A18037" t="str">
            <v>16.001.0061-0</v>
          </cell>
          <cell r="B18037">
            <v>35.15</v>
          </cell>
        </row>
        <row r="18038">
          <cell r="A18038" t="str">
            <v>16.001.0061-A</v>
          </cell>
          <cell r="B18038">
            <v>33.61</v>
          </cell>
        </row>
        <row r="18039">
          <cell r="A18039" t="str">
            <v>16.001.0065-0</v>
          </cell>
          <cell r="B18039">
            <v>1051.49</v>
          </cell>
        </row>
        <row r="18040">
          <cell r="A18040" t="str">
            <v>16.001.0065-A</v>
          </cell>
          <cell r="B18040">
            <v>953.97</v>
          </cell>
        </row>
        <row r="18041">
          <cell r="A18041" t="str">
            <v>16.001.0066-0</v>
          </cell>
          <cell r="B18041">
            <v>1391.69</v>
          </cell>
        </row>
        <row r="18042">
          <cell r="A18042" t="str">
            <v>16.001.0066-A</v>
          </cell>
          <cell r="B18042">
            <v>1274.67</v>
          </cell>
        </row>
        <row r="18043">
          <cell r="A18043" t="str">
            <v>16.001.0067-0</v>
          </cell>
          <cell r="B18043">
            <v>1255.48</v>
          </cell>
        </row>
        <row r="18044">
          <cell r="A18044" t="str">
            <v>16.001.0067-A</v>
          </cell>
          <cell r="B18044">
            <v>1141.71</v>
          </cell>
        </row>
        <row r="18045">
          <cell r="A18045" t="str">
            <v>16.001.0068-0</v>
          </cell>
          <cell r="B18045">
            <v>1497.71</v>
          </cell>
        </row>
        <row r="18046">
          <cell r="A18046" t="str">
            <v>16.001.0068-A</v>
          </cell>
          <cell r="B18046">
            <v>1361.18</v>
          </cell>
        </row>
        <row r="18047">
          <cell r="A18047" t="str">
            <v>16.001.0069-0</v>
          </cell>
          <cell r="B18047">
            <v>1529.55</v>
          </cell>
        </row>
        <row r="18048">
          <cell r="A18048" t="str">
            <v>16.001.0069-A</v>
          </cell>
          <cell r="B18048">
            <v>1399.53</v>
          </cell>
        </row>
        <row r="18049">
          <cell r="A18049" t="str">
            <v>16.001.0070-0</v>
          </cell>
          <cell r="B18049">
            <v>1823.6</v>
          </cell>
        </row>
        <row r="18050">
          <cell r="A18050" t="str">
            <v>16.001.0070-A</v>
          </cell>
          <cell r="B18050">
            <v>1667.57</v>
          </cell>
        </row>
        <row r="18051">
          <cell r="A18051" t="str">
            <v>16.001.0071-0</v>
          </cell>
          <cell r="B18051">
            <v>1764.44</v>
          </cell>
        </row>
        <row r="18052">
          <cell r="A18052" t="str">
            <v>16.001.0071-A</v>
          </cell>
          <cell r="B18052">
            <v>1618.16</v>
          </cell>
        </row>
        <row r="18053">
          <cell r="A18053" t="str">
            <v>16.001.0072-0</v>
          </cell>
          <cell r="B18053">
            <v>2104.48</v>
          </cell>
        </row>
        <row r="18054">
          <cell r="A18054" t="str">
            <v>16.001.0072-A</v>
          </cell>
          <cell r="B18054">
            <v>1928.95</v>
          </cell>
        </row>
        <row r="18055">
          <cell r="A18055" t="str">
            <v>16.001.0073-0</v>
          </cell>
          <cell r="B18055">
            <v>2250.79</v>
          </cell>
        </row>
        <row r="18056">
          <cell r="A18056" t="str">
            <v>16.001.0073-A</v>
          </cell>
          <cell r="B18056">
            <v>2088.2600000000002</v>
          </cell>
        </row>
        <row r="18057">
          <cell r="A18057" t="str">
            <v>16.001.0074-0</v>
          </cell>
          <cell r="B18057">
            <v>2687.13</v>
          </cell>
        </row>
        <row r="18058">
          <cell r="A18058" t="str">
            <v>16.001.0074-A</v>
          </cell>
          <cell r="B18058">
            <v>2492.09</v>
          </cell>
        </row>
        <row r="18059">
          <cell r="A18059" t="str">
            <v>16.001.0075-0</v>
          </cell>
          <cell r="B18059">
            <v>2524.3200000000002</v>
          </cell>
        </row>
        <row r="18060">
          <cell r="A18060" t="str">
            <v>16.001.0075-A</v>
          </cell>
          <cell r="B18060">
            <v>2345.5300000000002</v>
          </cell>
        </row>
        <row r="18061">
          <cell r="A18061" t="str">
            <v>16.001.0076-0</v>
          </cell>
          <cell r="B18061">
            <v>3013.37</v>
          </cell>
        </row>
        <row r="18062">
          <cell r="A18062" t="str">
            <v>16.001.0076-A</v>
          </cell>
          <cell r="B18062">
            <v>2798.83</v>
          </cell>
        </row>
        <row r="18063">
          <cell r="A18063" t="str">
            <v>16.001.0077-0</v>
          </cell>
          <cell r="B18063">
            <v>2785.87</v>
          </cell>
        </row>
        <row r="18064">
          <cell r="A18064" t="str">
            <v>16.001.0077-A</v>
          </cell>
          <cell r="B18064">
            <v>2590.83</v>
          </cell>
        </row>
        <row r="18065">
          <cell r="A18065" t="str">
            <v>16.001.0078-0</v>
          </cell>
          <cell r="B18065">
            <v>3326.26</v>
          </cell>
        </row>
        <row r="18066">
          <cell r="A18066" t="str">
            <v>16.001.0078-A</v>
          </cell>
          <cell r="B18066">
            <v>3092.21</v>
          </cell>
        </row>
        <row r="18067">
          <cell r="A18067" t="str">
            <v>16.001.0079-0</v>
          </cell>
          <cell r="B18067">
            <v>3240.76</v>
          </cell>
        </row>
        <row r="18068">
          <cell r="A18068" t="str">
            <v>16.001.0079-A</v>
          </cell>
          <cell r="B18068">
            <v>3025.41</v>
          </cell>
        </row>
        <row r="18069">
          <cell r="A18069" t="str">
            <v>16.001.0080-0</v>
          </cell>
          <cell r="B18069">
            <v>3870.14</v>
          </cell>
        </row>
        <row r="18070">
          <cell r="A18070" t="str">
            <v>16.001.0080-A</v>
          </cell>
          <cell r="B18070">
            <v>3611.71</v>
          </cell>
        </row>
        <row r="18071">
          <cell r="A18071" t="str">
            <v>16.001.0081-0</v>
          </cell>
          <cell r="B18071">
            <v>3577.47</v>
          </cell>
        </row>
        <row r="18072">
          <cell r="A18072" t="str">
            <v>16.001.0081-A</v>
          </cell>
          <cell r="B18072">
            <v>3337.73</v>
          </cell>
        </row>
        <row r="18073">
          <cell r="A18073" t="str">
            <v>16.001.0082-0</v>
          </cell>
          <cell r="B18073">
            <v>4273.21</v>
          </cell>
        </row>
        <row r="18074">
          <cell r="A18074" t="str">
            <v>16.001.0082-A</v>
          </cell>
          <cell r="B18074">
            <v>3985.53</v>
          </cell>
        </row>
        <row r="18075">
          <cell r="A18075" t="str">
            <v>16.001.0083-0</v>
          </cell>
          <cell r="B18075">
            <v>4149.3999999999996</v>
          </cell>
        </row>
        <row r="18076">
          <cell r="A18076" t="str">
            <v>16.001.0083-A</v>
          </cell>
          <cell r="B18076">
            <v>3864.97</v>
          </cell>
        </row>
        <row r="18077">
          <cell r="A18077" t="str">
            <v>16.001.0084-0</v>
          </cell>
          <cell r="B18077">
            <v>4957.54</v>
          </cell>
        </row>
        <row r="18078">
          <cell r="A18078" t="str">
            <v>16.001.0084-A</v>
          </cell>
          <cell r="B18078">
            <v>4616.22</v>
          </cell>
        </row>
        <row r="18079">
          <cell r="A18079" t="str">
            <v>16.001.0085-0</v>
          </cell>
          <cell r="B18079">
            <v>34.57</v>
          </cell>
        </row>
        <row r="18080">
          <cell r="A18080" t="str">
            <v>16.001.0085-A</v>
          </cell>
          <cell r="B18080">
            <v>32.520000000000003</v>
          </cell>
        </row>
        <row r="18081">
          <cell r="A18081" t="str">
            <v>16.001.0086-0</v>
          </cell>
          <cell r="B18081">
            <v>28.9</v>
          </cell>
        </row>
        <row r="18082">
          <cell r="A18082" t="str">
            <v>16.001.0086-A</v>
          </cell>
          <cell r="B18082">
            <v>27.36</v>
          </cell>
        </row>
        <row r="18083">
          <cell r="A18083" t="str">
            <v>16.001.0087-0</v>
          </cell>
          <cell r="B18083">
            <v>21.12</v>
          </cell>
        </row>
        <row r="18084">
          <cell r="A18084" t="str">
            <v>16.001.0087-A</v>
          </cell>
          <cell r="B18084">
            <v>20.09</v>
          </cell>
        </row>
        <row r="18085">
          <cell r="A18085" t="str">
            <v>16.001.0088-0</v>
          </cell>
          <cell r="B18085">
            <v>25.33</v>
          </cell>
        </row>
        <row r="18086">
          <cell r="A18086" t="str">
            <v>16.001.0088-A</v>
          </cell>
          <cell r="B18086">
            <v>24.1</v>
          </cell>
        </row>
        <row r="18087">
          <cell r="A18087" t="str">
            <v>16.001.0089-0</v>
          </cell>
          <cell r="B18087">
            <v>34.17</v>
          </cell>
        </row>
        <row r="18088">
          <cell r="A18088" t="str">
            <v>16.001.0089-A</v>
          </cell>
          <cell r="B18088">
            <v>32.880000000000003</v>
          </cell>
        </row>
        <row r="18089">
          <cell r="A18089" t="str">
            <v>16.001.0090-0</v>
          </cell>
          <cell r="B18089">
            <v>40.99</v>
          </cell>
        </row>
        <row r="18090">
          <cell r="A18090" t="str">
            <v>16.001.0090-A</v>
          </cell>
          <cell r="B18090">
            <v>39.450000000000003</v>
          </cell>
        </row>
        <row r="18091">
          <cell r="A18091" t="str">
            <v>16.001.0091-0</v>
          </cell>
          <cell r="B18091">
            <v>43.17</v>
          </cell>
        </row>
        <row r="18092">
          <cell r="A18092" t="str">
            <v>16.001.0091-A</v>
          </cell>
          <cell r="B18092">
            <v>41.62</v>
          </cell>
        </row>
        <row r="18093">
          <cell r="A18093" t="str">
            <v>16.001.0092-0</v>
          </cell>
          <cell r="B18093">
            <v>51.79</v>
          </cell>
        </row>
        <row r="18094">
          <cell r="A18094" t="str">
            <v>16.001.0092-A</v>
          </cell>
          <cell r="B18094">
            <v>49.94</v>
          </cell>
        </row>
        <row r="18095">
          <cell r="A18095" t="str">
            <v>16.001.0093-0</v>
          </cell>
          <cell r="B18095">
            <v>60.31</v>
          </cell>
        </row>
        <row r="18096">
          <cell r="A18096" t="str">
            <v>16.001.0093-A</v>
          </cell>
          <cell r="B18096">
            <v>58.51</v>
          </cell>
        </row>
        <row r="18097">
          <cell r="A18097" t="str">
            <v>16.001.0094-0</v>
          </cell>
          <cell r="B18097">
            <v>72.36</v>
          </cell>
        </row>
        <row r="18098">
          <cell r="A18098" t="str">
            <v>16.001.0094-A</v>
          </cell>
          <cell r="B18098">
            <v>70.209999999999994</v>
          </cell>
        </row>
        <row r="18099">
          <cell r="A18099" t="str">
            <v>16.001.0102-0</v>
          </cell>
          <cell r="B18099">
            <v>82.28</v>
          </cell>
        </row>
        <row r="18100">
          <cell r="A18100" t="str">
            <v>16.001.0102-A</v>
          </cell>
          <cell r="B18100">
            <v>80.22</v>
          </cell>
        </row>
        <row r="18101">
          <cell r="A18101" t="str">
            <v>16.001.0103-0</v>
          </cell>
          <cell r="B18101">
            <v>98.73</v>
          </cell>
        </row>
        <row r="18102">
          <cell r="A18102" t="str">
            <v>16.001.0103-A</v>
          </cell>
          <cell r="B18102">
            <v>96.26</v>
          </cell>
        </row>
        <row r="18103">
          <cell r="A18103" t="str">
            <v>16.001.0110-0</v>
          </cell>
          <cell r="B18103">
            <v>15.23</v>
          </cell>
        </row>
        <row r="18104">
          <cell r="A18104" t="str">
            <v>16.001.0110-A</v>
          </cell>
          <cell r="B18104">
            <v>14.31</v>
          </cell>
        </row>
        <row r="18105">
          <cell r="A18105" t="str">
            <v>16.001.0115-0</v>
          </cell>
          <cell r="B18105">
            <v>18.03</v>
          </cell>
        </row>
        <row r="18106">
          <cell r="A18106" t="str">
            <v>16.001.0115-A</v>
          </cell>
          <cell r="B18106">
            <v>16.95</v>
          </cell>
        </row>
        <row r="18107">
          <cell r="A18107" t="str">
            <v>16.001.0116-0</v>
          </cell>
          <cell r="B18107">
            <v>18.71</v>
          </cell>
        </row>
        <row r="18108">
          <cell r="A18108" t="str">
            <v>16.001.0116-A</v>
          </cell>
          <cell r="B18108">
            <v>17.68</v>
          </cell>
        </row>
        <row r="18109">
          <cell r="A18109" t="str">
            <v>16.001.0117-0</v>
          </cell>
          <cell r="B18109">
            <v>22.43</v>
          </cell>
        </row>
        <row r="18110">
          <cell r="A18110" t="str">
            <v>16.001.0117-A</v>
          </cell>
          <cell r="B18110">
            <v>21.2</v>
          </cell>
        </row>
        <row r="18111">
          <cell r="A18111" t="str">
            <v>16.001.0118-0</v>
          </cell>
          <cell r="B18111">
            <v>6.42</v>
          </cell>
        </row>
        <row r="18112">
          <cell r="A18112" t="str">
            <v>16.001.0118-A</v>
          </cell>
          <cell r="B18112">
            <v>5.91</v>
          </cell>
        </row>
        <row r="18113">
          <cell r="A18113" t="str">
            <v>16.001.0119-0</v>
          </cell>
          <cell r="B18113">
            <v>7.68</v>
          </cell>
        </row>
        <row r="18114">
          <cell r="A18114" t="str">
            <v>16.001.0119-A</v>
          </cell>
          <cell r="B18114">
            <v>7.07</v>
          </cell>
        </row>
        <row r="18115">
          <cell r="A18115" t="str">
            <v>16.002.0005-0</v>
          </cell>
          <cell r="B18115">
            <v>78.89</v>
          </cell>
        </row>
        <row r="18116">
          <cell r="A18116" t="str">
            <v>16.002.0005-A</v>
          </cell>
          <cell r="B18116">
            <v>73.27</v>
          </cell>
        </row>
        <row r="18117">
          <cell r="A18117" t="str">
            <v>16.002.0010-0</v>
          </cell>
          <cell r="B18117">
            <v>124.25</v>
          </cell>
        </row>
        <row r="18118">
          <cell r="A18118" t="str">
            <v>16.002.0010-A</v>
          </cell>
          <cell r="B18118">
            <v>112.68</v>
          </cell>
        </row>
        <row r="18119">
          <cell r="A18119" t="str">
            <v>16.002.0012-0</v>
          </cell>
          <cell r="B18119">
            <v>61.29</v>
          </cell>
        </row>
        <row r="18120">
          <cell r="A18120" t="str">
            <v>16.002.0012-A</v>
          </cell>
          <cell r="B18120">
            <v>55.67</v>
          </cell>
        </row>
        <row r="18121">
          <cell r="A18121" t="str">
            <v>16.002.0015-0</v>
          </cell>
          <cell r="B18121">
            <v>25.85</v>
          </cell>
        </row>
        <row r="18122">
          <cell r="A18122" t="str">
            <v>16.002.0015-A</v>
          </cell>
          <cell r="B18122">
            <v>23.17</v>
          </cell>
        </row>
        <row r="18123">
          <cell r="A18123" t="str">
            <v>16.002.0025-0</v>
          </cell>
          <cell r="B18123">
            <v>48.76</v>
          </cell>
        </row>
        <row r="18124">
          <cell r="A18124" t="str">
            <v>16.002.0025-A</v>
          </cell>
          <cell r="B18124">
            <v>43.54</v>
          </cell>
        </row>
        <row r="18125">
          <cell r="A18125" t="str">
            <v>16.003.0004-0</v>
          </cell>
          <cell r="B18125">
            <v>41.32</v>
          </cell>
        </row>
        <row r="18126">
          <cell r="A18126" t="str">
            <v>16.003.0004-A</v>
          </cell>
          <cell r="B18126">
            <v>36.090000000000003</v>
          </cell>
        </row>
        <row r="18127">
          <cell r="A18127" t="str">
            <v>16.003.0020-0</v>
          </cell>
          <cell r="B18127">
            <v>18.3</v>
          </cell>
        </row>
        <row r="18128">
          <cell r="A18128" t="str">
            <v>16.003.0020-A</v>
          </cell>
          <cell r="B18128">
            <v>16.03</v>
          </cell>
        </row>
        <row r="18129">
          <cell r="A18129" t="str">
            <v>16.003.0030-0</v>
          </cell>
          <cell r="B18129">
            <v>46.8</v>
          </cell>
        </row>
        <row r="18130">
          <cell r="A18130" t="str">
            <v>16.003.0030-A</v>
          </cell>
          <cell r="B18130">
            <v>43.64</v>
          </cell>
        </row>
        <row r="18131">
          <cell r="A18131" t="str">
            <v>16.003.0050-0</v>
          </cell>
          <cell r="B18131">
            <v>84.69</v>
          </cell>
        </row>
        <row r="18132">
          <cell r="A18132" t="str">
            <v>16.003.0050-A</v>
          </cell>
          <cell r="B18132">
            <v>76.650000000000006</v>
          </cell>
        </row>
        <row r="18133">
          <cell r="A18133" t="str">
            <v>16.004.0015-0</v>
          </cell>
          <cell r="B18133">
            <v>31.36</v>
          </cell>
        </row>
        <row r="18134">
          <cell r="A18134" t="str">
            <v>16.004.0015-A</v>
          </cell>
          <cell r="B18134">
            <v>29.82</v>
          </cell>
        </row>
        <row r="18135">
          <cell r="A18135" t="str">
            <v>16.004.0018-0</v>
          </cell>
          <cell r="B18135">
            <v>44.14</v>
          </cell>
        </row>
        <row r="18136">
          <cell r="A18136" t="str">
            <v>16.004.0018-A</v>
          </cell>
          <cell r="B18136">
            <v>42.6</v>
          </cell>
        </row>
        <row r="18137">
          <cell r="A18137" t="str">
            <v>16.004.0025-0</v>
          </cell>
          <cell r="B18137">
            <v>101.97</v>
          </cell>
        </row>
        <row r="18138">
          <cell r="A18138" t="str">
            <v>16.004.0025-A</v>
          </cell>
          <cell r="B18138">
            <v>97.6</v>
          </cell>
        </row>
        <row r="18139">
          <cell r="A18139" t="str">
            <v>16.004.0030-0</v>
          </cell>
          <cell r="B18139">
            <v>80.83</v>
          </cell>
        </row>
        <row r="18140">
          <cell r="A18140" t="str">
            <v>16.004.0030-A</v>
          </cell>
          <cell r="B18140">
            <v>79.290000000000006</v>
          </cell>
        </row>
        <row r="18141">
          <cell r="A18141" t="str">
            <v>16.004.0035-0</v>
          </cell>
          <cell r="B18141">
            <v>64.900000000000006</v>
          </cell>
        </row>
        <row r="18142">
          <cell r="A18142" t="str">
            <v>16.004.0035-A</v>
          </cell>
          <cell r="B18142">
            <v>63.77</v>
          </cell>
        </row>
        <row r="18143">
          <cell r="A18143" t="str">
            <v>16.004.0040-0</v>
          </cell>
          <cell r="B18143">
            <v>37.369999999999997</v>
          </cell>
        </row>
        <row r="18144">
          <cell r="A18144" t="str">
            <v>16.004.0040-A</v>
          </cell>
          <cell r="B18144">
            <v>36.340000000000003</v>
          </cell>
        </row>
        <row r="18145">
          <cell r="A18145" t="str">
            <v>16.004.0042-0</v>
          </cell>
          <cell r="B18145">
            <v>39.42</v>
          </cell>
        </row>
        <row r="18146">
          <cell r="A18146" t="str">
            <v>16.004.0042-A</v>
          </cell>
          <cell r="B18146">
            <v>38.61</v>
          </cell>
        </row>
        <row r="18147">
          <cell r="A18147" t="str">
            <v>16.004.0045-0</v>
          </cell>
          <cell r="B18147">
            <v>33.89</v>
          </cell>
        </row>
        <row r="18148">
          <cell r="A18148" t="str">
            <v>16.004.0045-A</v>
          </cell>
          <cell r="B18148">
            <v>32.86</v>
          </cell>
        </row>
        <row r="18149">
          <cell r="A18149" t="str">
            <v>16.004.0047-0</v>
          </cell>
          <cell r="B18149">
            <v>23.82</v>
          </cell>
        </row>
        <row r="18150">
          <cell r="A18150" t="str">
            <v>16.004.0047-A</v>
          </cell>
          <cell r="B18150">
            <v>23.01</v>
          </cell>
        </row>
        <row r="18151">
          <cell r="A18151" t="str">
            <v>16.004.0050-0</v>
          </cell>
          <cell r="B18151">
            <v>54.22</v>
          </cell>
        </row>
        <row r="18152">
          <cell r="A18152" t="str">
            <v>16.004.0050-A</v>
          </cell>
          <cell r="B18152">
            <v>51.96</v>
          </cell>
        </row>
        <row r="18153">
          <cell r="A18153" t="str">
            <v>16.004.0055-0</v>
          </cell>
          <cell r="B18153">
            <v>27.48</v>
          </cell>
        </row>
        <row r="18154">
          <cell r="A18154" t="str">
            <v>16.004.0055-A</v>
          </cell>
          <cell r="B18154">
            <v>26.5</v>
          </cell>
        </row>
        <row r="18155">
          <cell r="A18155" t="str">
            <v>16.005.0001-0</v>
          </cell>
          <cell r="B18155">
            <v>48.13</v>
          </cell>
        </row>
        <row r="18156">
          <cell r="A18156" t="str">
            <v>16.005.0001-A</v>
          </cell>
          <cell r="B18156">
            <v>46.59</v>
          </cell>
        </row>
        <row r="18157">
          <cell r="A18157" t="str">
            <v>16.005.0004-0</v>
          </cell>
          <cell r="B18157">
            <v>61.43</v>
          </cell>
        </row>
        <row r="18158">
          <cell r="A18158" t="str">
            <v>16.005.0004-A</v>
          </cell>
          <cell r="B18158">
            <v>59.89</v>
          </cell>
        </row>
        <row r="18159">
          <cell r="A18159" t="str">
            <v>16.005.0005-0</v>
          </cell>
          <cell r="B18159">
            <v>47.58</v>
          </cell>
        </row>
        <row r="18160">
          <cell r="A18160" t="str">
            <v>16.005.0005-A</v>
          </cell>
          <cell r="B18160">
            <v>46.25</v>
          </cell>
        </row>
        <row r="18161">
          <cell r="A18161" t="str">
            <v>16.005.0006-0</v>
          </cell>
          <cell r="B18161">
            <v>46.69</v>
          </cell>
        </row>
        <row r="18162">
          <cell r="A18162" t="str">
            <v>16.005.0006-A</v>
          </cell>
          <cell r="B18162">
            <v>45.15</v>
          </cell>
        </row>
        <row r="18163">
          <cell r="A18163" t="str">
            <v>16.005.0007-0</v>
          </cell>
          <cell r="B18163">
            <v>58.4</v>
          </cell>
        </row>
        <row r="18164">
          <cell r="A18164" t="str">
            <v>16.005.0007-A</v>
          </cell>
          <cell r="B18164">
            <v>56.86</v>
          </cell>
        </row>
        <row r="18165">
          <cell r="A18165" t="str">
            <v>16.005.0008-0</v>
          </cell>
          <cell r="B18165">
            <v>48.98</v>
          </cell>
        </row>
        <row r="18166">
          <cell r="A18166" t="str">
            <v>16.005.0008-A</v>
          </cell>
          <cell r="B18166">
            <v>47.65</v>
          </cell>
        </row>
        <row r="18167">
          <cell r="A18167" t="str">
            <v>16.005.0012-0</v>
          </cell>
          <cell r="B18167">
            <v>36.51</v>
          </cell>
        </row>
        <row r="18168">
          <cell r="A18168" t="str">
            <v>16.005.0012-A</v>
          </cell>
          <cell r="B18168">
            <v>35.29</v>
          </cell>
        </row>
        <row r="18169">
          <cell r="A18169" t="str">
            <v>16.005.0015-0</v>
          </cell>
          <cell r="B18169">
            <v>72.319999999999993</v>
          </cell>
        </row>
        <row r="18170">
          <cell r="A18170" t="str">
            <v>16.005.0015-A</v>
          </cell>
          <cell r="B18170">
            <v>65.55</v>
          </cell>
        </row>
        <row r="18171">
          <cell r="A18171" t="str">
            <v>16.005.0018-0</v>
          </cell>
          <cell r="B18171">
            <v>94</v>
          </cell>
        </row>
        <row r="18172">
          <cell r="A18172" t="str">
            <v>16.005.0018-A</v>
          </cell>
          <cell r="B18172">
            <v>87.24</v>
          </cell>
        </row>
        <row r="18173">
          <cell r="A18173" t="str">
            <v>16.005.0025-0</v>
          </cell>
          <cell r="B18173">
            <v>58.77</v>
          </cell>
        </row>
        <row r="18174">
          <cell r="A18174" t="str">
            <v>16.005.0025-A</v>
          </cell>
          <cell r="B18174">
            <v>52</v>
          </cell>
        </row>
        <row r="18175">
          <cell r="A18175" t="str">
            <v>16.005.0027-0</v>
          </cell>
          <cell r="B18175">
            <v>74.11</v>
          </cell>
        </row>
        <row r="18176">
          <cell r="A18176" t="str">
            <v>16.005.0027-A</v>
          </cell>
          <cell r="B18176">
            <v>67.25</v>
          </cell>
        </row>
        <row r="18177">
          <cell r="A18177" t="str">
            <v>16.005.0028-0</v>
          </cell>
          <cell r="B18177">
            <v>54.17</v>
          </cell>
        </row>
        <row r="18178">
          <cell r="A18178" t="str">
            <v>16.005.0028-A</v>
          </cell>
          <cell r="B18178">
            <v>48.07</v>
          </cell>
        </row>
        <row r="18179">
          <cell r="A18179" t="str">
            <v>16.005.0030-0</v>
          </cell>
          <cell r="B18179">
            <v>40.26</v>
          </cell>
        </row>
        <row r="18180">
          <cell r="A18180" t="str">
            <v>16.005.0030-A</v>
          </cell>
          <cell r="B18180">
            <v>38.72</v>
          </cell>
        </row>
        <row r="18181">
          <cell r="A18181" t="str">
            <v>16.005.0035-0</v>
          </cell>
          <cell r="B18181">
            <v>41.85</v>
          </cell>
        </row>
        <row r="18182">
          <cell r="A18182" t="str">
            <v>16.005.0035-A</v>
          </cell>
          <cell r="B18182">
            <v>40.31</v>
          </cell>
        </row>
        <row r="18183">
          <cell r="A18183" t="str">
            <v>16.005.0050-0</v>
          </cell>
          <cell r="B18183">
            <v>91.26</v>
          </cell>
        </row>
        <row r="18184">
          <cell r="A18184" t="str">
            <v>16.005.0050-A</v>
          </cell>
          <cell r="B18184">
            <v>84.39</v>
          </cell>
        </row>
        <row r="18185">
          <cell r="A18185" t="str">
            <v>16.005.0052-0</v>
          </cell>
          <cell r="B18185">
            <v>85.37</v>
          </cell>
        </row>
        <row r="18186">
          <cell r="A18186" t="str">
            <v>16.005.0052-A</v>
          </cell>
          <cell r="B18186">
            <v>78.5</v>
          </cell>
        </row>
        <row r="18187">
          <cell r="A18187" t="str">
            <v>16.005.0054-0</v>
          </cell>
          <cell r="B18187">
            <v>51.45</v>
          </cell>
        </row>
        <row r="18188">
          <cell r="A18188" t="str">
            <v>16.005.0054-A</v>
          </cell>
          <cell r="B18188">
            <v>49.91</v>
          </cell>
        </row>
        <row r="18189">
          <cell r="A18189" t="str">
            <v>16.005.0056-0</v>
          </cell>
          <cell r="B18189">
            <v>54.81</v>
          </cell>
        </row>
        <row r="18190">
          <cell r="A18190" t="str">
            <v>16.005.0056-A</v>
          </cell>
          <cell r="B18190">
            <v>53.27</v>
          </cell>
        </row>
        <row r="18191">
          <cell r="A18191" t="str">
            <v>16.005.0058-0</v>
          </cell>
          <cell r="B18191">
            <v>82.87</v>
          </cell>
        </row>
        <row r="18192">
          <cell r="A18192" t="str">
            <v>16.005.0058-A</v>
          </cell>
          <cell r="B18192">
            <v>77.73</v>
          </cell>
        </row>
        <row r="18193">
          <cell r="A18193" t="str">
            <v>16.005.0060-0</v>
          </cell>
          <cell r="B18193">
            <v>80.48</v>
          </cell>
        </row>
        <row r="18194">
          <cell r="A18194" t="str">
            <v>16.005.0060-A</v>
          </cell>
          <cell r="B18194">
            <v>75.34</v>
          </cell>
        </row>
        <row r="18195">
          <cell r="A18195" t="str">
            <v>16.005.0070-0</v>
          </cell>
          <cell r="B18195">
            <v>80.010000000000005</v>
          </cell>
        </row>
        <row r="18196">
          <cell r="A18196" t="str">
            <v>16.005.0070-A</v>
          </cell>
          <cell r="B18196">
            <v>79.37</v>
          </cell>
        </row>
        <row r="18197">
          <cell r="A18197" t="str">
            <v>16.005.0075-0</v>
          </cell>
          <cell r="B18197">
            <v>107.52</v>
          </cell>
        </row>
        <row r="18198">
          <cell r="A18198" t="str">
            <v>16.005.0075-A</v>
          </cell>
          <cell r="B18198">
            <v>104.97</v>
          </cell>
        </row>
        <row r="18199">
          <cell r="A18199" t="str">
            <v>16.006.0001-0</v>
          </cell>
          <cell r="B18199">
            <v>40.99</v>
          </cell>
        </row>
        <row r="18200">
          <cell r="A18200" t="str">
            <v>16.006.0001-A</v>
          </cell>
          <cell r="B18200">
            <v>39.700000000000003</v>
          </cell>
        </row>
        <row r="18201">
          <cell r="A18201" t="str">
            <v>16.007.0011-0</v>
          </cell>
          <cell r="B18201">
            <v>127.79</v>
          </cell>
        </row>
        <row r="18202">
          <cell r="A18202" t="str">
            <v>16.007.0011-A</v>
          </cell>
          <cell r="B18202">
            <v>126.19</v>
          </cell>
        </row>
        <row r="18203">
          <cell r="A18203" t="str">
            <v>16.007.0012-0</v>
          </cell>
          <cell r="B18203">
            <v>183.71</v>
          </cell>
        </row>
        <row r="18204">
          <cell r="A18204" t="str">
            <v>16.007.0012-A</v>
          </cell>
          <cell r="B18204">
            <v>182.1</v>
          </cell>
        </row>
        <row r="18205">
          <cell r="A18205" t="str">
            <v>16.007.0013-0</v>
          </cell>
          <cell r="B18205">
            <v>137.75</v>
          </cell>
        </row>
        <row r="18206">
          <cell r="A18206" t="str">
            <v>16.007.0013-A</v>
          </cell>
          <cell r="B18206">
            <v>135.34</v>
          </cell>
        </row>
        <row r="18207">
          <cell r="A18207" t="str">
            <v>16.007.0014-0</v>
          </cell>
          <cell r="B18207">
            <v>211.34</v>
          </cell>
        </row>
        <row r="18208">
          <cell r="A18208" t="str">
            <v>16.007.0014-A</v>
          </cell>
          <cell r="B18208">
            <v>208.93</v>
          </cell>
        </row>
        <row r="18209">
          <cell r="A18209" t="str">
            <v>16.007.0015-0</v>
          </cell>
          <cell r="B18209">
            <v>240.45</v>
          </cell>
        </row>
        <row r="18210">
          <cell r="A18210" t="str">
            <v>16.007.0015-A</v>
          </cell>
          <cell r="B18210">
            <v>237.23</v>
          </cell>
        </row>
        <row r="18211">
          <cell r="A18211" t="str">
            <v>16.007.0016-0</v>
          </cell>
          <cell r="B18211">
            <v>302.56</v>
          </cell>
        </row>
        <row r="18212">
          <cell r="A18212" t="str">
            <v>16.007.0016-A</v>
          </cell>
          <cell r="B18212">
            <v>299.35000000000002</v>
          </cell>
        </row>
        <row r="18213">
          <cell r="A18213" t="str">
            <v>16.007.0017-0</v>
          </cell>
          <cell r="B18213">
            <v>263.74</v>
          </cell>
        </row>
        <row r="18214">
          <cell r="A18214" t="str">
            <v>16.007.0017-A</v>
          </cell>
          <cell r="B18214">
            <v>259.99</v>
          </cell>
        </row>
        <row r="18215">
          <cell r="A18215" t="str">
            <v>16.007.0018-0</v>
          </cell>
          <cell r="B18215">
            <v>344.07</v>
          </cell>
        </row>
        <row r="18216">
          <cell r="A18216" t="str">
            <v>16.007.0018-A</v>
          </cell>
          <cell r="B18216">
            <v>340.32</v>
          </cell>
        </row>
        <row r="18217">
          <cell r="A18217" t="str">
            <v>16.007.0021-0</v>
          </cell>
          <cell r="B18217">
            <v>36.75</v>
          </cell>
        </row>
        <row r="18218">
          <cell r="A18218" t="str">
            <v>16.007.0021-A</v>
          </cell>
          <cell r="B18218">
            <v>35.21</v>
          </cell>
        </row>
        <row r="18219">
          <cell r="A18219" t="str">
            <v>16.007.0023-0</v>
          </cell>
          <cell r="B18219">
            <v>47.16</v>
          </cell>
        </row>
        <row r="18220">
          <cell r="A18220" t="str">
            <v>16.007.0023-A</v>
          </cell>
          <cell r="B18220">
            <v>45.61</v>
          </cell>
        </row>
        <row r="18221">
          <cell r="A18221" t="str">
            <v>16.007.0025-0</v>
          </cell>
          <cell r="B18221">
            <v>61.87</v>
          </cell>
        </row>
        <row r="18222">
          <cell r="A18222" t="str">
            <v>16.007.0025-A</v>
          </cell>
          <cell r="B18222">
            <v>55.71</v>
          </cell>
        </row>
        <row r="18223">
          <cell r="A18223" t="str">
            <v>16.007.0027-0</v>
          </cell>
          <cell r="B18223">
            <v>84.58</v>
          </cell>
        </row>
        <row r="18224">
          <cell r="A18224" t="str">
            <v>16.007.0027-A</v>
          </cell>
          <cell r="B18224">
            <v>76.569999999999993</v>
          </cell>
        </row>
        <row r="18225">
          <cell r="A18225" t="str">
            <v>16.007.0030-0</v>
          </cell>
          <cell r="B18225">
            <v>105.66</v>
          </cell>
        </row>
        <row r="18226">
          <cell r="A18226" t="str">
            <v>16.007.0030-A</v>
          </cell>
          <cell r="B18226">
            <v>96.03</v>
          </cell>
        </row>
        <row r="18227">
          <cell r="A18227" t="str">
            <v>16.007.0038-0</v>
          </cell>
          <cell r="B18227">
            <v>55.81</v>
          </cell>
        </row>
        <row r="18228">
          <cell r="A18228" t="str">
            <v>16.007.0038-A</v>
          </cell>
          <cell r="B18228">
            <v>49.65</v>
          </cell>
        </row>
        <row r="18229">
          <cell r="A18229" t="str">
            <v>16.008.0005-0</v>
          </cell>
          <cell r="B18229">
            <v>72.930000000000007</v>
          </cell>
        </row>
        <row r="18230">
          <cell r="A18230" t="str">
            <v>16.008.0005-A</v>
          </cell>
          <cell r="B18230">
            <v>71.39</v>
          </cell>
        </row>
        <row r="18231">
          <cell r="A18231" t="str">
            <v>16.008.0030-0</v>
          </cell>
          <cell r="B18231">
            <v>54.48</v>
          </cell>
        </row>
        <row r="18232">
          <cell r="A18232" t="str">
            <v>16.008.0030-A</v>
          </cell>
          <cell r="B18232">
            <v>53.67</v>
          </cell>
        </row>
        <row r="18233">
          <cell r="A18233" t="str">
            <v>16.009.0001-0</v>
          </cell>
          <cell r="B18233">
            <v>147.22</v>
          </cell>
        </row>
        <row r="18234">
          <cell r="A18234" t="str">
            <v>16.009.0001-A</v>
          </cell>
          <cell r="B18234">
            <v>140.46</v>
          </cell>
        </row>
        <row r="18235">
          <cell r="A18235" t="str">
            <v>16.009.0002-0</v>
          </cell>
          <cell r="B18235">
            <v>211.65</v>
          </cell>
        </row>
        <row r="18236">
          <cell r="A18236" t="str">
            <v>16.009.0002-A</v>
          </cell>
          <cell r="B18236">
            <v>204.88</v>
          </cell>
        </row>
        <row r="18237">
          <cell r="A18237" t="str">
            <v>16.009.0005-0</v>
          </cell>
          <cell r="B18237">
            <v>372.27</v>
          </cell>
        </row>
        <row r="18238">
          <cell r="A18238" t="str">
            <v>16.009.0005-A</v>
          </cell>
          <cell r="B18238">
            <v>365.51</v>
          </cell>
        </row>
        <row r="18239">
          <cell r="A18239" t="str">
            <v>16.010.0005-0</v>
          </cell>
          <cell r="B18239">
            <v>424.31</v>
          </cell>
        </row>
        <row r="18240">
          <cell r="A18240" t="str">
            <v>16.010.0005-A</v>
          </cell>
          <cell r="B18240">
            <v>424.31</v>
          </cell>
        </row>
        <row r="18241">
          <cell r="A18241" t="str">
            <v>16.010.0010-0</v>
          </cell>
          <cell r="B18241">
            <v>531.51</v>
          </cell>
        </row>
        <row r="18242">
          <cell r="A18242" t="str">
            <v>16.010.0010-A</v>
          </cell>
          <cell r="B18242">
            <v>531.51</v>
          </cell>
        </row>
        <row r="18243">
          <cell r="A18243" t="str">
            <v>16.010.0015-0</v>
          </cell>
          <cell r="B18243">
            <v>358.74</v>
          </cell>
        </row>
        <row r="18244">
          <cell r="A18244" t="str">
            <v>16.010.0015-A</v>
          </cell>
          <cell r="B18244">
            <v>358.74</v>
          </cell>
        </row>
        <row r="18245">
          <cell r="A18245" t="str">
            <v>16.011.0005-0</v>
          </cell>
          <cell r="B18245">
            <v>299.39999999999998</v>
          </cell>
        </row>
        <row r="18246">
          <cell r="A18246" t="str">
            <v>16.011.0005-A</v>
          </cell>
          <cell r="B18246">
            <v>286.77999999999997</v>
          </cell>
        </row>
        <row r="18247">
          <cell r="A18247" t="str">
            <v>16.011.0015-0</v>
          </cell>
          <cell r="B18247">
            <v>12410.65</v>
          </cell>
        </row>
        <row r="18248">
          <cell r="A18248" t="str">
            <v>16.011.0015-A</v>
          </cell>
          <cell r="B18248">
            <v>11656.72</v>
          </cell>
        </row>
        <row r="18249">
          <cell r="A18249" t="str">
            <v>16.011.0030-0</v>
          </cell>
          <cell r="B18249">
            <v>371.15</v>
          </cell>
        </row>
        <row r="18250">
          <cell r="A18250" t="str">
            <v>16.011.0030-A</v>
          </cell>
          <cell r="B18250">
            <v>368.07</v>
          </cell>
        </row>
        <row r="18251">
          <cell r="A18251" t="str">
            <v>16.011.0045-0</v>
          </cell>
          <cell r="B18251">
            <v>76.239999999999995</v>
          </cell>
        </row>
        <row r="18252">
          <cell r="A18252" t="str">
            <v>16.011.0045-A</v>
          </cell>
          <cell r="B18252">
            <v>74.39</v>
          </cell>
        </row>
        <row r="18253">
          <cell r="A18253" t="str">
            <v>16.011.0050-0</v>
          </cell>
          <cell r="B18253">
            <v>84.24</v>
          </cell>
        </row>
        <row r="18254">
          <cell r="A18254" t="str">
            <v>16.011.0050-A</v>
          </cell>
          <cell r="B18254">
            <v>82.39</v>
          </cell>
        </row>
        <row r="18255">
          <cell r="A18255" t="str">
            <v>16.012.0005-0</v>
          </cell>
          <cell r="B18255">
            <v>310.33999999999997</v>
          </cell>
        </row>
        <row r="18256">
          <cell r="A18256" t="str">
            <v>16.012.0005-A</v>
          </cell>
          <cell r="B18256">
            <v>290.58</v>
          </cell>
        </row>
        <row r="18257">
          <cell r="A18257" t="str">
            <v>16.013.0001-0</v>
          </cell>
          <cell r="B18257">
            <v>53.14</v>
          </cell>
        </row>
        <row r="18258">
          <cell r="A18258" t="str">
            <v>16.013.0001-A</v>
          </cell>
          <cell r="B18258">
            <v>46.04</v>
          </cell>
        </row>
        <row r="18259">
          <cell r="A18259" t="str">
            <v>16.013.0002-0</v>
          </cell>
          <cell r="B18259">
            <v>110.97</v>
          </cell>
        </row>
        <row r="18260">
          <cell r="A18260" t="str">
            <v>16.013.0002-A</v>
          </cell>
          <cell r="B18260">
            <v>96.15</v>
          </cell>
        </row>
        <row r="18261">
          <cell r="A18261" t="str">
            <v>16.013.0004-0</v>
          </cell>
          <cell r="B18261">
            <v>22.59</v>
          </cell>
        </row>
        <row r="18262">
          <cell r="A18262" t="str">
            <v>16.013.0004-A</v>
          </cell>
          <cell r="B18262">
            <v>19.57</v>
          </cell>
        </row>
        <row r="18263">
          <cell r="A18263" t="str">
            <v>16.013.0005-0</v>
          </cell>
          <cell r="B18263">
            <v>19.239999999999998</v>
          </cell>
        </row>
        <row r="18264">
          <cell r="A18264" t="str">
            <v>16.013.0005-A</v>
          </cell>
          <cell r="B18264">
            <v>16.670000000000002</v>
          </cell>
        </row>
        <row r="18265">
          <cell r="A18265" t="str">
            <v>16.013.0006-0</v>
          </cell>
          <cell r="B18265">
            <v>20.239999999999998</v>
          </cell>
        </row>
        <row r="18266">
          <cell r="A18266" t="str">
            <v>16.013.0006-A</v>
          </cell>
          <cell r="B18266">
            <v>17.53</v>
          </cell>
        </row>
        <row r="18267">
          <cell r="A18267" t="str">
            <v>16.013.0007-0</v>
          </cell>
          <cell r="B18267">
            <v>17.309999999999999</v>
          </cell>
        </row>
        <row r="18268">
          <cell r="A18268" t="str">
            <v>16.013.0007-A</v>
          </cell>
          <cell r="B18268">
            <v>15</v>
          </cell>
        </row>
        <row r="18269">
          <cell r="A18269" t="str">
            <v>16.013.0009-0</v>
          </cell>
          <cell r="B18269">
            <v>15.39</v>
          </cell>
        </row>
        <row r="18270">
          <cell r="A18270" t="str">
            <v>16.013.0009-A</v>
          </cell>
          <cell r="B18270">
            <v>13.33</v>
          </cell>
        </row>
        <row r="18271">
          <cell r="A18271" t="str">
            <v>16.013.0010-0</v>
          </cell>
          <cell r="B18271">
            <v>20.85</v>
          </cell>
        </row>
        <row r="18272">
          <cell r="A18272" t="str">
            <v>16.013.0010-A</v>
          </cell>
          <cell r="B18272">
            <v>18.07</v>
          </cell>
        </row>
        <row r="18273">
          <cell r="A18273" t="str">
            <v>16.013.0015-0</v>
          </cell>
          <cell r="B18273">
            <v>69.260000000000005</v>
          </cell>
        </row>
        <row r="18274">
          <cell r="A18274" t="str">
            <v>16.013.0015-A</v>
          </cell>
          <cell r="B18274">
            <v>60.01</v>
          </cell>
        </row>
        <row r="18275">
          <cell r="A18275" t="str">
            <v>16.015.0001-0</v>
          </cell>
          <cell r="B18275">
            <v>18.899999999999999</v>
          </cell>
        </row>
        <row r="18276">
          <cell r="A18276" t="str">
            <v>16.015.0001-A</v>
          </cell>
          <cell r="B18276">
            <v>17.88</v>
          </cell>
        </row>
        <row r="18277">
          <cell r="A18277" t="str">
            <v>16.015.0005-0</v>
          </cell>
          <cell r="B18277">
            <v>31.45</v>
          </cell>
        </row>
        <row r="18278">
          <cell r="A18278" t="str">
            <v>16.015.0005-A</v>
          </cell>
          <cell r="B18278">
            <v>30.37</v>
          </cell>
        </row>
        <row r="18279">
          <cell r="A18279" t="str">
            <v>16.015.0010-0</v>
          </cell>
          <cell r="B18279">
            <v>25.13</v>
          </cell>
        </row>
        <row r="18280">
          <cell r="A18280" t="str">
            <v>16.015.0010-A</v>
          </cell>
          <cell r="B18280">
            <v>24.06</v>
          </cell>
        </row>
        <row r="18281">
          <cell r="A18281" t="str">
            <v>16.020.0001-0</v>
          </cell>
          <cell r="B18281">
            <v>64.33</v>
          </cell>
        </row>
        <row r="18282">
          <cell r="A18282" t="str">
            <v>16.020.0001-A</v>
          </cell>
          <cell r="B18282">
            <v>60.22</v>
          </cell>
        </row>
        <row r="18283">
          <cell r="A18283" t="str">
            <v>16.020.0002-0</v>
          </cell>
          <cell r="B18283">
            <v>70.12</v>
          </cell>
        </row>
        <row r="18284">
          <cell r="A18284" t="str">
            <v>16.020.0002-A</v>
          </cell>
          <cell r="B18284">
            <v>66.010000000000005</v>
          </cell>
        </row>
        <row r="18285">
          <cell r="A18285" t="str">
            <v>16.020.0003-0</v>
          </cell>
          <cell r="B18285">
            <v>81.37</v>
          </cell>
        </row>
        <row r="18286">
          <cell r="A18286" t="str">
            <v>16.020.0003-A</v>
          </cell>
          <cell r="B18286">
            <v>77.260000000000005</v>
          </cell>
        </row>
        <row r="18287">
          <cell r="A18287" t="str">
            <v>16.020.0004-0</v>
          </cell>
          <cell r="B18287">
            <v>102.99</v>
          </cell>
        </row>
        <row r="18288">
          <cell r="A18288" t="str">
            <v>16.020.0004-A</v>
          </cell>
          <cell r="B18288">
            <v>97.65</v>
          </cell>
        </row>
        <row r="18289">
          <cell r="A18289" t="str">
            <v>16.020.0005-0</v>
          </cell>
          <cell r="B18289">
            <v>61.58</v>
          </cell>
        </row>
        <row r="18290">
          <cell r="A18290" t="str">
            <v>16.020.0005-A</v>
          </cell>
          <cell r="B18290">
            <v>57.47</v>
          </cell>
        </row>
        <row r="18291">
          <cell r="A18291" t="str">
            <v>16.020.0006-0</v>
          </cell>
          <cell r="B18291">
            <v>137.08000000000001</v>
          </cell>
        </row>
        <row r="18292">
          <cell r="A18292" t="str">
            <v>16.020.0006-A</v>
          </cell>
          <cell r="B18292">
            <v>131.72999999999999</v>
          </cell>
        </row>
        <row r="18293">
          <cell r="A18293" t="str">
            <v>16.020.0008-0</v>
          </cell>
          <cell r="B18293">
            <v>66.05</v>
          </cell>
        </row>
        <row r="18294">
          <cell r="A18294" t="str">
            <v>16.020.0008-A</v>
          </cell>
          <cell r="B18294">
            <v>61.94</v>
          </cell>
        </row>
        <row r="18295">
          <cell r="A18295" t="str">
            <v>16.020.0009-0</v>
          </cell>
          <cell r="B18295">
            <v>106.44</v>
          </cell>
        </row>
        <row r="18296">
          <cell r="A18296" t="str">
            <v>16.020.0009-A</v>
          </cell>
          <cell r="B18296">
            <v>101.09</v>
          </cell>
        </row>
        <row r="18297">
          <cell r="A18297" t="str">
            <v>16.020.0012-0</v>
          </cell>
          <cell r="B18297">
            <v>10.56</v>
          </cell>
        </row>
        <row r="18298">
          <cell r="A18298" t="str">
            <v>16.020.0012-A</v>
          </cell>
          <cell r="B18298">
            <v>10.130000000000001</v>
          </cell>
        </row>
        <row r="18299">
          <cell r="A18299" t="str">
            <v>16.021.0002-0</v>
          </cell>
          <cell r="B18299">
            <v>119.93</v>
          </cell>
        </row>
        <row r="18300">
          <cell r="A18300" t="str">
            <v>16.021.0002-A</v>
          </cell>
          <cell r="B18300">
            <v>113.76</v>
          </cell>
        </row>
        <row r="18301">
          <cell r="A18301" t="str">
            <v>16.021.0003-0</v>
          </cell>
          <cell r="B18301">
            <v>133.71</v>
          </cell>
        </row>
        <row r="18302">
          <cell r="A18302" t="str">
            <v>16.021.0003-A</v>
          </cell>
          <cell r="B18302">
            <v>129.08000000000001</v>
          </cell>
        </row>
        <row r="18303">
          <cell r="A18303" t="str">
            <v>16.021.0005-0</v>
          </cell>
          <cell r="B18303">
            <v>72.03</v>
          </cell>
        </row>
        <row r="18304">
          <cell r="A18304" t="str">
            <v>16.021.0005-A</v>
          </cell>
          <cell r="B18304">
            <v>65.349999999999994</v>
          </cell>
        </row>
        <row r="18305">
          <cell r="A18305" t="str">
            <v>16.022.0002-0</v>
          </cell>
          <cell r="B18305">
            <v>113.81</v>
          </cell>
        </row>
        <row r="18306">
          <cell r="A18306" t="str">
            <v>16.022.0002-A</v>
          </cell>
          <cell r="B18306">
            <v>108.16</v>
          </cell>
        </row>
        <row r="18307">
          <cell r="A18307" t="str">
            <v>16.022.0004-0</v>
          </cell>
          <cell r="B18307">
            <v>83.92</v>
          </cell>
        </row>
        <row r="18308">
          <cell r="A18308" t="str">
            <v>16.022.0004-A</v>
          </cell>
          <cell r="B18308">
            <v>78.27</v>
          </cell>
        </row>
        <row r="18309">
          <cell r="A18309" t="str">
            <v>16.022.0006-0</v>
          </cell>
          <cell r="B18309">
            <v>84.72</v>
          </cell>
        </row>
        <row r="18310">
          <cell r="A18310" t="str">
            <v>16.022.0006-A</v>
          </cell>
          <cell r="B18310">
            <v>78.56</v>
          </cell>
        </row>
        <row r="18311">
          <cell r="A18311" t="str">
            <v>16.022.0010-0</v>
          </cell>
          <cell r="B18311">
            <v>52.38</v>
          </cell>
        </row>
        <row r="18312">
          <cell r="A18312" t="str">
            <v>16.022.0010-A</v>
          </cell>
          <cell r="B18312">
            <v>47.76</v>
          </cell>
        </row>
        <row r="18313">
          <cell r="A18313" t="str">
            <v>16.022.0012-0</v>
          </cell>
          <cell r="B18313">
            <v>68.47</v>
          </cell>
        </row>
        <row r="18314">
          <cell r="A18314" t="str">
            <v>16.022.0012-A</v>
          </cell>
          <cell r="B18314">
            <v>63.84</v>
          </cell>
        </row>
        <row r="18315">
          <cell r="A18315" t="str">
            <v>16.023.0004-0</v>
          </cell>
          <cell r="B18315">
            <v>89.53</v>
          </cell>
        </row>
        <row r="18316">
          <cell r="A18316" t="str">
            <v>16.023.0004-A</v>
          </cell>
          <cell r="B18316">
            <v>83.36</v>
          </cell>
        </row>
        <row r="18317">
          <cell r="A18317" t="str">
            <v>16.023.0005-0</v>
          </cell>
          <cell r="B18317">
            <v>127.91</v>
          </cell>
        </row>
        <row r="18318">
          <cell r="A18318" t="str">
            <v>16.023.0005-A</v>
          </cell>
          <cell r="B18318">
            <v>121.48</v>
          </cell>
        </row>
        <row r="18319">
          <cell r="A18319" t="str">
            <v>16.024.0004-0</v>
          </cell>
          <cell r="B18319">
            <v>64.209999999999994</v>
          </cell>
        </row>
        <row r="18320">
          <cell r="A18320" t="str">
            <v>16.024.0004-A</v>
          </cell>
          <cell r="B18320">
            <v>59.59</v>
          </cell>
        </row>
        <row r="18321">
          <cell r="A18321" t="str">
            <v>16.024.0005-0</v>
          </cell>
          <cell r="B18321">
            <v>65.680000000000007</v>
          </cell>
        </row>
        <row r="18322">
          <cell r="A18322" t="str">
            <v>16.024.0005-A</v>
          </cell>
          <cell r="B18322">
            <v>61.05</v>
          </cell>
        </row>
        <row r="18323">
          <cell r="A18323" t="str">
            <v>16.024.0006-0</v>
          </cell>
          <cell r="B18323">
            <v>59.02</v>
          </cell>
        </row>
        <row r="18324">
          <cell r="A18324" t="str">
            <v>16.024.0006-A</v>
          </cell>
          <cell r="B18324">
            <v>54.39</v>
          </cell>
        </row>
        <row r="18325">
          <cell r="A18325" t="str">
            <v>16.024.0007-0</v>
          </cell>
          <cell r="B18325">
            <v>62.4</v>
          </cell>
        </row>
        <row r="18326">
          <cell r="A18326" t="str">
            <v>16.024.0007-A</v>
          </cell>
          <cell r="B18326">
            <v>57.77</v>
          </cell>
        </row>
        <row r="18327">
          <cell r="A18327" t="str">
            <v>16.024.0009-0</v>
          </cell>
          <cell r="B18327">
            <v>73.02</v>
          </cell>
        </row>
        <row r="18328">
          <cell r="A18328" t="str">
            <v>16.024.0009-A</v>
          </cell>
          <cell r="B18328">
            <v>68.39</v>
          </cell>
        </row>
        <row r="18329">
          <cell r="A18329" t="str">
            <v>16.024.0015-0</v>
          </cell>
          <cell r="B18329">
            <v>110.14</v>
          </cell>
        </row>
        <row r="18330">
          <cell r="A18330" t="str">
            <v>16.024.0015-A</v>
          </cell>
          <cell r="B18330">
            <v>104.49</v>
          </cell>
        </row>
        <row r="18331">
          <cell r="A18331" t="str">
            <v>16.025.0015-0</v>
          </cell>
          <cell r="B18331">
            <v>141.93</v>
          </cell>
        </row>
        <row r="18332">
          <cell r="A18332" t="str">
            <v>16.025.0015-A</v>
          </cell>
          <cell r="B18332">
            <v>135.5</v>
          </cell>
        </row>
        <row r="18333">
          <cell r="A18333" t="str">
            <v>16.026.0001-0</v>
          </cell>
          <cell r="B18333">
            <v>73.430000000000007</v>
          </cell>
        </row>
        <row r="18334">
          <cell r="A18334" t="str">
            <v>16.026.0001-A</v>
          </cell>
          <cell r="B18334">
            <v>66.98</v>
          </cell>
        </row>
        <row r="18335">
          <cell r="A18335" t="str">
            <v>16.026.0002-0</v>
          </cell>
          <cell r="B18335">
            <v>86.75</v>
          </cell>
        </row>
        <row r="18336">
          <cell r="A18336" t="str">
            <v>16.026.0002-A</v>
          </cell>
          <cell r="B18336">
            <v>80.19</v>
          </cell>
        </row>
        <row r="18337">
          <cell r="A18337" t="str">
            <v>16.026.0005-0</v>
          </cell>
          <cell r="B18337">
            <v>86.23</v>
          </cell>
        </row>
        <row r="18338">
          <cell r="A18338" t="str">
            <v>16.026.0005-A</v>
          </cell>
          <cell r="B18338">
            <v>80.19</v>
          </cell>
        </row>
        <row r="18339">
          <cell r="A18339" t="str">
            <v>16.026.0010-0</v>
          </cell>
          <cell r="B18339">
            <v>76.55</v>
          </cell>
        </row>
        <row r="18340">
          <cell r="A18340" t="str">
            <v>16.026.0010-A</v>
          </cell>
          <cell r="B18340">
            <v>70.510000000000005</v>
          </cell>
        </row>
        <row r="18341">
          <cell r="A18341" t="str">
            <v>16.026.0030-0</v>
          </cell>
          <cell r="B18341">
            <v>67.27</v>
          </cell>
        </row>
        <row r="18342">
          <cell r="A18342" t="str">
            <v>16.026.0030-A</v>
          </cell>
          <cell r="B18342">
            <v>59.75</v>
          </cell>
        </row>
        <row r="18343">
          <cell r="A18343" t="str">
            <v>16.027.0001-0</v>
          </cell>
          <cell r="B18343">
            <v>81.67</v>
          </cell>
        </row>
        <row r="18344">
          <cell r="A18344" t="str">
            <v>16.027.0001-A</v>
          </cell>
          <cell r="B18344">
            <v>75.63</v>
          </cell>
        </row>
        <row r="18345">
          <cell r="A18345" t="str">
            <v>16.028.0015-0</v>
          </cell>
          <cell r="B18345">
            <v>75.680000000000007</v>
          </cell>
        </row>
        <row r="18346">
          <cell r="A18346" t="str">
            <v>16.028.0015-A</v>
          </cell>
          <cell r="B18346">
            <v>69.64</v>
          </cell>
        </row>
        <row r="18347">
          <cell r="A18347" t="str">
            <v>16.028.0020-0</v>
          </cell>
          <cell r="B18347">
            <v>62.24</v>
          </cell>
        </row>
        <row r="18348">
          <cell r="A18348" t="str">
            <v>16.028.0020-A</v>
          </cell>
          <cell r="B18348">
            <v>55.43</v>
          </cell>
        </row>
        <row r="18349">
          <cell r="A18349" t="str">
            <v>16.028.0022-0</v>
          </cell>
          <cell r="B18349">
            <v>62.24</v>
          </cell>
        </row>
        <row r="18350">
          <cell r="A18350" t="str">
            <v>16.028.0022-A</v>
          </cell>
          <cell r="B18350">
            <v>55.43</v>
          </cell>
        </row>
        <row r="18351">
          <cell r="A18351" t="str">
            <v>16.028.0023-0</v>
          </cell>
          <cell r="B18351">
            <v>144.83000000000001</v>
          </cell>
        </row>
        <row r="18352">
          <cell r="A18352" t="str">
            <v>16.028.0023-A</v>
          </cell>
          <cell r="B18352">
            <v>138.79</v>
          </cell>
        </row>
        <row r="18353">
          <cell r="A18353" t="str">
            <v>16.028.0026-0</v>
          </cell>
          <cell r="B18353">
            <v>170.34</v>
          </cell>
        </row>
        <row r="18354">
          <cell r="A18354" t="str">
            <v>16.028.0026-A</v>
          </cell>
          <cell r="B18354">
            <v>166.44</v>
          </cell>
        </row>
        <row r="18355">
          <cell r="A18355" t="str">
            <v>16.029.0001-0</v>
          </cell>
          <cell r="B18355">
            <v>148.06</v>
          </cell>
        </row>
        <row r="18356">
          <cell r="A18356" t="str">
            <v>16.029.0001-A</v>
          </cell>
          <cell r="B18356">
            <v>141.59</v>
          </cell>
        </row>
        <row r="18357">
          <cell r="A18357" t="str">
            <v>16.030.0001-0</v>
          </cell>
          <cell r="B18357">
            <v>18.059999999999999</v>
          </cell>
        </row>
        <row r="18358">
          <cell r="A18358" t="str">
            <v>16.030.0001-A</v>
          </cell>
          <cell r="B18358">
            <v>17.25</v>
          </cell>
        </row>
        <row r="18359">
          <cell r="A18359" t="str">
            <v>16.030.0005-0</v>
          </cell>
          <cell r="B18359">
            <v>9.86</v>
          </cell>
        </row>
        <row r="18360">
          <cell r="A18360" t="str">
            <v>16.030.0005-A</v>
          </cell>
          <cell r="B18360">
            <v>9.34</v>
          </cell>
        </row>
        <row r="18361">
          <cell r="A18361" t="str">
            <v>16.030.0007-0</v>
          </cell>
          <cell r="B18361">
            <v>4.43</v>
          </cell>
        </row>
        <row r="18362">
          <cell r="A18362" t="str">
            <v>16.030.0007-A</v>
          </cell>
          <cell r="B18362">
            <v>4.0999999999999996</v>
          </cell>
        </row>
        <row r="18363">
          <cell r="A18363" t="str">
            <v>16.030.0009-0</v>
          </cell>
          <cell r="B18363">
            <v>30.57</v>
          </cell>
        </row>
        <row r="18364">
          <cell r="A18364" t="str">
            <v>16.030.0009-A</v>
          </cell>
          <cell r="B18364">
            <v>29.57</v>
          </cell>
        </row>
        <row r="18365">
          <cell r="A18365" t="str">
            <v>16.030.0010-0</v>
          </cell>
          <cell r="B18365">
            <v>104.4</v>
          </cell>
        </row>
        <row r="18366">
          <cell r="A18366" t="str">
            <v>16.030.0010-A</v>
          </cell>
          <cell r="B18366">
            <v>100.07</v>
          </cell>
        </row>
        <row r="18367">
          <cell r="A18367" t="str">
            <v>16.030.0013-0</v>
          </cell>
          <cell r="B18367">
            <v>71.2</v>
          </cell>
        </row>
        <row r="18368">
          <cell r="A18368" t="str">
            <v>16.030.0013-A</v>
          </cell>
          <cell r="B18368">
            <v>67.459999999999994</v>
          </cell>
        </row>
        <row r="18369">
          <cell r="A18369" t="str">
            <v>16.030.0030-0</v>
          </cell>
          <cell r="B18369">
            <v>63.06</v>
          </cell>
        </row>
        <row r="18370">
          <cell r="A18370" t="str">
            <v>16.030.0030-A</v>
          </cell>
          <cell r="B18370">
            <v>58.52</v>
          </cell>
        </row>
        <row r="18371">
          <cell r="A18371" t="str">
            <v>16.031.0025-0</v>
          </cell>
          <cell r="B18371">
            <v>84.16</v>
          </cell>
        </row>
        <row r="18372">
          <cell r="A18372" t="str">
            <v>16.031.0025-A</v>
          </cell>
          <cell r="B18372">
            <v>77.48</v>
          </cell>
        </row>
        <row r="18373">
          <cell r="A18373" t="str">
            <v>16.032.0001-0</v>
          </cell>
          <cell r="B18373">
            <v>146.44999999999999</v>
          </cell>
        </row>
        <row r="18374">
          <cell r="A18374" t="str">
            <v>16.032.0001-A</v>
          </cell>
          <cell r="B18374">
            <v>140.19</v>
          </cell>
        </row>
        <row r="18375">
          <cell r="A18375" t="str">
            <v>16.033.0002-0</v>
          </cell>
          <cell r="B18375">
            <v>25.63</v>
          </cell>
        </row>
        <row r="18376">
          <cell r="A18376" t="str">
            <v>16.033.0002-A</v>
          </cell>
          <cell r="B18376">
            <v>24.66</v>
          </cell>
        </row>
        <row r="18377">
          <cell r="A18377" t="str">
            <v>16.034.0003-0</v>
          </cell>
          <cell r="B18377">
            <v>85.06</v>
          </cell>
        </row>
        <row r="18378">
          <cell r="A18378" t="str">
            <v>16.034.0003-A</v>
          </cell>
          <cell r="B18378">
            <v>78.38</v>
          </cell>
        </row>
        <row r="18379">
          <cell r="A18379" t="str">
            <v>16.034.0006-0</v>
          </cell>
          <cell r="B18379">
            <v>16.899999999999999</v>
          </cell>
        </row>
        <row r="18380">
          <cell r="A18380" t="str">
            <v>16.034.0006-A</v>
          </cell>
          <cell r="B18380">
            <v>15.36</v>
          </cell>
        </row>
        <row r="18381">
          <cell r="A18381" t="str">
            <v>16.035.0005-0</v>
          </cell>
          <cell r="B18381">
            <v>30.13</v>
          </cell>
        </row>
        <row r="18382">
          <cell r="A18382" t="str">
            <v>16.035.0005-A</v>
          </cell>
          <cell r="B18382">
            <v>28.59</v>
          </cell>
        </row>
        <row r="18383">
          <cell r="A18383" t="str">
            <v>16.036.0010-0</v>
          </cell>
          <cell r="B18383">
            <v>108.75</v>
          </cell>
        </row>
        <row r="18384">
          <cell r="A18384" t="str">
            <v>16.036.0010-A</v>
          </cell>
          <cell r="B18384">
            <v>106.26</v>
          </cell>
        </row>
        <row r="18385">
          <cell r="A18385" t="str">
            <v>16.036.0015-0</v>
          </cell>
          <cell r="B18385">
            <v>129.82</v>
          </cell>
        </row>
        <row r="18386">
          <cell r="A18386" t="str">
            <v>16.036.0015-A</v>
          </cell>
          <cell r="B18386">
            <v>126.92</v>
          </cell>
        </row>
        <row r="18387">
          <cell r="A18387" t="str">
            <v>16.036.0020-0</v>
          </cell>
          <cell r="B18387">
            <v>204.96</v>
          </cell>
        </row>
        <row r="18388">
          <cell r="A18388" t="str">
            <v>16.036.0020-A</v>
          </cell>
          <cell r="B18388">
            <v>201.66</v>
          </cell>
        </row>
        <row r="18389">
          <cell r="A18389" t="str">
            <v>16.036.0022-0</v>
          </cell>
          <cell r="B18389">
            <v>251.95</v>
          </cell>
        </row>
        <row r="18390">
          <cell r="A18390" t="str">
            <v>16.036.0022-A</v>
          </cell>
          <cell r="B18390">
            <v>248.39</v>
          </cell>
        </row>
        <row r="18391">
          <cell r="A18391" t="str">
            <v>16.036.0025-0</v>
          </cell>
          <cell r="B18391">
            <v>46.17</v>
          </cell>
        </row>
        <row r="18392">
          <cell r="A18392" t="str">
            <v>16.036.0025-A</v>
          </cell>
          <cell r="B18392">
            <v>44.82</v>
          </cell>
        </row>
        <row r="18393">
          <cell r="A18393" t="str">
            <v>16.036.0030-0</v>
          </cell>
          <cell r="B18393">
            <v>111.36</v>
          </cell>
        </row>
        <row r="18394">
          <cell r="A18394" t="str">
            <v>16.036.0030-A</v>
          </cell>
          <cell r="B18394">
            <v>108.88</v>
          </cell>
        </row>
        <row r="18395">
          <cell r="A18395" t="str">
            <v>16.036.0035-0</v>
          </cell>
          <cell r="B18395">
            <v>132.83000000000001</v>
          </cell>
        </row>
        <row r="18396">
          <cell r="A18396" t="str">
            <v>16.036.0035-A</v>
          </cell>
          <cell r="B18396">
            <v>129.94</v>
          </cell>
        </row>
        <row r="18397">
          <cell r="A18397" t="str">
            <v>16.036.0040-0</v>
          </cell>
          <cell r="B18397">
            <v>209.38</v>
          </cell>
        </row>
        <row r="18398">
          <cell r="A18398" t="str">
            <v>16.036.0040-A</v>
          </cell>
          <cell r="B18398">
            <v>206.08</v>
          </cell>
        </row>
        <row r="18399">
          <cell r="A18399" t="str">
            <v>16.036.0043-0</v>
          </cell>
          <cell r="B18399">
            <v>257.98</v>
          </cell>
        </row>
        <row r="18400">
          <cell r="A18400" t="str">
            <v>16.036.0043-A</v>
          </cell>
          <cell r="B18400">
            <v>254.42</v>
          </cell>
        </row>
        <row r="18401">
          <cell r="A18401" t="str">
            <v>16.036.0050-0</v>
          </cell>
          <cell r="B18401">
            <v>139.63999999999999</v>
          </cell>
        </row>
        <row r="18402">
          <cell r="A18402" t="str">
            <v>16.036.0050-A</v>
          </cell>
          <cell r="B18402">
            <v>136.63999999999999</v>
          </cell>
        </row>
        <row r="18403">
          <cell r="A18403" t="str">
            <v>16.036.0055-0</v>
          </cell>
          <cell r="B18403">
            <v>166.11</v>
          </cell>
        </row>
        <row r="18404">
          <cell r="A18404" t="str">
            <v>16.036.0055-A</v>
          </cell>
          <cell r="B18404">
            <v>162.69999999999999</v>
          </cell>
        </row>
        <row r="18405">
          <cell r="A18405" t="str">
            <v>16.036.0060-0</v>
          </cell>
          <cell r="B18405">
            <v>262.89</v>
          </cell>
        </row>
        <row r="18406">
          <cell r="A18406" t="str">
            <v>16.036.0060-A</v>
          </cell>
          <cell r="B18406">
            <v>259.07</v>
          </cell>
        </row>
        <row r="18407">
          <cell r="A18407" t="str">
            <v>16.036.0062-0</v>
          </cell>
          <cell r="B18407">
            <v>323.39</v>
          </cell>
        </row>
        <row r="18408">
          <cell r="A18408" t="str">
            <v>16.036.0062-A</v>
          </cell>
          <cell r="B18408">
            <v>319.32</v>
          </cell>
        </row>
        <row r="18409">
          <cell r="A18409" t="str">
            <v>16.036.0065-0</v>
          </cell>
          <cell r="B18409">
            <v>60.83</v>
          </cell>
        </row>
        <row r="18410">
          <cell r="A18410" t="str">
            <v>16.036.0065-A</v>
          </cell>
          <cell r="B18410">
            <v>58.97</v>
          </cell>
        </row>
        <row r="18411">
          <cell r="A18411" t="str">
            <v>16.036.0070-0</v>
          </cell>
          <cell r="B18411">
            <v>142.25</v>
          </cell>
        </row>
        <row r="18412">
          <cell r="A18412" t="str">
            <v>16.036.0070-A</v>
          </cell>
          <cell r="B18412">
            <v>139.25</v>
          </cell>
        </row>
        <row r="18413">
          <cell r="A18413" t="str">
            <v>16.036.0075-0</v>
          </cell>
          <cell r="B18413">
            <v>169.13</v>
          </cell>
        </row>
        <row r="18414">
          <cell r="A18414" t="str">
            <v>16.036.0075-A</v>
          </cell>
          <cell r="B18414">
            <v>165.72</v>
          </cell>
        </row>
        <row r="18415">
          <cell r="A18415" t="str">
            <v>16.036.0080-0</v>
          </cell>
          <cell r="B18415">
            <v>267.31</v>
          </cell>
        </row>
        <row r="18416">
          <cell r="A18416" t="str">
            <v>16.036.0080-A</v>
          </cell>
          <cell r="B18416">
            <v>263.49</v>
          </cell>
        </row>
        <row r="18417">
          <cell r="A18417" t="str">
            <v>16.036.0083-0</v>
          </cell>
          <cell r="B18417">
            <v>329.42</v>
          </cell>
        </row>
        <row r="18418">
          <cell r="A18418" t="str">
            <v>16.036.0083-A</v>
          </cell>
          <cell r="B18418">
            <v>325.35000000000002</v>
          </cell>
        </row>
        <row r="18419">
          <cell r="A18419" t="str">
            <v>17.012.0010-0</v>
          </cell>
          <cell r="B18419">
            <v>8.5399999999999991</v>
          </cell>
        </row>
        <row r="18420">
          <cell r="A18420" t="str">
            <v>17.012.0010-A</v>
          </cell>
          <cell r="B18420">
            <v>7.43</v>
          </cell>
        </row>
        <row r="18421">
          <cell r="A18421" t="str">
            <v>17.012.0011-0</v>
          </cell>
          <cell r="B18421">
            <v>11.34</v>
          </cell>
        </row>
        <row r="18422">
          <cell r="A18422" t="str">
            <v>17.012.0011-A</v>
          </cell>
          <cell r="B18422">
            <v>9.8699999999999992</v>
          </cell>
        </row>
        <row r="18423">
          <cell r="A18423" t="str">
            <v>17.012.0012-0</v>
          </cell>
          <cell r="B18423">
            <v>9.49</v>
          </cell>
        </row>
        <row r="18424">
          <cell r="A18424" t="str">
            <v>17.012.0012-A</v>
          </cell>
          <cell r="B18424">
            <v>8.3800000000000008</v>
          </cell>
        </row>
        <row r="18425">
          <cell r="A18425" t="str">
            <v>17.012.0013-0</v>
          </cell>
          <cell r="B18425">
            <v>12.29</v>
          </cell>
        </row>
        <row r="18426">
          <cell r="A18426" t="str">
            <v>17.012.0013-A</v>
          </cell>
          <cell r="B18426">
            <v>10.82</v>
          </cell>
        </row>
        <row r="18427">
          <cell r="A18427" t="str">
            <v>17.012.0015-0</v>
          </cell>
          <cell r="B18427">
            <v>12.94</v>
          </cell>
        </row>
        <row r="18428">
          <cell r="A18428" t="str">
            <v>17.012.0015-A</v>
          </cell>
          <cell r="B18428">
            <v>11.27</v>
          </cell>
        </row>
        <row r="18429">
          <cell r="A18429" t="str">
            <v>17.012.0030-0</v>
          </cell>
          <cell r="B18429">
            <v>3.57</v>
          </cell>
        </row>
        <row r="18430">
          <cell r="A18430" t="str">
            <v>17.012.0030-A</v>
          </cell>
          <cell r="B18430">
            <v>3.14</v>
          </cell>
        </row>
        <row r="18431">
          <cell r="A18431" t="str">
            <v>17.012.0040-0</v>
          </cell>
          <cell r="B18431">
            <v>13.43</v>
          </cell>
        </row>
        <row r="18432">
          <cell r="A18432" t="str">
            <v>17.012.0040-A</v>
          </cell>
          <cell r="B18432">
            <v>12.21</v>
          </cell>
        </row>
        <row r="18433">
          <cell r="A18433" t="str">
            <v>17.013.0030-0</v>
          </cell>
          <cell r="B18433">
            <v>56.85</v>
          </cell>
        </row>
        <row r="18434">
          <cell r="A18434" t="str">
            <v>17.013.0030-A</v>
          </cell>
          <cell r="B18434">
            <v>55.47</v>
          </cell>
        </row>
        <row r="18435">
          <cell r="A18435" t="str">
            <v>17.013.0031-0</v>
          </cell>
          <cell r="B18435">
            <v>106.17</v>
          </cell>
        </row>
        <row r="18436">
          <cell r="A18436" t="str">
            <v>17.013.0031-A</v>
          </cell>
          <cell r="B18436">
            <v>104.38</v>
          </cell>
        </row>
        <row r="18437">
          <cell r="A18437" t="str">
            <v>17.013.0070-0</v>
          </cell>
          <cell r="B18437">
            <v>20</v>
          </cell>
        </row>
        <row r="18438">
          <cell r="A18438" t="str">
            <v>17.013.0070-A</v>
          </cell>
          <cell r="B18438">
            <v>18.62</v>
          </cell>
        </row>
        <row r="18439">
          <cell r="A18439" t="str">
            <v>17.013.0095-1</v>
          </cell>
          <cell r="B18439">
            <v>28.69</v>
          </cell>
        </row>
        <row r="18440">
          <cell r="A18440" t="str">
            <v>17.013.0095-B</v>
          </cell>
          <cell r="B18440">
            <v>26.62</v>
          </cell>
        </row>
        <row r="18441">
          <cell r="A18441" t="str">
            <v>17.013.0100-0</v>
          </cell>
          <cell r="B18441">
            <v>42.2</v>
          </cell>
        </row>
        <row r="18442">
          <cell r="A18442" t="str">
            <v>17.013.0100-A</v>
          </cell>
          <cell r="B18442">
            <v>38.340000000000003</v>
          </cell>
        </row>
        <row r="18443">
          <cell r="A18443" t="str">
            <v>17.014.0010-0</v>
          </cell>
          <cell r="B18443">
            <v>10</v>
          </cell>
        </row>
        <row r="18444">
          <cell r="A18444" t="str">
            <v>17.014.0010-A</v>
          </cell>
          <cell r="B18444">
            <v>10</v>
          </cell>
        </row>
        <row r="18445">
          <cell r="A18445" t="str">
            <v>17.014.0015-0</v>
          </cell>
          <cell r="B18445">
            <v>10</v>
          </cell>
        </row>
        <row r="18446">
          <cell r="A18446" t="str">
            <v>17.014.0015-A</v>
          </cell>
          <cell r="B18446">
            <v>10</v>
          </cell>
        </row>
        <row r="18447">
          <cell r="A18447" t="str">
            <v>17.017.0010-0</v>
          </cell>
          <cell r="B18447">
            <v>21.09</v>
          </cell>
        </row>
        <row r="18448">
          <cell r="A18448" t="str">
            <v>17.017.0010-A</v>
          </cell>
          <cell r="B18448">
            <v>18.66</v>
          </cell>
        </row>
        <row r="18449">
          <cell r="A18449" t="str">
            <v>17.017.0020-0</v>
          </cell>
          <cell r="B18449">
            <v>7.39</v>
          </cell>
        </row>
        <row r="18450">
          <cell r="A18450" t="str">
            <v>17.017.0020-A</v>
          </cell>
          <cell r="B18450">
            <v>6.87</v>
          </cell>
        </row>
        <row r="18451">
          <cell r="A18451" t="str">
            <v>17.017.0030-0</v>
          </cell>
          <cell r="B18451">
            <v>31.23</v>
          </cell>
        </row>
        <row r="18452">
          <cell r="A18452" t="str">
            <v>17.017.0030-A</v>
          </cell>
          <cell r="B18452">
            <v>27.98</v>
          </cell>
        </row>
        <row r="18453">
          <cell r="A18453" t="str">
            <v>17.017.0040-0</v>
          </cell>
          <cell r="B18453">
            <v>21.64</v>
          </cell>
        </row>
        <row r="18454">
          <cell r="A18454" t="str">
            <v>17.017.0040-A</v>
          </cell>
          <cell r="B18454">
            <v>19.399999999999999</v>
          </cell>
        </row>
        <row r="18455">
          <cell r="A18455" t="str">
            <v>17.017.0041-0</v>
          </cell>
          <cell r="B18455">
            <v>10.55</v>
          </cell>
        </row>
        <row r="18456">
          <cell r="A18456" t="str">
            <v>17.017.0041-A</v>
          </cell>
          <cell r="B18456">
            <v>9.5399999999999991</v>
          </cell>
        </row>
        <row r="18457">
          <cell r="A18457" t="str">
            <v>17.017.0042-0</v>
          </cell>
          <cell r="B18457">
            <v>2.33</v>
          </cell>
        </row>
        <row r="18458">
          <cell r="A18458" t="str">
            <v>17.017.0042-A</v>
          </cell>
          <cell r="B18458">
            <v>2.13</v>
          </cell>
        </row>
        <row r="18459">
          <cell r="A18459" t="str">
            <v>17.017.0050-0</v>
          </cell>
          <cell r="B18459">
            <v>32.29</v>
          </cell>
        </row>
        <row r="18460">
          <cell r="A18460" t="str">
            <v>17.017.0050-A</v>
          </cell>
          <cell r="B18460">
            <v>29.04</v>
          </cell>
        </row>
        <row r="18461">
          <cell r="A18461" t="str">
            <v>17.017.0053-0</v>
          </cell>
          <cell r="B18461">
            <v>13.61</v>
          </cell>
        </row>
        <row r="18462">
          <cell r="A18462" t="str">
            <v>17.017.0053-A</v>
          </cell>
          <cell r="B18462">
            <v>12.35</v>
          </cell>
        </row>
        <row r="18463">
          <cell r="A18463" t="str">
            <v>17.017.0060-0</v>
          </cell>
          <cell r="B18463">
            <v>14.83</v>
          </cell>
        </row>
        <row r="18464">
          <cell r="A18464" t="str">
            <v>17.017.0060-A</v>
          </cell>
          <cell r="B18464">
            <v>13.4</v>
          </cell>
        </row>
        <row r="18465">
          <cell r="A18465" t="str">
            <v>17.017.0061-0</v>
          </cell>
          <cell r="B18465">
            <v>19.12</v>
          </cell>
        </row>
        <row r="18466">
          <cell r="A18466" t="str">
            <v>17.017.0061-A</v>
          </cell>
          <cell r="B18466">
            <v>17.29</v>
          </cell>
        </row>
        <row r="18467">
          <cell r="A18467" t="str">
            <v>17.017.0062-0</v>
          </cell>
          <cell r="B18467">
            <v>10.4</v>
          </cell>
        </row>
        <row r="18468">
          <cell r="A18468" t="str">
            <v>17.017.0062-A</v>
          </cell>
          <cell r="B18468">
            <v>9.58</v>
          </cell>
        </row>
        <row r="18469">
          <cell r="A18469" t="str">
            <v>17.017.0070-0</v>
          </cell>
          <cell r="B18469">
            <v>21.13</v>
          </cell>
        </row>
        <row r="18470">
          <cell r="A18470" t="str">
            <v>17.017.0070-A</v>
          </cell>
          <cell r="B18470">
            <v>20.07</v>
          </cell>
        </row>
        <row r="18471">
          <cell r="A18471" t="str">
            <v>17.017.0100-0</v>
          </cell>
          <cell r="B18471">
            <v>40.69</v>
          </cell>
        </row>
        <row r="18472">
          <cell r="A18472" t="str">
            <v>17.017.0100-A</v>
          </cell>
          <cell r="B18472">
            <v>37.43</v>
          </cell>
        </row>
        <row r="18473">
          <cell r="A18473" t="str">
            <v>17.017.0110-0</v>
          </cell>
          <cell r="B18473">
            <v>25.41</v>
          </cell>
        </row>
        <row r="18474">
          <cell r="A18474" t="str">
            <v>17.017.0110-A</v>
          </cell>
          <cell r="B18474">
            <v>23.26</v>
          </cell>
        </row>
        <row r="18475">
          <cell r="A18475" t="str">
            <v>17.017.0120-1</v>
          </cell>
          <cell r="B18475">
            <v>6.58</v>
          </cell>
        </row>
        <row r="18476">
          <cell r="A18476" t="str">
            <v>17.017.0120-B</v>
          </cell>
          <cell r="B18476">
            <v>6.06</v>
          </cell>
        </row>
        <row r="18477">
          <cell r="A18477" t="str">
            <v>17.017.0130-0</v>
          </cell>
          <cell r="B18477">
            <v>15</v>
          </cell>
        </row>
        <row r="18478">
          <cell r="A18478" t="str">
            <v>17.017.0130-A</v>
          </cell>
          <cell r="B18478">
            <v>13.67</v>
          </cell>
        </row>
        <row r="18479">
          <cell r="A18479" t="str">
            <v>17.017.0140-0</v>
          </cell>
          <cell r="B18479">
            <v>7.39</v>
          </cell>
        </row>
        <row r="18480">
          <cell r="A18480" t="str">
            <v>17.017.0140-A</v>
          </cell>
          <cell r="B18480">
            <v>6.87</v>
          </cell>
        </row>
        <row r="18481">
          <cell r="A18481" t="str">
            <v>17.017.0150-0</v>
          </cell>
          <cell r="B18481">
            <v>12.89</v>
          </cell>
        </row>
        <row r="18482">
          <cell r="A18482" t="str">
            <v>17.017.0150-A</v>
          </cell>
          <cell r="B18482">
            <v>11.67</v>
          </cell>
        </row>
        <row r="18483">
          <cell r="A18483" t="str">
            <v>17.017.0155-0</v>
          </cell>
          <cell r="B18483">
            <v>17.41</v>
          </cell>
        </row>
        <row r="18484">
          <cell r="A18484" t="str">
            <v>17.017.0155-A</v>
          </cell>
          <cell r="B18484">
            <v>15.87</v>
          </cell>
        </row>
        <row r="18485">
          <cell r="A18485" t="str">
            <v>17.017.0160-0</v>
          </cell>
          <cell r="B18485">
            <v>14.24</v>
          </cell>
        </row>
        <row r="18486">
          <cell r="A18486" t="str">
            <v>17.017.0160-A</v>
          </cell>
          <cell r="B18486">
            <v>12.77</v>
          </cell>
        </row>
        <row r="18487">
          <cell r="A18487" t="str">
            <v>17.017.0161-0</v>
          </cell>
          <cell r="B18487">
            <v>11.26</v>
          </cell>
        </row>
        <row r="18488">
          <cell r="A18488" t="str">
            <v>17.017.0161-A</v>
          </cell>
          <cell r="B18488">
            <v>10.039999999999999</v>
          </cell>
        </row>
        <row r="18489">
          <cell r="A18489" t="str">
            <v>17.017.0169-0</v>
          </cell>
          <cell r="B18489">
            <v>40.840000000000003</v>
          </cell>
        </row>
        <row r="18490">
          <cell r="A18490" t="str">
            <v>17.017.0169-A</v>
          </cell>
          <cell r="B18490">
            <v>37.479999999999997</v>
          </cell>
        </row>
        <row r="18491">
          <cell r="A18491" t="str">
            <v>17.017.0175-0</v>
          </cell>
          <cell r="B18491">
            <v>15.24</v>
          </cell>
        </row>
        <row r="18492">
          <cell r="A18492" t="str">
            <v>17.017.0175-A</v>
          </cell>
          <cell r="B18492">
            <v>13.82</v>
          </cell>
        </row>
        <row r="18493">
          <cell r="A18493" t="str">
            <v>17.017.0176-0</v>
          </cell>
          <cell r="B18493">
            <v>17.73</v>
          </cell>
        </row>
        <row r="18494">
          <cell r="A18494" t="str">
            <v>17.017.0176-A</v>
          </cell>
          <cell r="B18494">
            <v>15.87</v>
          </cell>
        </row>
        <row r="18495">
          <cell r="A18495" t="str">
            <v>17.017.0225-0</v>
          </cell>
          <cell r="B18495">
            <v>16.78</v>
          </cell>
        </row>
        <row r="18496">
          <cell r="A18496" t="str">
            <v>17.017.0225-A</v>
          </cell>
          <cell r="B18496">
            <v>14.7</v>
          </cell>
        </row>
        <row r="18497">
          <cell r="A18497" t="str">
            <v>17.017.0227-0</v>
          </cell>
          <cell r="B18497">
            <v>5.01</v>
          </cell>
        </row>
        <row r="18498">
          <cell r="A18498" t="str">
            <v>17.017.0227-A</v>
          </cell>
          <cell r="B18498">
            <v>4.3899999999999997</v>
          </cell>
        </row>
        <row r="18499">
          <cell r="A18499" t="str">
            <v>17.017.0228-0</v>
          </cell>
          <cell r="B18499">
            <v>11.06</v>
          </cell>
        </row>
        <row r="18500">
          <cell r="A18500" t="str">
            <v>17.017.0228-A</v>
          </cell>
          <cell r="B18500">
            <v>9.76</v>
          </cell>
        </row>
        <row r="18501">
          <cell r="A18501" t="str">
            <v>17.017.0230-0</v>
          </cell>
          <cell r="B18501">
            <v>10.98</v>
          </cell>
        </row>
        <row r="18502">
          <cell r="A18502" t="str">
            <v>17.017.0230-A</v>
          </cell>
          <cell r="B18502">
            <v>9.67</v>
          </cell>
        </row>
        <row r="18503">
          <cell r="A18503" t="str">
            <v>17.017.0240-0</v>
          </cell>
          <cell r="B18503">
            <v>7.89</v>
          </cell>
        </row>
        <row r="18504">
          <cell r="A18504" t="str">
            <v>17.017.0240-A</v>
          </cell>
          <cell r="B18504">
            <v>6.93</v>
          </cell>
        </row>
        <row r="18505">
          <cell r="A18505" t="str">
            <v>17.017.0245-0</v>
          </cell>
          <cell r="B18505">
            <v>31.16</v>
          </cell>
        </row>
        <row r="18506">
          <cell r="A18506" t="str">
            <v>17.017.0245-A</v>
          </cell>
          <cell r="B18506">
            <v>27.63</v>
          </cell>
        </row>
        <row r="18507">
          <cell r="A18507" t="str">
            <v>17.017.0300-1</v>
          </cell>
          <cell r="B18507">
            <v>17.28</v>
          </cell>
        </row>
        <row r="18508">
          <cell r="A18508" t="str">
            <v>17.017.0300-B</v>
          </cell>
          <cell r="B18508">
            <v>15.73</v>
          </cell>
        </row>
        <row r="18509">
          <cell r="A18509" t="str">
            <v>17.017.0301-0</v>
          </cell>
          <cell r="B18509">
            <v>14.59</v>
          </cell>
        </row>
        <row r="18510">
          <cell r="A18510" t="str">
            <v>17.017.0301-A</v>
          </cell>
          <cell r="B18510">
            <v>13.26</v>
          </cell>
        </row>
        <row r="18511">
          <cell r="A18511" t="str">
            <v>17.017.0320-0</v>
          </cell>
          <cell r="B18511">
            <v>17.39</v>
          </cell>
        </row>
        <row r="18512">
          <cell r="A18512" t="str">
            <v>17.017.0320-A</v>
          </cell>
          <cell r="B18512">
            <v>15.84</v>
          </cell>
        </row>
        <row r="18513">
          <cell r="A18513" t="str">
            <v>17.017.0321-0</v>
          </cell>
          <cell r="B18513">
            <v>14.37</v>
          </cell>
        </row>
        <row r="18514">
          <cell r="A18514" t="str">
            <v>17.017.0321-A</v>
          </cell>
          <cell r="B18514">
            <v>13.04</v>
          </cell>
        </row>
        <row r="18515">
          <cell r="A18515" t="str">
            <v>17.017.0350-0</v>
          </cell>
          <cell r="B18515">
            <v>17.46</v>
          </cell>
        </row>
        <row r="18516">
          <cell r="A18516" t="str">
            <v>17.017.0350-A</v>
          </cell>
          <cell r="B18516">
            <v>16.45</v>
          </cell>
        </row>
        <row r="18517">
          <cell r="A18517" t="str">
            <v>17.017.0360-0</v>
          </cell>
          <cell r="B18517">
            <v>18.760000000000002</v>
          </cell>
        </row>
        <row r="18518">
          <cell r="A18518" t="str">
            <v>17.017.0360-A</v>
          </cell>
          <cell r="B18518">
            <v>17.21</v>
          </cell>
        </row>
        <row r="18519">
          <cell r="A18519" t="str">
            <v>17.017.0361-0</v>
          </cell>
          <cell r="B18519">
            <v>14.77</v>
          </cell>
        </row>
        <row r="18520">
          <cell r="A18520" t="str">
            <v>17.017.0361-A</v>
          </cell>
          <cell r="B18520">
            <v>13.44</v>
          </cell>
        </row>
        <row r="18521">
          <cell r="A18521" t="str">
            <v>17.017.0362-0</v>
          </cell>
          <cell r="B18521">
            <v>4.5999999999999996</v>
          </cell>
        </row>
        <row r="18522">
          <cell r="A18522" t="str">
            <v>17.017.0362-A</v>
          </cell>
          <cell r="B18522">
            <v>4.1500000000000004</v>
          </cell>
        </row>
        <row r="18523">
          <cell r="A18523" t="str">
            <v>17.017.0365-0</v>
          </cell>
          <cell r="B18523">
            <v>15.69</v>
          </cell>
        </row>
        <row r="18524">
          <cell r="A18524" t="str">
            <v>17.017.0365-A</v>
          </cell>
          <cell r="B18524">
            <v>14.58</v>
          </cell>
        </row>
        <row r="18525">
          <cell r="A18525" t="str">
            <v>17.017.0370-0</v>
          </cell>
          <cell r="B18525">
            <v>38.950000000000003</v>
          </cell>
        </row>
        <row r="18526">
          <cell r="A18526" t="str">
            <v>17.017.0370-A</v>
          </cell>
          <cell r="B18526">
            <v>35.090000000000003</v>
          </cell>
        </row>
        <row r="18527">
          <cell r="A18527" t="str">
            <v>17.018.0010-0</v>
          </cell>
          <cell r="B18527">
            <v>23.06</v>
          </cell>
        </row>
        <row r="18528">
          <cell r="A18528" t="str">
            <v>17.018.0010-A</v>
          </cell>
          <cell r="B18528">
            <v>20.29</v>
          </cell>
        </row>
        <row r="18529">
          <cell r="A18529" t="str">
            <v>17.018.0015-0</v>
          </cell>
          <cell r="B18529">
            <v>8.33</v>
          </cell>
        </row>
        <row r="18530">
          <cell r="A18530" t="str">
            <v>17.018.0015-A</v>
          </cell>
          <cell r="B18530">
            <v>7.3</v>
          </cell>
        </row>
        <row r="18531">
          <cell r="A18531" t="str">
            <v>17.018.0020-0</v>
          </cell>
          <cell r="B18531">
            <v>9.5399999999999991</v>
          </cell>
        </row>
        <row r="18532">
          <cell r="A18532" t="str">
            <v>17.018.0020-A</v>
          </cell>
          <cell r="B18532">
            <v>8.49</v>
          </cell>
        </row>
        <row r="18533">
          <cell r="A18533" t="str">
            <v>17.018.0031-0</v>
          </cell>
          <cell r="B18533">
            <v>25.41</v>
          </cell>
        </row>
        <row r="18534">
          <cell r="A18534" t="str">
            <v>17.018.0031-A</v>
          </cell>
          <cell r="B18534">
            <v>22.77</v>
          </cell>
        </row>
        <row r="18535">
          <cell r="A18535" t="str">
            <v>17.018.0041-0</v>
          </cell>
          <cell r="B18535">
            <v>5.36</v>
          </cell>
        </row>
        <row r="18536">
          <cell r="A18536" t="str">
            <v>17.018.0041-A</v>
          </cell>
          <cell r="B18536">
            <v>4.75</v>
          </cell>
        </row>
        <row r="18537">
          <cell r="A18537" t="str">
            <v>17.018.0044-0</v>
          </cell>
          <cell r="B18537">
            <v>8.4700000000000006</v>
          </cell>
        </row>
        <row r="18538">
          <cell r="A18538" t="str">
            <v>17.018.0044-A</v>
          </cell>
          <cell r="B18538">
            <v>7.62</v>
          </cell>
        </row>
        <row r="18539">
          <cell r="A18539" t="str">
            <v>17.018.0050-0</v>
          </cell>
          <cell r="B18539">
            <v>16.18</v>
          </cell>
        </row>
        <row r="18540">
          <cell r="A18540" t="str">
            <v>17.018.0050-A</v>
          </cell>
          <cell r="B18540">
            <v>15.24</v>
          </cell>
        </row>
        <row r="18541">
          <cell r="A18541" t="str">
            <v>17.018.0060-0</v>
          </cell>
          <cell r="B18541">
            <v>31.54</v>
          </cell>
        </row>
        <row r="18542">
          <cell r="A18542" t="str">
            <v>17.018.0060-A</v>
          </cell>
          <cell r="B18542">
            <v>28.18</v>
          </cell>
        </row>
        <row r="18543">
          <cell r="A18543" t="str">
            <v>17.018.0080-0</v>
          </cell>
          <cell r="B18543">
            <v>13.57</v>
          </cell>
        </row>
        <row r="18544">
          <cell r="A18544" t="str">
            <v>17.018.0080-A</v>
          </cell>
          <cell r="B18544">
            <v>12.15</v>
          </cell>
        </row>
        <row r="18545">
          <cell r="A18545" t="str">
            <v>17.018.0081-0</v>
          </cell>
          <cell r="B18545">
            <v>5.18</v>
          </cell>
        </row>
        <row r="18546">
          <cell r="A18546" t="str">
            <v>17.018.0081-A</v>
          </cell>
          <cell r="B18546">
            <v>4.57</v>
          </cell>
        </row>
        <row r="18547">
          <cell r="A18547" t="str">
            <v>17.018.0082-0</v>
          </cell>
          <cell r="B18547">
            <v>11.93</v>
          </cell>
        </row>
        <row r="18548">
          <cell r="A18548" t="str">
            <v>17.018.0082-A</v>
          </cell>
          <cell r="B18548">
            <v>10.6</v>
          </cell>
        </row>
        <row r="18549">
          <cell r="A18549" t="str">
            <v>17.018.0110-0</v>
          </cell>
          <cell r="B18549">
            <v>15.59</v>
          </cell>
        </row>
        <row r="18550">
          <cell r="A18550" t="str">
            <v>17.018.0110-A</v>
          </cell>
          <cell r="B18550">
            <v>14.17</v>
          </cell>
        </row>
        <row r="18551">
          <cell r="A18551" t="str">
            <v>17.018.0111-0</v>
          </cell>
          <cell r="B18551">
            <v>31.19</v>
          </cell>
        </row>
        <row r="18552">
          <cell r="A18552" t="str">
            <v>17.018.0111-A</v>
          </cell>
          <cell r="B18552">
            <v>28.34</v>
          </cell>
        </row>
        <row r="18553">
          <cell r="A18553" t="str">
            <v>17.018.0112-0</v>
          </cell>
          <cell r="B18553">
            <v>24.59</v>
          </cell>
        </row>
        <row r="18554">
          <cell r="A18554" t="str">
            <v>17.018.0112-A</v>
          </cell>
          <cell r="B18554">
            <v>22.23</v>
          </cell>
        </row>
        <row r="18555">
          <cell r="A18555" t="str">
            <v>17.018.0113-0</v>
          </cell>
          <cell r="B18555">
            <v>29.52</v>
          </cell>
        </row>
        <row r="18556">
          <cell r="A18556" t="str">
            <v>17.018.0113-A</v>
          </cell>
          <cell r="B18556">
            <v>26.67</v>
          </cell>
        </row>
        <row r="18557">
          <cell r="A18557" t="str">
            <v>17.018.0115-0</v>
          </cell>
          <cell r="B18557">
            <v>39.28</v>
          </cell>
        </row>
        <row r="18558">
          <cell r="A18558" t="str">
            <v>17.018.0115-A</v>
          </cell>
          <cell r="B18558">
            <v>35.42</v>
          </cell>
        </row>
        <row r="18559">
          <cell r="A18559" t="str">
            <v>17.018.0116-0</v>
          </cell>
          <cell r="B18559">
            <v>5.73</v>
          </cell>
        </row>
        <row r="18560">
          <cell r="A18560" t="str">
            <v>17.018.0116-A</v>
          </cell>
          <cell r="B18560">
            <v>5.12</v>
          </cell>
        </row>
        <row r="18561">
          <cell r="A18561" t="str">
            <v>17.018.0117-0</v>
          </cell>
          <cell r="B18561">
            <v>11.77</v>
          </cell>
        </row>
        <row r="18562">
          <cell r="A18562" t="str">
            <v>17.018.0117-A</v>
          </cell>
          <cell r="B18562">
            <v>10.63</v>
          </cell>
        </row>
        <row r="18563">
          <cell r="A18563" t="str">
            <v>17.018.0185-0</v>
          </cell>
          <cell r="B18563">
            <v>27.04</v>
          </cell>
        </row>
        <row r="18564">
          <cell r="A18564" t="str">
            <v>17.018.0185-A</v>
          </cell>
          <cell r="B18564">
            <v>24.26</v>
          </cell>
        </row>
        <row r="18565">
          <cell r="A18565" t="str">
            <v>17.018.0190-0</v>
          </cell>
          <cell r="B18565">
            <v>29.66</v>
          </cell>
        </row>
        <row r="18566">
          <cell r="A18566" t="str">
            <v>17.018.0190-A</v>
          </cell>
          <cell r="B18566">
            <v>26.88</v>
          </cell>
        </row>
        <row r="18567">
          <cell r="A18567" t="str">
            <v>17.018.0200-0</v>
          </cell>
          <cell r="B18567">
            <v>27</v>
          </cell>
        </row>
        <row r="18568">
          <cell r="A18568" t="str">
            <v>17.018.0200-A</v>
          </cell>
          <cell r="B18568">
            <v>25.11</v>
          </cell>
        </row>
        <row r="18569">
          <cell r="A18569" t="str">
            <v>17.018.0210-0</v>
          </cell>
          <cell r="B18569">
            <v>48.48</v>
          </cell>
        </row>
        <row r="18570">
          <cell r="A18570" t="str">
            <v>17.018.0210-A</v>
          </cell>
          <cell r="B18570">
            <v>45.83</v>
          </cell>
        </row>
        <row r="18571">
          <cell r="A18571" t="str">
            <v>17.018.0250-0</v>
          </cell>
          <cell r="B18571">
            <v>13.37</v>
          </cell>
        </row>
        <row r="18572">
          <cell r="A18572" t="str">
            <v>17.018.0250-A</v>
          </cell>
          <cell r="B18572">
            <v>11.95</v>
          </cell>
        </row>
        <row r="18573">
          <cell r="A18573" t="str">
            <v>17.018.0251-0</v>
          </cell>
          <cell r="B18573">
            <v>26.75</v>
          </cell>
        </row>
        <row r="18574">
          <cell r="A18574" t="str">
            <v>17.018.0251-A</v>
          </cell>
          <cell r="B18574">
            <v>23.91</v>
          </cell>
        </row>
        <row r="18575">
          <cell r="A18575" t="str">
            <v>17.018.0252-0</v>
          </cell>
          <cell r="B18575">
            <v>22.37</v>
          </cell>
        </row>
        <row r="18576">
          <cell r="A18576" t="str">
            <v>17.018.0252-A</v>
          </cell>
          <cell r="B18576">
            <v>20.010000000000002</v>
          </cell>
        </row>
        <row r="18577">
          <cell r="A18577" t="str">
            <v>17.018.0253-0</v>
          </cell>
          <cell r="B18577">
            <v>27.3</v>
          </cell>
        </row>
        <row r="18578">
          <cell r="A18578" t="str">
            <v>17.018.0253-A</v>
          </cell>
          <cell r="B18578">
            <v>24.46</v>
          </cell>
        </row>
        <row r="18579">
          <cell r="A18579" t="str">
            <v>17.018.0254-0</v>
          </cell>
          <cell r="B18579">
            <v>37.07</v>
          </cell>
        </row>
        <row r="18580">
          <cell r="A18580" t="str">
            <v>17.018.0254-A</v>
          </cell>
          <cell r="B18580">
            <v>33.21</v>
          </cell>
        </row>
        <row r="18581">
          <cell r="A18581" t="str">
            <v>17.018.0260-0</v>
          </cell>
          <cell r="B18581">
            <v>5.08</v>
          </cell>
        </row>
        <row r="18582">
          <cell r="A18582" t="str">
            <v>17.018.0260-A</v>
          </cell>
          <cell r="B18582">
            <v>4.47</v>
          </cell>
        </row>
        <row r="18583">
          <cell r="A18583" t="str">
            <v>17.018.0265-0</v>
          </cell>
          <cell r="B18583">
            <v>37.83</v>
          </cell>
        </row>
        <row r="18584">
          <cell r="A18584" t="str">
            <v>17.018.0265-A</v>
          </cell>
          <cell r="B18584">
            <v>33.97</v>
          </cell>
        </row>
        <row r="18585">
          <cell r="A18585" t="str">
            <v>17.020.0010-0</v>
          </cell>
          <cell r="B18585">
            <v>12.96</v>
          </cell>
        </row>
        <row r="18586">
          <cell r="A18586" t="str">
            <v>17.020.0010-A</v>
          </cell>
          <cell r="B18586">
            <v>11.74</v>
          </cell>
        </row>
        <row r="18587">
          <cell r="A18587" t="str">
            <v>17.020.0021-0</v>
          </cell>
          <cell r="B18587">
            <v>5.45</v>
          </cell>
        </row>
        <row r="18588">
          <cell r="A18588" t="str">
            <v>17.020.0021-A</v>
          </cell>
          <cell r="B18588">
            <v>4.84</v>
          </cell>
        </row>
        <row r="18589">
          <cell r="A18589" t="str">
            <v>17.020.0030-1</v>
          </cell>
          <cell r="B18589">
            <v>72.33</v>
          </cell>
        </row>
        <row r="18590">
          <cell r="A18590" t="str">
            <v>17.020.0030-B</v>
          </cell>
          <cell r="B18590">
            <v>62.89</v>
          </cell>
        </row>
        <row r="18591">
          <cell r="A18591" t="str">
            <v>17.020.0040-0</v>
          </cell>
          <cell r="B18591">
            <v>67.36</v>
          </cell>
        </row>
        <row r="18592">
          <cell r="A18592" t="str">
            <v>17.020.0040-A</v>
          </cell>
          <cell r="B18592">
            <v>59.03</v>
          </cell>
        </row>
        <row r="18593">
          <cell r="A18593" t="str">
            <v>17.020.0050-0</v>
          </cell>
          <cell r="B18593">
            <v>9.85</v>
          </cell>
        </row>
        <row r="18594">
          <cell r="A18594" t="str">
            <v>17.020.0050-A</v>
          </cell>
          <cell r="B18594">
            <v>8.83</v>
          </cell>
        </row>
        <row r="18595">
          <cell r="A18595" t="str">
            <v>17.020.0060-0</v>
          </cell>
          <cell r="B18595">
            <v>10.45</v>
          </cell>
        </row>
        <row r="18596">
          <cell r="A18596" t="str">
            <v>17.020.0060-A</v>
          </cell>
          <cell r="B18596">
            <v>9.14</v>
          </cell>
        </row>
        <row r="18597">
          <cell r="A18597" t="str">
            <v>17.020.0061-0</v>
          </cell>
          <cell r="B18597">
            <v>2.8</v>
          </cell>
        </row>
        <row r="18598">
          <cell r="A18598" t="str">
            <v>17.020.0061-A</v>
          </cell>
          <cell r="B18598">
            <v>2.44</v>
          </cell>
        </row>
        <row r="18599">
          <cell r="A18599" t="str">
            <v>17.020.0070-0</v>
          </cell>
          <cell r="B18599">
            <v>13.85</v>
          </cell>
        </row>
        <row r="18600">
          <cell r="A18600" t="str">
            <v>17.020.0070-A</v>
          </cell>
          <cell r="B18600">
            <v>12.63</v>
          </cell>
        </row>
        <row r="18601">
          <cell r="A18601" t="str">
            <v>17.020.0071-0</v>
          </cell>
          <cell r="B18601">
            <v>17.420000000000002</v>
          </cell>
        </row>
        <row r="18602">
          <cell r="A18602" t="str">
            <v>17.020.0071-A</v>
          </cell>
          <cell r="B18602">
            <v>15.56</v>
          </cell>
        </row>
        <row r="18603">
          <cell r="A18603" t="str">
            <v>17.020.0072-0</v>
          </cell>
          <cell r="B18603">
            <v>11.33</v>
          </cell>
        </row>
        <row r="18604">
          <cell r="A18604" t="str">
            <v>17.020.0072-A</v>
          </cell>
          <cell r="B18604">
            <v>10.11</v>
          </cell>
        </row>
        <row r="18605">
          <cell r="A18605" t="str">
            <v>17.020.0075-0</v>
          </cell>
          <cell r="B18605">
            <v>34.840000000000003</v>
          </cell>
        </row>
        <row r="18606">
          <cell r="A18606" t="str">
            <v>17.020.0075-A</v>
          </cell>
          <cell r="B18606">
            <v>31.12</v>
          </cell>
        </row>
        <row r="18607">
          <cell r="A18607" t="str">
            <v>17.025.0005-1</v>
          </cell>
          <cell r="B18607">
            <v>36.47</v>
          </cell>
        </row>
        <row r="18608">
          <cell r="A18608" t="str">
            <v>17.025.0005-B</v>
          </cell>
          <cell r="B18608">
            <v>32.61</v>
          </cell>
        </row>
        <row r="18609">
          <cell r="A18609" t="str">
            <v>17.025.0006-0</v>
          </cell>
          <cell r="B18609">
            <v>22.43</v>
          </cell>
        </row>
        <row r="18610">
          <cell r="A18610" t="str">
            <v>17.025.0006-A</v>
          </cell>
          <cell r="B18610">
            <v>21.01</v>
          </cell>
        </row>
        <row r="18611">
          <cell r="A18611" t="str">
            <v>17.025.0007-0</v>
          </cell>
          <cell r="B18611">
            <v>18.28</v>
          </cell>
        </row>
        <row r="18612">
          <cell r="A18612" t="str">
            <v>17.025.0007-A</v>
          </cell>
          <cell r="B18612">
            <v>16.600000000000001</v>
          </cell>
        </row>
        <row r="18613">
          <cell r="A18613" t="str">
            <v>17.025.0008-0</v>
          </cell>
          <cell r="B18613">
            <v>23.06</v>
          </cell>
        </row>
        <row r="18614">
          <cell r="A18614" t="str">
            <v>17.025.0008-A</v>
          </cell>
          <cell r="B18614">
            <v>21.13</v>
          </cell>
        </row>
        <row r="18615">
          <cell r="A18615" t="str">
            <v>17.025.0009-0</v>
          </cell>
          <cell r="B18615">
            <v>9.02</v>
          </cell>
        </row>
        <row r="18616">
          <cell r="A18616" t="str">
            <v>17.025.0009-A</v>
          </cell>
          <cell r="B18616">
            <v>8.01</v>
          </cell>
        </row>
        <row r="18617">
          <cell r="A18617" t="str">
            <v>17.025.0010-0</v>
          </cell>
          <cell r="B18617">
            <v>4.6500000000000004</v>
          </cell>
        </row>
        <row r="18618">
          <cell r="A18618" t="str">
            <v>17.025.0010-A</v>
          </cell>
          <cell r="B18618">
            <v>4.22</v>
          </cell>
        </row>
        <row r="18619">
          <cell r="A18619" t="str">
            <v>17.025.0040-1</v>
          </cell>
          <cell r="B18619">
            <v>2.96</v>
          </cell>
        </row>
        <row r="18620">
          <cell r="A18620" t="str">
            <v>17.025.0040-B</v>
          </cell>
          <cell r="B18620">
            <v>2.64</v>
          </cell>
        </row>
        <row r="18621">
          <cell r="A18621" t="str">
            <v>17.025.0041-0</v>
          </cell>
          <cell r="B18621">
            <v>2.81</v>
          </cell>
        </row>
        <row r="18622">
          <cell r="A18622" t="str">
            <v>17.025.0041-A</v>
          </cell>
          <cell r="B18622">
            <v>2.48</v>
          </cell>
        </row>
        <row r="18623">
          <cell r="A18623" t="str">
            <v>17.035.0010-0</v>
          </cell>
          <cell r="B18623">
            <v>5.33</v>
          </cell>
        </row>
        <row r="18624">
          <cell r="A18624" t="str">
            <v>17.035.0010-A</v>
          </cell>
          <cell r="B18624">
            <v>4.6900000000000004</v>
          </cell>
        </row>
        <row r="18625">
          <cell r="A18625" t="str">
            <v>17.035.0020-0</v>
          </cell>
          <cell r="B18625">
            <v>6.95</v>
          </cell>
        </row>
        <row r="18626">
          <cell r="A18626" t="str">
            <v>17.035.0020-A</v>
          </cell>
          <cell r="B18626">
            <v>6.09</v>
          </cell>
        </row>
        <row r="18627">
          <cell r="A18627" t="str">
            <v>17.035.0030-0</v>
          </cell>
          <cell r="B18627">
            <v>31.15</v>
          </cell>
        </row>
        <row r="18628">
          <cell r="A18628" t="str">
            <v>17.035.0030-A</v>
          </cell>
          <cell r="B18628">
            <v>30.5</v>
          </cell>
        </row>
        <row r="18629">
          <cell r="A18629" t="str">
            <v>17.035.0040-0</v>
          </cell>
          <cell r="B18629">
            <v>48.56</v>
          </cell>
        </row>
        <row r="18630">
          <cell r="A18630" t="str">
            <v>17.035.0040-A</v>
          </cell>
          <cell r="B18630">
            <v>47.7</v>
          </cell>
        </row>
        <row r="18631">
          <cell r="A18631" t="str">
            <v>17.035.0045-0</v>
          </cell>
          <cell r="B18631">
            <v>7.11</v>
          </cell>
        </row>
        <row r="18632">
          <cell r="A18632" t="str">
            <v>17.035.0045-A</v>
          </cell>
          <cell r="B18632">
            <v>6.75</v>
          </cell>
        </row>
        <row r="18633">
          <cell r="A18633" t="str">
            <v>17.040.0020-0</v>
          </cell>
          <cell r="B18633">
            <v>63.61</v>
          </cell>
        </row>
        <row r="18634">
          <cell r="A18634" t="str">
            <v>17.040.0020-A</v>
          </cell>
          <cell r="B18634">
            <v>56.36</v>
          </cell>
        </row>
        <row r="18635">
          <cell r="A18635" t="str">
            <v>17.040.0021-0</v>
          </cell>
          <cell r="B18635">
            <v>58.04</v>
          </cell>
        </row>
        <row r="18636">
          <cell r="A18636" t="str">
            <v>17.040.0021-A</v>
          </cell>
          <cell r="B18636">
            <v>50.79</v>
          </cell>
        </row>
        <row r="18637">
          <cell r="A18637" t="str">
            <v>17.040.0022-0</v>
          </cell>
          <cell r="B18637">
            <v>32.26</v>
          </cell>
        </row>
        <row r="18638">
          <cell r="A18638" t="str">
            <v>17.040.0022-A</v>
          </cell>
          <cell r="B18638">
            <v>28.29</v>
          </cell>
        </row>
        <row r="18639">
          <cell r="A18639" t="str">
            <v>17.040.0024-0</v>
          </cell>
          <cell r="B18639">
            <v>11.88</v>
          </cell>
        </row>
        <row r="18640">
          <cell r="A18640" t="str">
            <v>17.040.0024-A</v>
          </cell>
          <cell r="B18640">
            <v>10.66</v>
          </cell>
        </row>
        <row r="18641">
          <cell r="A18641" t="str">
            <v>17.040.0050-0</v>
          </cell>
          <cell r="B18641">
            <v>33.090000000000003</v>
          </cell>
        </row>
        <row r="18642">
          <cell r="A18642" t="str">
            <v>17.040.0050-A</v>
          </cell>
          <cell r="B18642">
            <v>29.24</v>
          </cell>
        </row>
        <row r="18643">
          <cell r="A18643" t="str">
            <v>18.002.0010-0</v>
          </cell>
          <cell r="B18643">
            <v>214.55</v>
          </cell>
        </row>
        <row r="18644">
          <cell r="A18644" t="str">
            <v>18.002.0010-A</v>
          </cell>
          <cell r="B18644">
            <v>214.55</v>
          </cell>
        </row>
        <row r="18645">
          <cell r="A18645" t="str">
            <v>18.002.0012-0</v>
          </cell>
          <cell r="B18645">
            <v>209.23</v>
          </cell>
        </row>
        <row r="18646">
          <cell r="A18646" t="str">
            <v>18.002.0012-A</v>
          </cell>
          <cell r="B18646">
            <v>209.23</v>
          </cell>
        </row>
        <row r="18647">
          <cell r="A18647" t="str">
            <v>18.002.0013-0</v>
          </cell>
          <cell r="B18647">
            <v>95.12</v>
          </cell>
        </row>
        <row r="18648">
          <cell r="A18648" t="str">
            <v>18.002.0013-A</v>
          </cell>
          <cell r="B18648">
            <v>95.12</v>
          </cell>
        </row>
        <row r="18649">
          <cell r="A18649" t="str">
            <v>18.002.0014-0</v>
          </cell>
          <cell r="B18649">
            <v>437.53</v>
          </cell>
        </row>
        <row r="18650">
          <cell r="A18650" t="str">
            <v>18.002.0014-A</v>
          </cell>
          <cell r="B18650">
            <v>437.53</v>
          </cell>
        </row>
        <row r="18651">
          <cell r="A18651" t="str">
            <v>18.002.0015-0</v>
          </cell>
          <cell r="B18651">
            <v>452.42</v>
          </cell>
        </row>
        <row r="18652">
          <cell r="A18652" t="str">
            <v>18.002.0015-A</v>
          </cell>
          <cell r="B18652">
            <v>452.42</v>
          </cell>
        </row>
        <row r="18653">
          <cell r="A18653" t="str">
            <v>18.002.0016-0</v>
          </cell>
          <cell r="B18653">
            <v>460.24</v>
          </cell>
        </row>
        <row r="18654">
          <cell r="A18654" t="str">
            <v>18.002.0016-A</v>
          </cell>
          <cell r="B18654">
            <v>460.24</v>
          </cell>
        </row>
        <row r="18655">
          <cell r="A18655" t="str">
            <v>18.002.0019-0</v>
          </cell>
          <cell r="B18655">
            <v>100.61</v>
          </cell>
        </row>
        <row r="18656">
          <cell r="A18656" t="str">
            <v>18.002.0019-A</v>
          </cell>
          <cell r="B18656">
            <v>100.61</v>
          </cell>
        </row>
        <row r="18657">
          <cell r="A18657" t="str">
            <v>18.002.0022-0</v>
          </cell>
          <cell r="B18657">
            <v>316.25</v>
          </cell>
        </row>
        <row r="18658">
          <cell r="A18658" t="str">
            <v>18.002.0022-A</v>
          </cell>
          <cell r="B18658">
            <v>316.25</v>
          </cell>
        </row>
        <row r="18659">
          <cell r="A18659" t="str">
            <v>18.002.0023-0</v>
          </cell>
          <cell r="B18659">
            <v>288.92</v>
          </cell>
        </row>
        <row r="18660">
          <cell r="A18660" t="str">
            <v>18.002.0023-A</v>
          </cell>
          <cell r="B18660">
            <v>288.92</v>
          </cell>
        </row>
        <row r="18661">
          <cell r="A18661" t="str">
            <v>18.002.0026-0</v>
          </cell>
          <cell r="B18661">
            <v>190.44</v>
          </cell>
        </row>
        <row r="18662">
          <cell r="A18662" t="str">
            <v>18.002.0026-A</v>
          </cell>
          <cell r="B18662">
            <v>190.44</v>
          </cell>
        </row>
        <row r="18663">
          <cell r="A18663" t="str">
            <v>18.002.0027-0</v>
          </cell>
          <cell r="B18663">
            <v>226.77</v>
          </cell>
        </row>
        <row r="18664">
          <cell r="A18664" t="str">
            <v>18.002.0027-A</v>
          </cell>
          <cell r="B18664">
            <v>226.77</v>
          </cell>
        </row>
        <row r="18665">
          <cell r="A18665" t="str">
            <v>18.002.0028-0</v>
          </cell>
          <cell r="B18665">
            <v>76.209999999999994</v>
          </cell>
        </row>
        <row r="18666">
          <cell r="A18666" t="str">
            <v>18.002.0028-A</v>
          </cell>
          <cell r="B18666">
            <v>76.209999999999994</v>
          </cell>
        </row>
        <row r="18667">
          <cell r="A18667" t="str">
            <v>18.002.0029-0</v>
          </cell>
          <cell r="B18667">
            <v>234.68</v>
          </cell>
        </row>
        <row r="18668">
          <cell r="A18668" t="str">
            <v>18.002.0029-A</v>
          </cell>
          <cell r="B18668">
            <v>234.68</v>
          </cell>
        </row>
        <row r="18669">
          <cell r="A18669" t="str">
            <v>18.002.0030-0</v>
          </cell>
          <cell r="B18669">
            <v>386.7</v>
          </cell>
        </row>
        <row r="18670">
          <cell r="A18670" t="str">
            <v>18.002.0030-A</v>
          </cell>
          <cell r="B18670">
            <v>386.7</v>
          </cell>
        </row>
        <row r="18671">
          <cell r="A18671" t="str">
            <v>18.002.0031-0</v>
          </cell>
          <cell r="B18671">
            <v>453.74</v>
          </cell>
        </row>
        <row r="18672">
          <cell r="A18672" t="str">
            <v>18.002.0031-A</v>
          </cell>
          <cell r="B18672">
            <v>453.74</v>
          </cell>
        </row>
        <row r="18673">
          <cell r="A18673" t="str">
            <v>18.002.0040-0</v>
          </cell>
          <cell r="B18673">
            <v>298.58999999999997</v>
          </cell>
        </row>
        <row r="18674">
          <cell r="A18674" t="str">
            <v>18.002.0040-A</v>
          </cell>
          <cell r="B18674">
            <v>298.58999999999997</v>
          </cell>
        </row>
        <row r="18675">
          <cell r="A18675" t="str">
            <v>18.002.0055-0</v>
          </cell>
          <cell r="B18675">
            <v>200.15</v>
          </cell>
        </row>
        <row r="18676">
          <cell r="A18676" t="str">
            <v>18.002.0055-A</v>
          </cell>
          <cell r="B18676">
            <v>200.15</v>
          </cell>
        </row>
        <row r="18677">
          <cell r="A18677" t="str">
            <v>18.002.0065-0</v>
          </cell>
          <cell r="B18677">
            <v>224.82</v>
          </cell>
        </row>
        <row r="18678">
          <cell r="A18678" t="str">
            <v>18.002.0065-A</v>
          </cell>
          <cell r="B18678">
            <v>224.82</v>
          </cell>
        </row>
        <row r="18679">
          <cell r="A18679" t="str">
            <v>18.002.0070-0</v>
          </cell>
          <cell r="B18679">
            <v>341.55</v>
          </cell>
        </row>
        <row r="18680">
          <cell r="A18680" t="str">
            <v>18.002.0070-A</v>
          </cell>
          <cell r="B18680">
            <v>341.55</v>
          </cell>
        </row>
        <row r="18681">
          <cell r="A18681" t="str">
            <v>18.002.0080-0</v>
          </cell>
          <cell r="B18681">
            <v>145.37</v>
          </cell>
        </row>
        <row r="18682">
          <cell r="A18682" t="str">
            <v>18.002.0080-A</v>
          </cell>
          <cell r="B18682">
            <v>145.37</v>
          </cell>
        </row>
        <row r="18683">
          <cell r="A18683" t="str">
            <v>18.002.0085-0</v>
          </cell>
          <cell r="B18683">
            <v>293.02</v>
          </cell>
        </row>
        <row r="18684">
          <cell r="A18684" t="str">
            <v>18.002.0085-A</v>
          </cell>
          <cell r="B18684">
            <v>293.02</v>
          </cell>
        </row>
        <row r="18685">
          <cell r="A18685" t="str">
            <v>18.002.0090-0</v>
          </cell>
          <cell r="B18685">
            <v>377.87</v>
          </cell>
        </row>
        <row r="18686">
          <cell r="A18686" t="str">
            <v>18.002.0090-A</v>
          </cell>
          <cell r="B18686">
            <v>377.87</v>
          </cell>
        </row>
        <row r="18687">
          <cell r="A18687" t="str">
            <v>18.003.0003-0</v>
          </cell>
          <cell r="B18687">
            <v>100.43</v>
          </cell>
        </row>
        <row r="18688">
          <cell r="A18688" t="str">
            <v>18.003.0003-A</v>
          </cell>
          <cell r="B18688">
            <v>100.43</v>
          </cell>
        </row>
        <row r="18689">
          <cell r="A18689" t="str">
            <v>18.003.0005-0</v>
          </cell>
          <cell r="B18689">
            <v>127.62</v>
          </cell>
        </row>
        <row r="18690">
          <cell r="A18690" t="str">
            <v>18.003.0005-A</v>
          </cell>
          <cell r="B18690">
            <v>127.62</v>
          </cell>
        </row>
        <row r="18691">
          <cell r="A18691" t="str">
            <v>18.003.0007-0</v>
          </cell>
          <cell r="B18691">
            <v>1070.44</v>
          </cell>
        </row>
        <row r="18692">
          <cell r="A18692" t="str">
            <v>18.003.0007-A</v>
          </cell>
          <cell r="B18692">
            <v>1070.44</v>
          </cell>
        </row>
        <row r="18693">
          <cell r="A18693" t="str">
            <v>18.003.0015-0</v>
          </cell>
          <cell r="B18693">
            <v>66</v>
          </cell>
        </row>
        <row r="18694">
          <cell r="A18694" t="str">
            <v>18.003.0015-A</v>
          </cell>
          <cell r="B18694">
            <v>66</v>
          </cell>
        </row>
        <row r="18695">
          <cell r="A18695" t="str">
            <v>18.003.0020-0</v>
          </cell>
          <cell r="B18695">
            <v>274.5</v>
          </cell>
        </row>
        <row r="18696">
          <cell r="A18696" t="str">
            <v>18.003.0020-A</v>
          </cell>
          <cell r="B18696">
            <v>274.5</v>
          </cell>
        </row>
        <row r="18697">
          <cell r="A18697" t="str">
            <v>18.004.0001-0</v>
          </cell>
          <cell r="B18697">
            <v>436.94</v>
          </cell>
        </row>
        <row r="18698">
          <cell r="A18698" t="str">
            <v>18.004.0001-A</v>
          </cell>
          <cell r="B18698">
            <v>436.94</v>
          </cell>
        </row>
        <row r="18699">
          <cell r="A18699" t="str">
            <v>18.004.0005-0</v>
          </cell>
          <cell r="B18699">
            <v>810</v>
          </cell>
        </row>
        <row r="18700">
          <cell r="A18700" t="str">
            <v>18.004.0005-A</v>
          </cell>
          <cell r="B18700">
            <v>810</v>
          </cell>
        </row>
        <row r="18701">
          <cell r="A18701" t="str">
            <v>18.005.0010-0</v>
          </cell>
          <cell r="B18701">
            <v>39.71</v>
          </cell>
        </row>
        <row r="18702">
          <cell r="A18702" t="str">
            <v>18.005.0010-A</v>
          </cell>
          <cell r="B18702">
            <v>38.11</v>
          </cell>
        </row>
        <row r="18703">
          <cell r="A18703" t="str">
            <v>18.005.0012-0</v>
          </cell>
          <cell r="B18703">
            <v>39.71</v>
          </cell>
        </row>
        <row r="18704">
          <cell r="A18704" t="str">
            <v>18.005.0012-A</v>
          </cell>
          <cell r="B18704">
            <v>38.11</v>
          </cell>
        </row>
        <row r="18705">
          <cell r="A18705" t="str">
            <v>18.005.0013-0</v>
          </cell>
          <cell r="B18705">
            <v>30.44</v>
          </cell>
        </row>
        <row r="18706">
          <cell r="A18706" t="str">
            <v>18.005.0013-A</v>
          </cell>
          <cell r="B18706">
            <v>28.84</v>
          </cell>
        </row>
        <row r="18707">
          <cell r="A18707" t="str">
            <v>18.005.0015-0</v>
          </cell>
          <cell r="B18707">
            <v>62.21</v>
          </cell>
        </row>
        <row r="18708">
          <cell r="A18708" t="str">
            <v>18.005.0015-A</v>
          </cell>
          <cell r="B18708">
            <v>62.15</v>
          </cell>
        </row>
        <row r="18709">
          <cell r="A18709" t="str">
            <v>18.005.0018-0</v>
          </cell>
          <cell r="B18709">
            <v>12.74</v>
          </cell>
        </row>
        <row r="18710">
          <cell r="A18710" t="str">
            <v>18.005.0018-A</v>
          </cell>
          <cell r="B18710">
            <v>12.68</v>
          </cell>
        </row>
        <row r="18711">
          <cell r="A18711" t="str">
            <v>18.005.0027-0</v>
          </cell>
          <cell r="B18711">
            <v>33.89</v>
          </cell>
        </row>
        <row r="18712">
          <cell r="A18712" t="str">
            <v>18.005.0027-A</v>
          </cell>
          <cell r="B18712">
            <v>33.83</v>
          </cell>
        </row>
        <row r="18713">
          <cell r="A18713" t="str">
            <v>18.005.0030-0</v>
          </cell>
          <cell r="B18713">
            <v>109.76</v>
          </cell>
        </row>
        <row r="18714">
          <cell r="A18714" t="str">
            <v>18.005.0030-A</v>
          </cell>
          <cell r="B18714">
            <v>109.4</v>
          </cell>
        </row>
        <row r="18715">
          <cell r="A18715" t="str">
            <v>18.005.0035-0</v>
          </cell>
          <cell r="B18715">
            <v>55.67</v>
          </cell>
        </row>
        <row r="18716">
          <cell r="A18716" t="str">
            <v>18.005.0035-A</v>
          </cell>
          <cell r="B18716">
            <v>54.13</v>
          </cell>
        </row>
        <row r="18717">
          <cell r="A18717" t="str">
            <v>18.006.0005-0</v>
          </cell>
          <cell r="B18717">
            <v>73.83</v>
          </cell>
        </row>
        <row r="18718">
          <cell r="A18718" t="str">
            <v>18.006.0005-A</v>
          </cell>
          <cell r="B18718">
            <v>73.83</v>
          </cell>
        </row>
        <row r="18719">
          <cell r="A18719" t="str">
            <v>18.006.0007-0</v>
          </cell>
          <cell r="B18719">
            <v>58.58</v>
          </cell>
        </row>
        <row r="18720">
          <cell r="A18720" t="str">
            <v>18.006.0007-A</v>
          </cell>
          <cell r="B18720">
            <v>58.58</v>
          </cell>
        </row>
        <row r="18721">
          <cell r="A18721" t="str">
            <v>18.006.0009-0</v>
          </cell>
          <cell r="B18721">
            <v>115.83</v>
          </cell>
        </row>
        <row r="18722">
          <cell r="A18722" t="str">
            <v>18.006.0009-A</v>
          </cell>
          <cell r="B18722">
            <v>115.83</v>
          </cell>
        </row>
        <row r="18723">
          <cell r="A18723" t="str">
            <v>18.006.0014-0</v>
          </cell>
          <cell r="B18723">
            <v>58.58</v>
          </cell>
        </row>
        <row r="18724">
          <cell r="A18724" t="str">
            <v>18.006.0014-A</v>
          </cell>
          <cell r="B18724">
            <v>58.58</v>
          </cell>
        </row>
        <row r="18725">
          <cell r="A18725" t="str">
            <v>18.006.0017-0</v>
          </cell>
          <cell r="B18725">
            <v>103.85</v>
          </cell>
        </row>
        <row r="18726">
          <cell r="A18726" t="str">
            <v>18.006.0017-A</v>
          </cell>
          <cell r="B18726">
            <v>103.85</v>
          </cell>
        </row>
        <row r="18727">
          <cell r="A18727" t="str">
            <v>18.006.0020-0</v>
          </cell>
          <cell r="B18727">
            <v>232.29</v>
          </cell>
        </row>
        <row r="18728">
          <cell r="A18728" t="str">
            <v>18.006.0020-A</v>
          </cell>
          <cell r="B18728">
            <v>232.29</v>
          </cell>
        </row>
        <row r="18729">
          <cell r="A18729" t="str">
            <v>18.006.0023-0</v>
          </cell>
          <cell r="B18729">
            <v>175.53</v>
          </cell>
        </row>
        <row r="18730">
          <cell r="A18730" t="str">
            <v>18.006.0023-A</v>
          </cell>
          <cell r="B18730">
            <v>175.53</v>
          </cell>
        </row>
        <row r="18731">
          <cell r="A18731" t="str">
            <v>18.006.0024-0</v>
          </cell>
          <cell r="B18731">
            <v>138.27000000000001</v>
          </cell>
        </row>
        <row r="18732">
          <cell r="A18732" t="str">
            <v>18.006.0024-A</v>
          </cell>
          <cell r="B18732">
            <v>138.27000000000001</v>
          </cell>
        </row>
        <row r="18733">
          <cell r="A18733" t="str">
            <v>18.006.0025-0</v>
          </cell>
          <cell r="B18733">
            <v>49.72</v>
          </cell>
        </row>
        <row r="18734">
          <cell r="A18734" t="str">
            <v>18.006.0025-A</v>
          </cell>
          <cell r="B18734">
            <v>49.72</v>
          </cell>
        </row>
        <row r="18735">
          <cell r="A18735" t="str">
            <v>18.006.0026-0</v>
          </cell>
          <cell r="B18735">
            <v>76.12</v>
          </cell>
        </row>
        <row r="18736">
          <cell r="A18736" t="str">
            <v>18.006.0026-A</v>
          </cell>
          <cell r="B18736">
            <v>76.12</v>
          </cell>
        </row>
        <row r="18737">
          <cell r="A18737" t="str">
            <v>18.006.0028-0</v>
          </cell>
          <cell r="B18737">
            <v>239.6</v>
          </cell>
        </row>
        <row r="18738">
          <cell r="A18738" t="str">
            <v>18.006.0028-A</v>
          </cell>
          <cell r="B18738">
            <v>239.6</v>
          </cell>
        </row>
        <row r="18739">
          <cell r="A18739" t="str">
            <v>18.006.0033-0</v>
          </cell>
          <cell r="B18739">
            <v>312.43</v>
          </cell>
        </row>
        <row r="18740">
          <cell r="A18740" t="str">
            <v>18.006.0033-A</v>
          </cell>
          <cell r="B18740">
            <v>312.43</v>
          </cell>
        </row>
        <row r="18741">
          <cell r="A18741" t="str">
            <v>18.006.0037-0</v>
          </cell>
          <cell r="B18741">
            <v>166.14</v>
          </cell>
        </row>
        <row r="18742">
          <cell r="A18742" t="str">
            <v>18.006.0037-A</v>
          </cell>
          <cell r="B18742">
            <v>166.14</v>
          </cell>
        </row>
        <row r="18743">
          <cell r="A18743" t="str">
            <v>18.006.0040-0</v>
          </cell>
          <cell r="B18743">
            <v>30.47</v>
          </cell>
        </row>
        <row r="18744">
          <cell r="A18744" t="str">
            <v>18.006.0040-A</v>
          </cell>
          <cell r="B18744">
            <v>28.87</v>
          </cell>
        </row>
        <row r="18745">
          <cell r="A18745" t="str">
            <v>18.006.0043-0</v>
          </cell>
          <cell r="B18745">
            <v>44.63</v>
          </cell>
        </row>
        <row r="18746">
          <cell r="A18746" t="str">
            <v>18.006.0043-A</v>
          </cell>
          <cell r="B18746">
            <v>43.03</v>
          </cell>
        </row>
        <row r="18747">
          <cell r="A18747" t="str">
            <v>18.006.0050-0</v>
          </cell>
          <cell r="B18747">
            <v>29</v>
          </cell>
        </row>
        <row r="18748">
          <cell r="A18748" t="str">
            <v>18.006.0050-A</v>
          </cell>
          <cell r="B18748">
            <v>27.4</v>
          </cell>
        </row>
        <row r="18749">
          <cell r="A18749" t="str">
            <v>18.006.0052-0</v>
          </cell>
          <cell r="B18749">
            <v>30.44</v>
          </cell>
        </row>
        <row r="18750">
          <cell r="A18750" t="str">
            <v>18.006.0052-A</v>
          </cell>
          <cell r="B18750">
            <v>28.84</v>
          </cell>
        </row>
        <row r="18751">
          <cell r="A18751" t="str">
            <v>18.006.0054-0</v>
          </cell>
          <cell r="B18751">
            <v>19.16</v>
          </cell>
        </row>
        <row r="18752">
          <cell r="A18752" t="str">
            <v>18.006.0054-A</v>
          </cell>
          <cell r="B18752">
            <v>17.559999999999999</v>
          </cell>
        </row>
        <row r="18753">
          <cell r="A18753" t="str">
            <v>18.006.0056-0</v>
          </cell>
          <cell r="B18753">
            <v>66.599999999999994</v>
          </cell>
        </row>
        <row r="18754">
          <cell r="A18754" t="str">
            <v>18.006.0056-A</v>
          </cell>
          <cell r="B18754">
            <v>63.4</v>
          </cell>
        </row>
        <row r="18755">
          <cell r="A18755" t="str">
            <v>18.007.0039-0</v>
          </cell>
          <cell r="B18755">
            <v>41.1</v>
          </cell>
        </row>
        <row r="18756">
          <cell r="A18756" t="str">
            <v>18.007.0039-A</v>
          </cell>
          <cell r="B18756">
            <v>41.1</v>
          </cell>
        </row>
        <row r="18757">
          <cell r="A18757" t="str">
            <v>18.007.0041-0</v>
          </cell>
          <cell r="B18757">
            <v>92.26</v>
          </cell>
        </row>
        <row r="18758">
          <cell r="A18758" t="str">
            <v>18.007.0041-A</v>
          </cell>
          <cell r="B18758">
            <v>92.26</v>
          </cell>
        </row>
        <row r="18759">
          <cell r="A18759" t="str">
            <v>18.007.0042-0</v>
          </cell>
          <cell r="B18759">
            <v>5.54</v>
          </cell>
        </row>
        <row r="18760">
          <cell r="A18760" t="str">
            <v>18.007.0042-A</v>
          </cell>
          <cell r="B18760">
            <v>5.54</v>
          </cell>
        </row>
        <row r="18761">
          <cell r="A18761" t="str">
            <v>18.007.0043-0</v>
          </cell>
          <cell r="B18761">
            <v>5.5</v>
          </cell>
        </row>
        <row r="18762">
          <cell r="A18762" t="str">
            <v>18.007.0043-A</v>
          </cell>
          <cell r="B18762">
            <v>5.5</v>
          </cell>
        </row>
        <row r="18763">
          <cell r="A18763" t="str">
            <v>18.007.0045-0</v>
          </cell>
          <cell r="B18763">
            <v>154.4</v>
          </cell>
        </row>
        <row r="18764">
          <cell r="A18764" t="str">
            <v>18.007.0045-A</v>
          </cell>
          <cell r="B18764">
            <v>154.4</v>
          </cell>
        </row>
        <row r="18765">
          <cell r="A18765" t="str">
            <v>18.007.0049-0</v>
          </cell>
          <cell r="B18765">
            <v>41.11</v>
          </cell>
        </row>
        <row r="18766">
          <cell r="A18766" t="str">
            <v>18.007.0049-A</v>
          </cell>
          <cell r="B18766">
            <v>41.11</v>
          </cell>
        </row>
        <row r="18767">
          <cell r="A18767" t="str">
            <v>18.007.0051-0</v>
          </cell>
          <cell r="B18767">
            <v>36.57</v>
          </cell>
        </row>
        <row r="18768">
          <cell r="A18768" t="str">
            <v>18.007.0051-A</v>
          </cell>
          <cell r="B18768">
            <v>36.57</v>
          </cell>
        </row>
        <row r="18769">
          <cell r="A18769" t="str">
            <v>18.007.0060-0</v>
          </cell>
          <cell r="B18769">
            <v>65.150000000000006</v>
          </cell>
        </row>
        <row r="18770">
          <cell r="A18770" t="str">
            <v>18.007.0060-A</v>
          </cell>
          <cell r="B18770">
            <v>65.150000000000006</v>
          </cell>
        </row>
        <row r="18771">
          <cell r="A18771" t="str">
            <v>18.007.0065-0</v>
          </cell>
          <cell r="B18771">
            <v>140.36000000000001</v>
          </cell>
        </row>
        <row r="18772">
          <cell r="A18772" t="str">
            <v>18.007.0065-A</v>
          </cell>
          <cell r="B18772">
            <v>140.36000000000001</v>
          </cell>
        </row>
        <row r="18773">
          <cell r="A18773" t="str">
            <v>18.007.0070-0</v>
          </cell>
          <cell r="B18773">
            <v>29.55</v>
          </cell>
        </row>
        <row r="18774">
          <cell r="A18774" t="str">
            <v>18.007.0070-A</v>
          </cell>
          <cell r="B18774">
            <v>29.55</v>
          </cell>
        </row>
        <row r="18775">
          <cell r="A18775" t="str">
            <v>18.007.0075-0</v>
          </cell>
          <cell r="B18775">
            <v>186.01</v>
          </cell>
        </row>
        <row r="18776">
          <cell r="A18776" t="str">
            <v>18.007.0075-A</v>
          </cell>
          <cell r="B18776">
            <v>186.01</v>
          </cell>
        </row>
        <row r="18777">
          <cell r="A18777" t="str">
            <v>18.007.0080-0</v>
          </cell>
          <cell r="B18777">
            <v>72.72</v>
          </cell>
        </row>
        <row r="18778">
          <cell r="A18778" t="str">
            <v>18.007.0080-A</v>
          </cell>
          <cell r="B18778">
            <v>72.72</v>
          </cell>
        </row>
        <row r="18779">
          <cell r="A18779" t="str">
            <v>18.007.0090-0</v>
          </cell>
          <cell r="B18779">
            <v>204.97</v>
          </cell>
        </row>
        <row r="18780">
          <cell r="A18780" t="str">
            <v>18.007.0090-A</v>
          </cell>
          <cell r="B18780">
            <v>204.97</v>
          </cell>
        </row>
        <row r="18781">
          <cell r="A18781" t="str">
            <v>18.008.0005-0</v>
          </cell>
          <cell r="B18781">
            <v>5.91</v>
          </cell>
        </row>
        <row r="18782">
          <cell r="A18782" t="str">
            <v>18.008.0005-A</v>
          </cell>
          <cell r="B18782">
            <v>5.91</v>
          </cell>
        </row>
        <row r="18783">
          <cell r="A18783" t="str">
            <v>18.008.0007-0</v>
          </cell>
          <cell r="B18783">
            <v>1.72</v>
          </cell>
        </row>
        <row r="18784">
          <cell r="A18784" t="str">
            <v>18.008.0007-A</v>
          </cell>
          <cell r="B18784">
            <v>1.72</v>
          </cell>
        </row>
        <row r="18785">
          <cell r="A18785" t="str">
            <v>18.009.0058-0</v>
          </cell>
          <cell r="B18785">
            <v>31.01</v>
          </cell>
        </row>
        <row r="18786">
          <cell r="A18786" t="str">
            <v>18.009.0058-A</v>
          </cell>
          <cell r="B18786">
            <v>31.01</v>
          </cell>
        </row>
        <row r="18787">
          <cell r="A18787" t="str">
            <v>18.009.0060-0</v>
          </cell>
          <cell r="B18787">
            <v>85.59</v>
          </cell>
        </row>
        <row r="18788">
          <cell r="A18788" t="str">
            <v>18.009.0060-A</v>
          </cell>
          <cell r="B18788">
            <v>85.59</v>
          </cell>
        </row>
        <row r="18789">
          <cell r="A18789" t="str">
            <v>18.009.0065-0</v>
          </cell>
          <cell r="B18789">
            <v>64.510000000000005</v>
          </cell>
        </row>
        <row r="18790">
          <cell r="A18790" t="str">
            <v>18.009.0065-A</v>
          </cell>
          <cell r="B18790">
            <v>64.510000000000005</v>
          </cell>
        </row>
        <row r="18791">
          <cell r="A18791" t="str">
            <v>18.009.0066-0</v>
          </cell>
          <cell r="B18791">
            <v>57.3</v>
          </cell>
        </row>
        <row r="18792">
          <cell r="A18792" t="str">
            <v>18.009.0066-A</v>
          </cell>
          <cell r="B18792">
            <v>57.3</v>
          </cell>
        </row>
        <row r="18793">
          <cell r="A18793" t="str">
            <v>18.009.0070-0</v>
          </cell>
          <cell r="B18793">
            <v>94.76</v>
          </cell>
        </row>
        <row r="18794">
          <cell r="A18794" t="str">
            <v>18.009.0070-A</v>
          </cell>
          <cell r="B18794">
            <v>94.76</v>
          </cell>
        </row>
        <row r="18795">
          <cell r="A18795" t="str">
            <v>18.009.0073-0</v>
          </cell>
          <cell r="B18795">
            <v>172.58</v>
          </cell>
        </row>
        <row r="18796">
          <cell r="A18796" t="str">
            <v>18.009.0073-A</v>
          </cell>
          <cell r="B18796">
            <v>172.58</v>
          </cell>
        </row>
        <row r="18797">
          <cell r="A18797" t="str">
            <v>18.009.0074-0</v>
          </cell>
          <cell r="B18797">
            <v>155.57</v>
          </cell>
        </row>
        <row r="18798">
          <cell r="A18798" t="str">
            <v>18.009.0074-A</v>
          </cell>
          <cell r="B18798">
            <v>155.57</v>
          </cell>
        </row>
        <row r="18799">
          <cell r="A18799" t="str">
            <v>18.009.0076-0</v>
          </cell>
          <cell r="B18799">
            <v>25.9</v>
          </cell>
        </row>
        <row r="18800">
          <cell r="A18800" t="str">
            <v>18.009.0076-A</v>
          </cell>
          <cell r="B18800">
            <v>25.9</v>
          </cell>
        </row>
        <row r="18801">
          <cell r="A18801" t="str">
            <v>18.009.0078-0</v>
          </cell>
          <cell r="B18801">
            <v>27.41</v>
          </cell>
        </row>
        <row r="18802">
          <cell r="A18802" t="str">
            <v>18.009.0078-A</v>
          </cell>
          <cell r="B18802">
            <v>27.41</v>
          </cell>
        </row>
        <row r="18803">
          <cell r="A18803" t="str">
            <v>18.009.0079-0</v>
          </cell>
          <cell r="B18803">
            <v>18.93</v>
          </cell>
        </row>
        <row r="18804">
          <cell r="A18804" t="str">
            <v>18.009.0079-A</v>
          </cell>
          <cell r="B18804">
            <v>18.93</v>
          </cell>
        </row>
        <row r="18805">
          <cell r="A18805" t="str">
            <v>18.009.0080-0</v>
          </cell>
          <cell r="B18805">
            <v>509.37</v>
          </cell>
        </row>
        <row r="18806">
          <cell r="A18806" t="str">
            <v>18.009.0080-A</v>
          </cell>
          <cell r="B18806">
            <v>509.37</v>
          </cell>
        </row>
        <row r="18807">
          <cell r="A18807" t="str">
            <v>18.009.0081-0</v>
          </cell>
          <cell r="B18807">
            <v>189.13</v>
          </cell>
        </row>
        <row r="18808">
          <cell r="A18808" t="str">
            <v>18.009.0081-A</v>
          </cell>
          <cell r="B18808">
            <v>189.13</v>
          </cell>
        </row>
        <row r="18809">
          <cell r="A18809" t="str">
            <v>18.009.0086-0</v>
          </cell>
          <cell r="B18809">
            <v>34.9</v>
          </cell>
        </row>
        <row r="18810">
          <cell r="A18810" t="str">
            <v>18.009.0086-A</v>
          </cell>
          <cell r="B18810">
            <v>34.9</v>
          </cell>
        </row>
        <row r="18811">
          <cell r="A18811" t="str">
            <v>18.009.0101-0</v>
          </cell>
          <cell r="B18811">
            <v>315.08</v>
          </cell>
        </row>
        <row r="18812">
          <cell r="A18812" t="str">
            <v>18.009.0101-A</v>
          </cell>
          <cell r="B18812">
            <v>315.08</v>
          </cell>
        </row>
        <row r="18813">
          <cell r="A18813" t="str">
            <v>18.009.0102-0</v>
          </cell>
          <cell r="B18813">
            <v>332.59</v>
          </cell>
        </row>
        <row r="18814">
          <cell r="A18814" t="str">
            <v>18.009.0102-A</v>
          </cell>
          <cell r="B18814">
            <v>332.59</v>
          </cell>
        </row>
        <row r="18815">
          <cell r="A18815" t="str">
            <v>18.009.0105-0</v>
          </cell>
          <cell r="B18815">
            <v>69.010000000000005</v>
          </cell>
        </row>
        <row r="18816">
          <cell r="A18816" t="str">
            <v>18.009.0105-A</v>
          </cell>
          <cell r="B18816">
            <v>69.010000000000005</v>
          </cell>
        </row>
        <row r="18817">
          <cell r="A18817" t="str">
            <v>18.009.0110-0</v>
          </cell>
          <cell r="B18817">
            <v>87.14</v>
          </cell>
        </row>
        <row r="18818">
          <cell r="A18818" t="str">
            <v>18.009.0110-A</v>
          </cell>
          <cell r="B18818">
            <v>87.14</v>
          </cell>
        </row>
        <row r="18819">
          <cell r="A18819" t="str">
            <v>18.009.0115-0</v>
          </cell>
          <cell r="B18819">
            <v>373.76</v>
          </cell>
        </row>
        <row r="18820">
          <cell r="A18820" t="str">
            <v>18.009.0115-A</v>
          </cell>
          <cell r="B18820">
            <v>373.76</v>
          </cell>
        </row>
        <row r="18821">
          <cell r="A18821" t="str">
            <v>18.009.0120-0</v>
          </cell>
          <cell r="B18821">
            <v>324.24</v>
          </cell>
        </row>
        <row r="18822">
          <cell r="A18822" t="str">
            <v>18.009.0120-A</v>
          </cell>
          <cell r="B18822">
            <v>324.24</v>
          </cell>
        </row>
        <row r="18823">
          <cell r="A18823" t="str">
            <v>18.011.0003-0</v>
          </cell>
          <cell r="B18823">
            <v>17.100000000000001</v>
          </cell>
        </row>
        <row r="18824">
          <cell r="A18824" t="str">
            <v>18.011.0003-A</v>
          </cell>
          <cell r="B18824">
            <v>15.56</v>
          </cell>
        </row>
        <row r="18825">
          <cell r="A18825" t="str">
            <v>18.011.0005-0</v>
          </cell>
          <cell r="B18825">
            <v>18.79</v>
          </cell>
        </row>
        <row r="18826">
          <cell r="A18826" t="str">
            <v>18.011.0005-A</v>
          </cell>
          <cell r="B18826">
            <v>17.25</v>
          </cell>
        </row>
        <row r="18827">
          <cell r="A18827" t="str">
            <v>18.012.0090-0</v>
          </cell>
          <cell r="B18827">
            <v>44.97</v>
          </cell>
        </row>
        <row r="18828">
          <cell r="A18828" t="str">
            <v>18.012.0090-A</v>
          </cell>
          <cell r="B18828">
            <v>42.4</v>
          </cell>
        </row>
        <row r="18829">
          <cell r="A18829" t="str">
            <v>18.012.0093-0</v>
          </cell>
          <cell r="B18829">
            <v>66.900000000000006</v>
          </cell>
        </row>
        <row r="18830">
          <cell r="A18830" t="str">
            <v>18.012.0093-A</v>
          </cell>
          <cell r="B18830">
            <v>64.33</v>
          </cell>
        </row>
        <row r="18831">
          <cell r="A18831" t="str">
            <v>18.012.0096-0</v>
          </cell>
          <cell r="B18831">
            <v>77.89</v>
          </cell>
        </row>
        <row r="18832">
          <cell r="A18832" t="str">
            <v>18.012.0096-A</v>
          </cell>
          <cell r="B18832">
            <v>75.319999999999993</v>
          </cell>
        </row>
        <row r="18833">
          <cell r="A18833" t="str">
            <v>18.012.0100-0</v>
          </cell>
          <cell r="B18833">
            <v>114.59</v>
          </cell>
        </row>
        <row r="18834">
          <cell r="A18834" t="str">
            <v>18.012.0100-A</v>
          </cell>
          <cell r="B18834">
            <v>111.51</v>
          </cell>
        </row>
        <row r="18835">
          <cell r="A18835" t="str">
            <v>18.012.0102-0</v>
          </cell>
          <cell r="B18835">
            <v>152.66</v>
          </cell>
        </row>
        <row r="18836">
          <cell r="A18836" t="str">
            <v>18.012.0102-A</v>
          </cell>
          <cell r="B18836">
            <v>149.58000000000001</v>
          </cell>
        </row>
        <row r="18837">
          <cell r="A18837" t="str">
            <v>18.013.0106-0</v>
          </cell>
          <cell r="B18837">
            <v>23.58</v>
          </cell>
        </row>
        <row r="18838">
          <cell r="A18838" t="str">
            <v>18.013.0106-A</v>
          </cell>
          <cell r="B18838">
            <v>23.58</v>
          </cell>
        </row>
        <row r="18839">
          <cell r="A18839" t="str">
            <v>18.013.0108-0</v>
          </cell>
          <cell r="B18839">
            <v>19.190000000000001</v>
          </cell>
        </row>
        <row r="18840">
          <cell r="A18840" t="str">
            <v>18.013.0108-A</v>
          </cell>
          <cell r="B18840">
            <v>19.190000000000001</v>
          </cell>
        </row>
        <row r="18841">
          <cell r="A18841" t="str">
            <v>18.013.0109-0</v>
          </cell>
          <cell r="B18841">
            <v>9.26</v>
          </cell>
        </row>
        <row r="18842">
          <cell r="A18842" t="str">
            <v>18.013.0109-A</v>
          </cell>
          <cell r="B18842">
            <v>9.26</v>
          </cell>
        </row>
        <row r="18843">
          <cell r="A18843" t="str">
            <v>18.013.0110-0</v>
          </cell>
          <cell r="B18843">
            <v>28.1</v>
          </cell>
        </row>
        <row r="18844">
          <cell r="A18844" t="str">
            <v>18.013.0110-A</v>
          </cell>
          <cell r="B18844">
            <v>28.1</v>
          </cell>
        </row>
        <row r="18845">
          <cell r="A18845" t="str">
            <v>18.013.0111-0</v>
          </cell>
          <cell r="B18845">
            <v>31.82</v>
          </cell>
        </row>
        <row r="18846">
          <cell r="A18846" t="str">
            <v>18.013.0111-A</v>
          </cell>
          <cell r="B18846">
            <v>31.82</v>
          </cell>
        </row>
        <row r="18847">
          <cell r="A18847" t="str">
            <v>18.013.0112-0</v>
          </cell>
          <cell r="B18847">
            <v>39.950000000000003</v>
          </cell>
        </row>
        <row r="18848">
          <cell r="A18848" t="str">
            <v>18.013.0112-A</v>
          </cell>
          <cell r="B18848">
            <v>39.950000000000003</v>
          </cell>
        </row>
        <row r="18849">
          <cell r="A18849" t="str">
            <v>18.013.0113-0</v>
          </cell>
          <cell r="B18849">
            <v>3.21</v>
          </cell>
        </row>
        <row r="18850">
          <cell r="A18850" t="str">
            <v>18.013.0113-A</v>
          </cell>
          <cell r="B18850">
            <v>3.21</v>
          </cell>
        </row>
        <row r="18851">
          <cell r="A18851" t="str">
            <v>18.013.0115-0</v>
          </cell>
          <cell r="B18851">
            <v>0.84</v>
          </cell>
        </row>
        <row r="18852">
          <cell r="A18852" t="str">
            <v>18.013.0115-A</v>
          </cell>
          <cell r="B18852">
            <v>0.84</v>
          </cell>
        </row>
        <row r="18853">
          <cell r="A18853" t="str">
            <v>18.013.0117-0</v>
          </cell>
          <cell r="B18853">
            <v>70.349999999999994</v>
          </cell>
        </row>
        <row r="18854">
          <cell r="A18854" t="str">
            <v>18.013.0117-A</v>
          </cell>
          <cell r="B18854">
            <v>70.349999999999994</v>
          </cell>
        </row>
        <row r="18855">
          <cell r="A18855" t="str">
            <v>18.013.0118-0</v>
          </cell>
          <cell r="B18855">
            <v>84.27</v>
          </cell>
        </row>
        <row r="18856">
          <cell r="A18856" t="str">
            <v>18.013.0118-A</v>
          </cell>
          <cell r="B18856">
            <v>84.27</v>
          </cell>
        </row>
        <row r="18857">
          <cell r="A18857" t="str">
            <v>18.013.0119-0</v>
          </cell>
          <cell r="B18857">
            <v>60.4</v>
          </cell>
        </row>
        <row r="18858">
          <cell r="A18858" t="str">
            <v>18.013.0119-A</v>
          </cell>
          <cell r="B18858">
            <v>60.4</v>
          </cell>
        </row>
        <row r="18859">
          <cell r="A18859" t="str">
            <v>18.013.0121-0</v>
          </cell>
          <cell r="B18859">
            <v>103.42</v>
          </cell>
        </row>
        <row r="18860">
          <cell r="A18860" t="str">
            <v>18.013.0121-A</v>
          </cell>
          <cell r="B18860">
            <v>103.42</v>
          </cell>
        </row>
        <row r="18861">
          <cell r="A18861" t="str">
            <v>18.013.0123-0</v>
          </cell>
          <cell r="B18861">
            <v>6</v>
          </cell>
        </row>
        <row r="18862">
          <cell r="A18862" t="str">
            <v>18.013.0123-A</v>
          </cell>
          <cell r="B18862">
            <v>6</v>
          </cell>
        </row>
        <row r="18863">
          <cell r="A18863" t="str">
            <v>18.013.0124-0</v>
          </cell>
          <cell r="B18863">
            <v>10.78</v>
          </cell>
        </row>
        <row r="18864">
          <cell r="A18864" t="str">
            <v>18.013.0124-A</v>
          </cell>
          <cell r="B18864">
            <v>10.78</v>
          </cell>
        </row>
        <row r="18865">
          <cell r="A18865" t="str">
            <v>18.013.0127-0</v>
          </cell>
          <cell r="B18865">
            <v>4.62</v>
          </cell>
        </row>
        <row r="18866">
          <cell r="A18866" t="str">
            <v>18.013.0127-A</v>
          </cell>
          <cell r="B18866">
            <v>4.62</v>
          </cell>
        </row>
        <row r="18867">
          <cell r="A18867" t="str">
            <v>18.013.0128-0</v>
          </cell>
          <cell r="B18867">
            <v>11.12</v>
          </cell>
        </row>
        <row r="18868">
          <cell r="A18868" t="str">
            <v>18.013.0128-A</v>
          </cell>
          <cell r="B18868">
            <v>11.12</v>
          </cell>
        </row>
        <row r="18869">
          <cell r="A18869" t="str">
            <v>18.013.0130-0</v>
          </cell>
          <cell r="B18869">
            <v>9.9600000000000009</v>
          </cell>
        </row>
        <row r="18870">
          <cell r="A18870" t="str">
            <v>18.013.0130-A</v>
          </cell>
          <cell r="B18870">
            <v>9.9600000000000009</v>
          </cell>
        </row>
        <row r="18871">
          <cell r="A18871" t="str">
            <v>18.013.0133-0</v>
          </cell>
          <cell r="B18871">
            <v>4.59</v>
          </cell>
        </row>
        <row r="18872">
          <cell r="A18872" t="str">
            <v>18.013.0133-A</v>
          </cell>
          <cell r="B18872">
            <v>4.59</v>
          </cell>
        </row>
        <row r="18873">
          <cell r="A18873" t="str">
            <v>18.013.0136-0</v>
          </cell>
          <cell r="B18873">
            <v>2.14</v>
          </cell>
        </row>
        <row r="18874">
          <cell r="A18874" t="str">
            <v>18.013.0136-A</v>
          </cell>
          <cell r="B18874">
            <v>2.14</v>
          </cell>
        </row>
        <row r="18875">
          <cell r="A18875" t="str">
            <v>18.013.0140-0</v>
          </cell>
          <cell r="B18875">
            <v>25.74</v>
          </cell>
        </row>
        <row r="18876">
          <cell r="A18876" t="str">
            <v>18.013.0140-A</v>
          </cell>
          <cell r="B18876">
            <v>25.74</v>
          </cell>
        </row>
        <row r="18877">
          <cell r="A18877" t="str">
            <v>18.013.0143-0</v>
          </cell>
          <cell r="B18877">
            <v>6.7</v>
          </cell>
        </row>
        <row r="18878">
          <cell r="A18878" t="str">
            <v>18.013.0143-A</v>
          </cell>
          <cell r="B18878">
            <v>6.7</v>
          </cell>
        </row>
        <row r="18879">
          <cell r="A18879" t="str">
            <v>18.013.0144-0</v>
          </cell>
          <cell r="B18879">
            <v>1.27</v>
          </cell>
        </row>
        <row r="18880">
          <cell r="A18880" t="str">
            <v>18.013.0144-A</v>
          </cell>
          <cell r="B18880">
            <v>1.27</v>
          </cell>
        </row>
        <row r="18881">
          <cell r="A18881" t="str">
            <v>18.013.0146-0</v>
          </cell>
          <cell r="B18881">
            <v>145.03</v>
          </cell>
        </row>
        <row r="18882">
          <cell r="A18882" t="str">
            <v>18.013.0146-A</v>
          </cell>
          <cell r="B18882">
            <v>145.03</v>
          </cell>
        </row>
        <row r="18883">
          <cell r="A18883" t="str">
            <v>18.013.0148-0</v>
          </cell>
          <cell r="B18883">
            <v>181.69</v>
          </cell>
        </row>
        <row r="18884">
          <cell r="A18884" t="str">
            <v>18.013.0148-A</v>
          </cell>
          <cell r="B18884">
            <v>181.69</v>
          </cell>
        </row>
        <row r="18885">
          <cell r="A18885" t="str">
            <v>18.013.0155-0</v>
          </cell>
          <cell r="B18885">
            <v>24.05</v>
          </cell>
        </row>
        <row r="18886">
          <cell r="A18886" t="str">
            <v>18.013.0155-A</v>
          </cell>
          <cell r="B18886">
            <v>24.05</v>
          </cell>
        </row>
        <row r="18887">
          <cell r="A18887" t="str">
            <v>18.013.0156-0</v>
          </cell>
          <cell r="B18887">
            <v>26.07</v>
          </cell>
        </row>
        <row r="18888">
          <cell r="A18888" t="str">
            <v>18.013.0156-A</v>
          </cell>
          <cell r="B18888">
            <v>26.07</v>
          </cell>
        </row>
        <row r="18889">
          <cell r="A18889" t="str">
            <v>18.013.0158-0</v>
          </cell>
          <cell r="B18889">
            <v>309.24</v>
          </cell>
        </row>
        <row r="18890">
          <cell r="A18890" t="str">
            <v>18.013.0158-A</v>
          </cell>
          <cell r="B18890">
            <v>306.67</v>
          </cell>
        </row>
        <row r="18891">
          <cell r="A18891" t="str">
            <v>18.013.0165-0</v>
          </cell>
          <cell r="B18891">
            <v>10.09</v>
          </cell>
        </row>
        <row r="18892">
          <cell r="A18892" t="str">
            <v>18.013.0165-A</v>
          </cell>
          <cell r="B18892">
            <v>10.09</v>
          </cell>
        </row>
        <row r="18893">
          <cell r="A18893" t="str">
            <v>18.013.0167-0</v>
          </cell>
          <cell r="B18893">
            <v>16.86</v>
          </cell>
        </row>
        <row r="18894">
          <cell r="A18894" t="str">
            <v>18.013.0167-A</v>
          </cell>
          <cell r="B18894">
            <v>16.86</v>
          </cell>
        </row>
        <row r="18895">
          <cell r="A18895" t="str">
            <v>18.013.0170-0</v>
          </cell>
          <cell r="B18895">
            <v>356.18</v>
          </cell>
        </row>
        <row r="18896">
          <cell r="A18896" t="str">
            <v>18.013.0170-A</v>
          </cell>
          <cell r="B18896">
            <v>356.18</v>
          </cell>
        </row>
        <row r="18897">
          <cell r="A18897" t="str">
            <v>18.015.0036-0</v>
          </cell>
          <cell r="B18897">
            <v>1860</v>
          </cell>
        </row>
        <row r="18898">
          <cell r="A18898" t="str">
            <v>18.015.0036-A</v>
          </cell>
          <cell r="B18898">
            <v>1860</v>
          </cell>
        </row>
        <row r="18899">
          <cell r="A18899" t="str">
            <v>18.015.0037-0</v>
          </cell>
          <cell r="B18899">
            <v>1902</v>
          </cell>
        </row>
        <row r="18900">
          <cell r="A18900" t="str">
            <v>18.015.0037-A</v>
          </cell>
          <cell r="B18900">
            <v>1902</v>
          </cell>
        </row>
        <row r="18901">
          <cell r="A18901" t="str">
            <v>18.015.0039-0</v>
          </cell>
          <cell r="B18901">
            <v>2760</v>
          </cell>
        </row>
        <row r="18902">
          <cell r="A18902" t="str">
            <v>18.015.0039-A</v>
          </cell>
          <cell r="B18902">
            <v>2760</v>
          </cell>
        </row>
        <row r="18903">
          <cell r="A18903" t="str">
            <v>18.015.0040-0</v>
          </cell>
          <cell r="B18903">
            <v>2874</v>
          </cell>
        </row>
        <row r="18904">
          <cell r="A18904" t="str">
            <v>18.015.0040-A</v>
          </cell>
          <cell r="B18904">
            <v>2874</v>
          </cell>
        </row>
        <row r="18905">
          <cell r="A18905" t="str">
            <v>18.015.0042-0</v>
          </cell>
          <cell r="B18905">
            <v>3695.32</v>
          </cell>
        </row>
        <row r="18906">
          <cell r="A18906" t="str">
            <v>18.015.0042-A</v>
          </cell>
          <cell r="B18906">
            <v>3695.32</v>
          </cell>
        </row>
        <row r="18907">
          <cell r="A18907" t="str">
            <v>18.015.0043-0</v>
          </cell>
          <cell r="B18907">
            <v>3480</v>
          </cell>
        </row>
        <row r="18908">
          <cell r="A18908" t="str">
            <v>18.015.0043-A</v>
          </cell>
          <cell r="B18908">
            <v>3480</v>
          </cell>
        </row>
        <row r="18909">
          <cell r="A18909" t="str">
            <v>18.015.0045-0</v>
          </cell>
          <cell r="B18909">
            <v>3720.2</v>
          </cell>
        </row>
        <row r="18910">
          <cell r="A18910" t="str">
            <v>18.015.0045-A</v>
          </cell>
          <cell r="B18910">
            <v>3720.2</v>
          </cell>
        </row>
        <row r="18911">
          <cell r="A18911" t="str">
            <v>18.015.0046-0</v>
          </cell>
          <cell r="B18911">
            <v>3820</v>
          </cell>
        </row>
        <row r="18912">
          <cell r="A18912" t="str">
            <v>18.015.0046-A</v>
          </cell>
          <cell r="B18912">
            <v>3820</v>
          </cell>
        </row>
        <row r="18913">
          <cell r="A18913" t="str">
            <v>18.015.0048-0</v>
          </cell>
          <cell r="B18913">
            <v>5262</v>
          </cell>
        </row>
        <row r="18914">
          <cell r="A18914" t="str">
            <v>18.015.0048-A</v>
          </cell>
          <cell r="B18914">
            <v>5262</v>
          </cell>
        </row>
        <row r="18915">
          <cell r="A18915" t="str">
            <v>18.015.0049-0</v>
          </cell>
          <cell r="B18915">
            <v>4630</v>
          </cell>
        </row>
        <row r="18916">
          <cell r="A18916" t="str">
            <v>18.015.0049-A</v>
          </cell>
          <cell r="B18916">
            <v>4630</v>
          </cell>
        </row>
        <row r="18917">
          <cell r="A18917" t="str">
            <v>18.015.0052-0</v>
          </cell>
          <cell r="B18917">
            <v>8010.2</v>
          </cell>
        </row>
        <row r="18918">
          <cell r="A18918" t="str">
            <v>18.015.0052-A</v>
          </cell>
          <cell r="B18918">
            <v>8010.2</v>
          </cell>
        </row>
        <row r="18919">
          <cell r="A18919" t="str">
            <v>18.015.0053-0</v>
          </cell>
          <cell r="B18919">
            <v>8018.58</v>
          </cell>
        </row>
        <row r="18920">
          <cell r="A18920" t="str">
            <v>18.015.0053-A</v>
          </cell>
          <cell r="B18920">
            <v>8018.58</v>
          </cell>
        </row>
        <row r="18921">
          <cell r="A18921" t="str">
            <v>18.015.0055-0</v>
          </cell>
          <cell r="B18921">
            <v>9353.2999999999993</v>
          </cell>
        </row>
        <row r="18922">
          <cell r="A18922" t="str">
            <v>18.015.0055-A</v>
          </cell>
          <cell r="B18922">
            <v>9353.2999999999993</v>
          </cell>
        </row>
        <row r="18923">
          <cell r="A18923" t="str">
            <v>18.015.0056-0</v>
          </cell>
          <cell r="B18923">
            <v>9267.7099999999991</v>
          </cell>
        </row>
        <row r="18924">
          <cell r="A18924" t="str">
            <v>18.015.0056-A</v>
          </cell>
          <cell r="B18924">
            <v>9267.7099999999991</v>
          </cell>
        </row>
        <row r="18925">
          <cell r="A18925" t="str">
            <v>18.015.0060-0</v>
          </cell>
          <cell r="B18925">
            <v>464.7</v>
          </cell>
        </row>
        <row r="18926">
          <cell r="A18926" t="str">
            <v>18.015.0060-A</v>
          </cell>
          <cell r="B18926">
            <v>464.7</v>
          </cell>
        </row>
        <row r="18927">
          <cell r="A18927" t="str">
            <v>18.015.0062-0</v>
          </cell>
          <cell r="B18927">
            <v>912</v>
          </cell>
        </row>
        <row r="18928">
          <cell r="A18928" t="str">
            <v>18.015.0062-A</v>
          </cell>
          <cell r="B18928">
            <v>912</v>
          </cell>
        </row>
        <row r="18929">
          <cell r="A18929" t="str">
            <v>18.015.0064-0</v>
          </cell>
          <cell r="B18929">
            <v>1270</v>
          </cell>
        </row>
        <row r="18930">
          <cell r="A18930" t="str">
            <v>18.015.0064-A</v>
          </cell>
          <cell r="B18930">
            <v>1270</v>
          </cell>
        </row>
        <row r="18931">
          <cell r="A18931" t="str">
            <v>18.015.0066-0</v>
          </cell>
          <cell r="B18931">
            <v>1853.9</v>
          </cell>
        </row>
        <row r="18932">
          <cell r="A18932" t="str">
            <v>18.015.0066-A</v>
          </cell>
          <cell r="B18932">
            <v>1853.9</v>
          </cell>
        </row>
        <row r="18933">
          <cell r="A18933" t="str">
            <v>18.015.0070-0</v>
          </cell>
          <cell r="B18933">
            <v>1347</v>
          </cell>
        </row>
        <row r="18934">
          <cell r="A18934" t="str">
            <v>18.015.0070-A</v>
          </cell>
          <cell r="B18934">
            <v>1347</v>
          </cell>
        </row>
        <row r="18935">
          <cell r="A18935" t="str">
            <v>18.015.0072-0</v>
          </cell>
          <cell r="B18935">
            <v>2190</v>
          </cell>
        </row>
        <row r="18936">
          <cell r="A18936" t="str">
            <v>18.015.0072-A</v>
          </cell>
          <cell r="B18936">
            <v>2190</v>
          </cell>
        </row>
        <row r="18937">
          <cell r="A18937" t="str">
            <v>18.015.0074-0</v>
          </cell>
          <cell r="B18937">
            <v>3326.9</v>
          </cell>
        </row>
        <row r="18938">
          <cell r="A18938" t="str">
            <v>18.015.0074-A</v>
          </cell>
          <cell r="B18938">
            <v>3326.9</v>
          </cell>
        </row>
        <row r="18939">
          <cell r="A18939" t="str">
            <v>18.015.0076-0</v>
          </cell>
          <cell r="B18939">
            <v>4598.95</v>
          </cell>
        </row>
        <row r="18940">
          <cell r="A18940" t="str">
            <v>18.015.0076-A</v>
          </cell>
          <cell r="B18940">
            <v>4598.95</v>
          </cell>
        </row>
        <row r="18941">
          <cell r="A18941" t="str">
            <v>18.015.0078-0</v>
          </cell>
          <cell r="B18941">
            <v>5871</v>
          </cell>
        </row>
        <row r="18942">
          <cell r="A18942" t="str">
            <v>18.015.0078-A</v>
          </cell>
          <cell r="B18942">
            <v>5871</v>
          </cell>
        </row>
        <row r="18943">
          <cell r="A18943" t="str">
            <v>18.015.0080-0</v>
          </cell>
          <cell r="B18943">
            <v>359.47</v>
          </cell>
        </row>
        <row r="18944">
          <cell r="A18944" t="str">
            <v>18.015.0080-A</v>
          </cell>
          <cell r="B18944">
            <v>359.47</v>
          </cell>
        </row>
        <row r="18945">
          <cell r="A18945" t="str">
            <v>18.015.0081-0</v>
          </cell>
          <cell r="B18945">
            <v>578.9</v>
          </cell>
        </row>
        <row r="18946">
          <cell r="A18946" t="str">
            <v>18.015.0081-A</v>
          </cell>
          <cell r="B18946">
            <v>578.9</v>
          </cell>
        </row>
        <row r="18947">
          <cell r="A18947" t="str">
            <v>18.015.0082-0</v>
          </cell>
          <cell r="B18947">
            <v>1066.01</v>
          </cell>
        </row>
        <row r="18948">
          <cell r="A18948" t="str">
            <v>18.015.0082-A</v>
          </cell>
          <cell r="B18948">
            <v>1066.01</v>
          </cell>
        </row>
        <row r="18949">
          <cell r="A18949" t="str">
            <v>18.015.0083-0</v>
          </cell>
          <cell r="B18949">
            <v>694.32</v>
          </cell>
        </row>
        <row r="18950">
          <cell r="A18950" t="str">
            <v>18.015.0083-A</v>
          </cell>
          <cell r="B18950">
            <v>694.32</v>
          </cell>
        </row>
        <row r="18951">
          <cell r="A18951" t="str">
            <v>18.015.0084-0</v>
          </cell>
          <cell r="B18951">
            <v>570</v>
          </cell>
        </row>
        <row r="18952">
          <cell r="A18952" t="str">
            <v>18.015.0084-A</v>
          </cell>
          <cell r="B18952">
            <v>570</v>
          </cell>
        </row>
        <row r="18953">
          <cell r="A18953" t="str">
            <v>18.015.0085-0</v>
          </cell>
          <cell r="B18953">
            <v>438.78</v>
          </cell>
        </row>
        <row r="18954">
          <cell r="A18954" t="str">
            <v>18.015.0085-A</v>
          </cell>
          <cell r="B18954">
            <v>438.78</v>
          </cell>
        </row>
        <row r="18955">
          <cell r="A18955" t="str">
            <v>18.016.0001-0</v>
          </cell>
          <cell r="B18955">
            <v>5404.09</v>
          </cell>
        </row>
        <row r="18956">
          <cell r="A18956" t="str">
            <v>18.016.0001-A</v>
          </cell>
          <cell r="B18956">
            <v>5388.67</v>
          </cell>
        </row>
        <row r="18957">
          <cell r="A18957" t="str">
            <v>18.016.0002-0</v>
          </cell>
          <cell r="B18957">
            <v>4468.13</v>
          </cell>
        </row>
        <row r="18958">
          <cell r="A18958" t="str">
            <v>18.016.0002-A</v>
          </cell>
          <cell r="B18958">
            <v>4456.0600000000004</v>
          </cell>
        </row>
        <row r="18959">
          <cell r="A18959" t="str">
            <v>18.016.0003-0</v>
          </cell>
          <cell r="B18959">
            <v>3632.84</v>
          </cell>
        </row>
        <row r="18960">
          <cell r="A18960" t="str">
            <v>18.016.0003-A</v>
          </cell>
          <cell r="B18960">
            <v>3624.16</v>
          </cell>
        </row>
        <row r="18961">
          <cell r="A18961" t="str">
            <v>18.016.0004-0</v>
          </cell>
          <cell r="B18961">
            <v>433.33</v>
          </cell>
        </row>
        <row r="18962">
          <cell r="A18962" t="str">
            <v>18.016.0004-A</v>
          </cell>
          <cell r="B18962">
            <v>429.88</v>
          </cell>
        </row>
        <row r="18963">
          <cell r="A18963" t="str">
            <v>18.016.0005-0</v>
          </cell>
          <cell r="B18963">
            <v>355.22</v>
          </cell>
        </row>
        <row r="18964">
          <cell r="A18964" t="str">
            <v>18.016.0005-A</v>
          </cell>
          <cell r="B18964">
            <v>351.77</v>
          </cell>
        </row>
        <row r="18965">
          <cell r="A18965" t="str">
            <v>18.016.0006-0</v>
          </cell>
          <cell r="B18965">
            <v>424.73</v>
          </cell>
        </row>
        <row r="18966">
          <cell r="A18966" t="str">
            <v>18.016.0006-A</v>
          </cell>
          <cell r="B18966">
            <v>419.59</v>
          </cell>
        </row>
        <row r="18967">
          <cell r="A18967" t="str">
            <v>18.016.0007-0</v>
          </cell>
          <cell r="B18967">
            <v>463.46</v>
          </cell>
        </row>
        <row r="18968">
          <cell r="A18968" t="str">
            <v>18.016.0007-A</v>
          </cell>
          <cell r="B18968">
            <v>457.29</v>
          </cell>
        </row>
        <row r="18969">
          <cell r="A18969" t="str">
            <v>18.016.0008-0</v>
          </cell>
          <cell r="B18969">
            <v>537.12</v>
          </cell>
        </row>
        <row r="18970">
          <cell r="A18970" t="str">
            <v>18.016.0008-A</v>
          </cell>
          <cell r="B18970">
            <v>530.44000000000005</v>
          </cell>
        </row>
        <row r="18971">
          <cell r="A18971" t="str">
            <v>18.016.0010-0</v>
          </cell>
          <cell r="B18971">
            <v>1841.56</v>
          </cell>
        </row>
        <row r="18972">
          <cell r="A18972" t="str">
            <v>18.016.0010-A</v>
          </cell>
          <cell r="B18972">
            <v>1831.28</v>
          </cell>
        </row>
        <row r="18973">
          <cell r="A18973" t="str">
            <v>18.016.0015-0</v>
          </cell>
          <cell r="B18973">
            <v>6297.44</v>
          </cell>
        </row>
        <row r="18974">
          <cell r="A18974" t="str">
            <v>18.016.0015-A</v>
          </cell>
          <cell r="B18974">
            <v>6282.02</v>
          </cell>
        </row>
        <row r="18975">
          <cell r="A18975" t="str">
            <v>18.016.0020-0</v>
          </cell>
          <cell r="B18975">
            <v>429.18</v>
          </cell>
        </row>
        <row r="18976">
          <cell r="A18976" t="str">
            <v>18.016.0020-A</v>
          </cell>
          <cell r="B18976">
            <v>426.61</v>
          </cell>
        </row>
        <row r="18977">
          <cell r="A18977" t="str">
            <v>18.016.0025-0</v>
          </cell>
          <cell r="B18977">
            <v>183.75</v>
          </cell>
        </row>
        <row r="18978">
          <cell r="A18978" t="str">
            <v>18.016.0025-A</v>
          </cell>
          <cell r="B18978">
            <v>183.75</v>
          </cell>
        </row>
        <row r="18979">
          <cell r="A18979" t="str">
            <v>18.016.0027-0</v>
          </cell>
          <cell r="B18979">
            <v>1345.55</v>
          </cell>
        </row>
        <row r="18980">
          <cell r="A18980" t="str">
            <v>18.016.0027-A</v>
          </cell>
          <cell r="B18980">
            <v>1340.41</v>
          </cell>
        </row>
        <row r="18981">
          <cell r="A18981" t="str">
            <v>18.016.0030-0</v>
          </cell>
          <cell r="B18981">
            <v>1998.94</v>
          </cell>
        </row>
        <row r="18982">
          <cell r="A18982" t="str">
            <v>18.016.0030-A</v>
          </cell>
          <cell r="B18982">
            <v>1982.51</v>
          </cell>
        </row>
        <row r="18983">
          <cell r="A18983" t="str">
            <v>18.016.0035-0</v>
          </cell>
          <cell r="B18983">
            <v>2092.87</v>
          </cell>
        </row>
        <row r="18984">
          <cell r="A18984" t="str">
            <v>18.016.0035-A</v>
          </cell>
          <cell r="B18984">
            <v>2076.44</v>
          </cell>
        </row>
        <row r="18985">
          <cell r="A18985" t="str">
            <v>18.016.0040-0</v>
          </cell>
          <cell r="B18985">
            <v>525.97</v>
          </cell>
        </row>
        <row r="18986">
          <cell r="A18986" t="str">
            <v>18.016.0040-A</v>
          </cell>
          <cell r="B18986">
            <v>522.37</v>
          </cell>
        </row>
        <row r="18987">
          <cell r="A18987" t="str">
            <v>18.016.0042-0</v>
          </cell>
          <cell r="B18987">
            <v>982.24</v>
          </cell>
        </row>
        <row r="18988">
          <cell r="A18988" t="str">
            <v>18.016.0042-A</v>
          </cell>
          <cell r="B18988">
            <v>977.1</v>
          </cell>
        </row>
        <row r="18989">
          <cell r="A18989" t="str">
            <v>18.016.0045-0</v>
          </cell>
          <cell r="B18989">
            <v>775.8</v>
          </cell>
        </row>
        <row r="18990">
          <cell r="A18990" t="str">
            <v>18.016.0045-A</v>
          </cell>
          <cell r="B18990">
            <v>764.73</v>
          </cell>
        </row>
        <row r="18991">
          <cell r="A18991" t="str">
            <v>18.016.0050-0</v>
          </cell>
          <cell r="B18991">
            <v>833.47</v>
          </cell>
        </row>
        <row r="18992">
          <cell r="A18992" t="str">
            <v>18.016.0050-A</v>
          </cell>
          <cell r="B18992">
            <v>833.47</v>
          </cell>
        </row>
        <row r="18993">
          <cell r="A18993" t="str">
            <v>18.016.0051-0</v>
          </cell>
          <cell r="B18993">
            <v>582.27</v>
          </cell>
        </row>
        <row r="18994">
          <cell r="A18994" t="str">
            <v>18.016.0051-A</v>
          </cell>
          <cell r="B18994">
            <v>582.27</v>
          </cell>
        </row>
        <row r="18995">
          <cell r="A18995" t="str">
            <v>18.016.0055-0</v>
          </cell>
          <cell r="B18995">
            <v>1068.6600000000001</v>
          </cell>
        </row>
        <row r="18996">
          <cell r="A18996" t="str">
            <v>18.016.0055-A</v>
          </cell>
          <cell r="B18996">
            <v>1068.6600000000001</v>
          </cell>
        </row>
        <row r="18997">
          <cell r="A18997" t="str">
            <v>18.016.0060-0</v>
          </cell>
          <cell r="B18997">
            <v>932.72</v>
          </cell>
        </row>
        <row r="18998">
          <cell r="A18998" t="str">
            <v>18.016.0060-A</v>
          </cell>
          <cell r="B18998">
            <v>925.01</v>
          </cell>
        </row>
        <row r="18999">
          <cell r="A18999" t="str">
            <v>18.016.0070-0</v>
          </cell>
          <cell r="B18999">
            <v>1817.49</v>
          </cell>
        </row>
        <row r="19000">
          <cell r="A19000" t="str">
            <v>18.016.0070-A</v>
          </cell>
          <cell r="B19000">
            <v>1795.9</v>
          </cell>
        </row>
        <row r="19001">
          <cell r="A19001" t="str">
            <v>18.016.0080-0</v>
          </cell>
          <cell r="B19001">
            <v>771.04</v>
          </cell>
        </row>
        <row r="19002">
          <cell r="A19002" t="str">
            <v>18.016.0080-A</v>
          </cell>
          <cell r="B19002">
            <v>768.47</v>
          </cell>
        </row>
        <row r="19003">
          <cell r="A19003" t="str">
            <v>18.016.0100-0</v>
          </cell>
          <cell r="B19003">
            <v>294.48</v>
          </cell>
        </row>
        <row r="19004">
          <cell r="A19004" t="str">
            <v>18.016.0100-A</v>
          </cell>
          <cell r="B19004">
            <v>289.33999999999997</v>
          </cell>
        </row>
        <row r="19005">
          <cell r="A19005" t="str">
            <v>18.016.0105-0</v>
          </cell>
          <cell r="B19005">
            <v>107.91</v>
          </cell>
        </row>
        <row r="19006">
          <cell r="A19006" t="str">
            <v>18.016.0105-A</v>
          </cell>
          <cell r="B19006">
            <v>102.77</v>
          </cell>
        </row>
        <row r="19007">
          <cell r="A19007" t="str">
            <v>18.016.0106-0</v>
          </cell>
          <cell r="B19007">
            <v>131.18</v>
          </cell>
        </row>
        <row r="19008">
          <cell r="A19008" t="str">
            <v>18.016.0106-A</v>
          </cell>
          <cell r="B19008">
            <v>126.04</v>
          </cell>
        </row>
        <row r="19009">
          <cell r="A19009" t="str">
            <v>18.016.0107-0</v>
          </cell>
          <cell r="B19009">
            <v>120.76</v>
          </cell>
        </row>
        <row r="19010">
          <cell r="A19010" t="str">
            <v>18.016.0107-A</v>
          </cell>
          <cell r="B19010">
            <v>115.62</v>
          </cell>
        </row>
        <row r="19011">
          <cell r="A19011" t="str">
            <v>18.016.0108-0</v>
          </cell>
          <cell r="B19011">
            <v>127.05</v>
          </cell>
        </row>
        <row r="19012">
          <cell r="A19012" t="str">
            <v>18.016.0108-A</v>
          </cell>
          <cell r="B19012">
            <v>121.91</v>
          </cell>
        </row>
        <row r="19013">
          <cell r="A19013" t="str">
            <v>18.016.0110-0</v>
          </cell>
          <cell r="B19013">
            <v>223.61</v>
          </cell>
        </row>
        <row r="19014">
          <cell r="A19014" t="str">
            <v>18.016.0110-A</v>
          </cell>
          <cell r="B19014">
            <v>218.47</v>
          </cell>
        </row>
        <row r="19015">
          <cell r="A19015" t="str">
            <v>18.016.0111-0</v>
          </cell>
          <cell r="B19015">
            <v>251.37</v>
          </cell>
        </row>
        <row r="19016">
          <cell r="A19016" t="str">
            <v>18.016.0111-A</v>
          </cell>
          <cell r="B19016">
            <v>246.23</v>
          </cell>
        </row>
        <row r="19017">
          <cell r="A19017" t="str">
            <v>18.016.0120-0</v>
          </cell>
          <cell r="B19017">
            <v>295.88</v>
          </cell>
        </row>
        <row r="19018">
          <cell r="A19018" t="str">
            <v>18.016.0120-A</v>
          </cell>
          <cell r="B19018">
            <v>290.74</v>
          </cell>
        </row>
        <row r="19019">
          <cell r="A19019" t="str">
            <v>18.016.0125-0</v>
          </cell>
          <cell r="B19019">
            <v>91.16</v>
          </cell>
        </row>
        <row r="19020">
          <cell r="A19020" t="str">
            <v>18.016.0125-A</v>
          </cell>
          <cell r="B19020">
            <v>88.48</v>
          </cell>
        </row>
        <row r="19021">
          <cell r="A19021" t="str">
            <v>18.016.0130-0</v>
          </cell>
          <cell r="B19021">
            <v>338.99</v>
          </cell>
        </row>
        <row r="19022">
          <cell r="A19022" t="str">
            <v>18.016.0130-A</v>
          </cell>
          <cell r="B19022">
            <v>333.85</v>
          </cell>
        </row>
        <row r="19023">
          <cell r="A19023" t="str">
            <v>18.016.0135-0</v>
          </cell>
          <cell r="B19023">
            <v>218.48</v>
          </cell>
        </row>
        <row r="19024">
          <cell r="A19024" t="str">
            <v>18.016.0135-A</v>
          </cell>
          <cell r="B19024">
            <v>213.34</v>
          </cell>
        </row>
        <row r="19025">
          <cell r="A19025" t="str">
            <v>18.016.0140-0</v>
          </cell>
          <cell r="B19025">
            <v>538.66</v>
          </cell>
        </row>
        <row r="19026">
          <cell r="A19026" t="str">
            <v>18.016.0140-A</v>
          </cell>
          <cell r="B19026">
            <v>533.52</v>
          </cell>
        </row>
        <row r="19027">
          <cell r="A19027" t="str">
            <v>18.017.0020-0</v>
          </cell>
          <cell r="B19027">
            <v>101.97</v>
          </cell>
        </row>
        <row r="19028">
          <cell r="A19028" t="str">
            <v>18.017.0020-A</v>
          </cell>
          <cell r="B19028">
            <v>101.97</v>
          </cell>
        </row>
        <row r="19029">
          <cell r="A19029" t="str">
            <v>18.017.0021-0</v>
          </cell>
          <cell r="B19029">
            <v>198.75</v>
          </cell>
        </row>
        <row r="19030">
          <cell r="A19030" t="str">
            <v>18.017.0021-A</v>
          </cell>
          <cell r="B19030">
            <v>198.75</v>
          </cell>
        </row>
        <row r="19031">
          <cell r="A19031" t="str">
            <v>18.017.0022-0</v>
          </cell>
          <cell r="B19031">
            <v>328.9</v>
          </cell>
        </row>
        <row r="19032">
          <cell r="A19032" t="str">
            <v>18.017.0022-A</v>
          </cell>
          <cell r="B19032">
            <v>328.9</v>
          </cell>
        </row>
        <row r="19033">
          <cell r="A19033" t="str">
            <v>18.017.0100-0</v>
          </cell>
          <cell r="B19033">
            <v>1631.52</v>
          </cell>
        </row>
        <row r="19034">
          <cell r="A19034" t="str">
            <v>18.017.0100-A</v>
          </cell>
          <cell r="B19034">
            <v>1631.52</v>
          </cell>
        </row>
        <row r="19035">
          <cell r="A19035" t="str">
            <v>18.017.0105-0</v>
          </cell>
          <cell r="B19035">
            <v>10506</v>
          </cell>
        </row>
        <row r="19036">
          <cell r="A19036" t="str">
            <v>18.017.0105-A</v>
          </cell>
          <cell r="B19036">
            <v>10506</v>
          </cell>
        </row>
        <row r="19037">
          <cell r="A19037" t="str">
            <v>18.018.0010-0</v>
          </cell>
          <cell r="B19037">
            <v>185.38</v>
          </cell>
        </row>
        <row r="19038">
          <cell r="A19038" t="str">
            <v>18.018.0010-A</v>
          </cell>
          <cell r="B19038">
            <v>184.66</v>
          </cell>
        </row>
        <row r="19039">
          <cell r="A19039" t="str">
            <v>18.018.0015-0</v>
          </cell>
          <cell r="B19039">
            <v>986.31</v>
          </cell>
        </row>
        <row r="19040">
          <cell r="A19040" t="str">
            <v>18.018.0015-A</v>
          </cell>
          <cell r="B19040">
            <v>986.31</v>
          </cell>
        </row>
        <row r="19041">
          <cell r="A19041" t="str">
            <v>18.018.0018-0</v>
          </cell>
          <cell r="B19041">
            <v>1297.8</v>
          </cell>
        </row>
        <row r="19042">
          <cell r="A19042" t="str">
            <v>18.018.0018-A</v>
          </cell>
          <cell r="B19042">
            <v>1297.8</v>
          </cell>
        </row>
        <row r="19043">
          <cell r="A19043" t="str">
            <v>18.018.0020-0</v>
          </cell>
          <cell r="B19043">
            <v>1771.6</v>
          </cell>
        </row>
        <row r="19044">
          <cell r="A19044" t="str">
            <v>18.018.0020-A</v>
          </cell>
          <cell r="B19044">
            <v>1771.6</v>
          </cell>
        </row>
        <row r="19045">
          <cell r="A19045" t="str">
            <v>18.018.0025-0</v>
          </cell>
          <cell r="B19045">
            <v>5348.98</v>
          </cell>
        </row>
        <row r="19046">
          <cell r="A19046" t="str">
            <v>18.018.0025-A</v>
          </cell>
          <cell r="B19046">
            <v>5348.98</v>
          </cell>
        </row>
        <row r="19047">
          <cell r="A19047" t="str">
            <v>18.018.0030-0</v>
          </cell>
          <cell r="B19047">
            <v>1039.71</v>
          </cell>
        </row>
        <row r="19048">
          <cell r="A19048" t="str">
            <v>18.018.0030-A</v>
          </cell>
          <cell r="B19048">
            <v>1039.71</v>
          </cell>
        </row>
        <row r="19049">
          <cell r="A19049" t="str">
            <v>18.018.0032-0</v>
          </cell>
          <cell r="B19049">
            <v>1173.49</v>
          </cell>
        </row>
        <row r="19050">
          <cell r="A19050" t="str">
            <v>18.018.0032-A</v>
          </cell>
          <cell r="B19050">
            <v>1173.49</v>
          </cell>
        </row>
        <row r="19051">
          <cell r="A19051" t="str">
            <v>18.018.0050-0</v>
          </cell>
          <cell r="B19051">
            <v>272.95</v>
          </cell>
        </row>
        <row r="19052">
          <cell r="A19052" t="str">
            <v>18.018.0050-A</v>
          </cell>
          <cell r="B19052">
            <v>272.95</v>
          </cell>
        </row>
        <row r="19053">
          <cell r="A19053" t="str">
            <v>18.018.0070-0</v>
          </cell>
          <cell r="B19053">
            <v>1533.64</v>
          </cell>
        </row>
        <row r="19054">
          <cell r="A19054" t="str">
            <v>18.018.0070-A</v>
          </cell>
          <cell r="B19054">
            <v>1533.64</v>
          </cell>
        </row>
        <row r="19055">
          <cell r="A19055" t="str">
            <v>18.018.0080-0</v>
          </cell>
          <cell r="B19055">
            <v>805.93</v>
          </cell>
        </row>
        <row r="19056">
          <cell r="A19056" t="str">
            <v>18.018.0080-A</v>
          </cell>
          <cell r="B19056">
            <v>805.93</v>
          </cell>
        </row>
        <row r="19057">
          <cell r="A19057" t="str">
            <v>18.018.0090-0</v>
          </cell>
          <cell r="B19057">
            <v>755.58</v>
          </cell>
        </row>
        <row r="19058">
          <cell r="A19058" t="str">
            <v>18.018.0090-A</v>
          </cell>
          <cell r="B19058">
            <v>755.58</v>
          </cell>
        </row>
        <row r="19059">
          <cell r="A19059" t="str">
            <v>18.018.0100-0</v>
          </cell>
          <cell r="B19059">
            <v>1733.18</v>
          </cell>
        </row>
        <row r="19060">
          <cell r="A19060" t="str">
            <v>18.018.0100-A</v>
          </cell>
          <cell r="B19060">
            <v>1733.18</v>
          </cell>
        </row>
        <row r="19061">
          <cell r="A19061" t="str">
            <v>18.018.0102-0</v>
          </cell>
          <cell r="B19061">
            <v>452.17</v>
          </cell>
        </row>
        <row r="19062">
          <cell r="A19062" t="str">
            <v>18.018.0102-A</v>
          </cell>
          <cell r="B19062">
            <v>452.17</v>
          </cell>
        </row>
        <row r="19063">
          <cell r="A19063" t="str">
            <v>18.019.0010-0</v>
          </cell>
          <cell r="B19063">
            <v>21.29</v>
          </cell>
        </row>
        <row r="19064">
          <cell r="A19064" t="str">
            <v>18.019.0010-A</v>
          </cell>
          <cell r="B19064">
            <v>21.29</v>
          </cell>
        </row>
        <row r="19065">
          <cell r="A19065" t="str">
            <v>18.019.0012-0</v>
          </cell>
          <cell r="B19065">
            <v>538.59</v>
          </cell>
        </row>
        <row r="19066">
          <cell r="A19066" t="str">
            <v>18.019.0012-A</v>
          </cell>
          <cell r="B19066">
            <v>538.59</v>
          </cell>
        </row>
        <row r="19067">
          <cell r="A19067" t="str">
            <v>18.021.0025-0</v>
          </cell>
          <cell r="B19067">
            <v>128.24</v>
          </cell>
        </row>
        <row r="19068">
          <cell r="A19068" t="str">
            <v>18.021.0025-A</v>
          </cell>
          <cell r="B19068">
            <v>128.24</v>
          </cell>
        </row>
        <row r="19069">
          <cell r="A19069" t="str">
            <v>18.021.0030-0</v>
          </cell>
          <cell r="B19069">
            <v>156.46</v>
          </cell>
        </row>
        <row r="19070">
          <cell r="A19070" t="str">
            <v>18.021.0030-A</v>
          </cell>
          <cell r="B19070">
            <v>156.46</v>
          </cell>
        </row>
        <row r="19071">
          <cell r="A19071" t="str">
            <v>18.021.0035-0</v>
          </cell>
          <cell r="B19071">
            <v>240</v>
          </cell>
        </row>
        <row r="19072">
          <cell r="A19072" t="str">
            <v>18.021.0035-A</v>
          </cell>
          <cell r="B19072">
            <v>240</v>
          </cell>
        </row>
        <row r="19073">
          <cell r="A19073" t="str">
            <v>18.021.0040-0</v>
          </cell>
          <cell r="B19073">
            <v>587.99</v>
          </cell>
        </row>
        <row r="19074">
          <cell r="A19074" t="str">
            <v>18.021.0040-A</v>
          </cell>
          <cell r="B19074">
            <v>587.99</v>
          </cell>
        </row>
        <row r="19075">
          <cell r="A19075" t="str">
            <v>18.021.0042-0</v>
          </cell>
          <cell r="B19075">
            <v>709.67</v>
          </cell>
        </row>
        <row r="19076">
          <cell r="A19076" t="str">
            <v>18.021.0042-A</v>
          </cell>
          <cell r="B19076">
            <v>709.67</v>
          </cell>
        </row>
        <row r="19077">
          <cell r="A19077" t="str">
            <v>18.021.0043-0</v>
          </cell>
          <cell r="B19077">
            <v>1543.97</v>
          </cell>
        </row>
        <row r="19078">
          <cell r="A19078" t="str">
            <v>18.021.0043-A</v>
          </cell>
          <cell r="B19078">
            <v>1543.97</v>
          </cell>
        </row>
        <row r="19079">
          <cell r="A19079" t="str">
            <v>18.021.0045-0</v>
          </cell>
          <cell r="B19079">
            <v>1318.04</v>
          </cell>
        </row>
        <row r="19080">
          <cell r="A19080" t="str">
            <v>18.021.0045-A</v>
          </cell>
          <cell r="B19080">
            <v>1318.04</v>
          </cell>
        </row>
        <row r="19081">
          <cell r="A19081" t="str">
            <v>18.021.0048-0</v>
          </cell>
          <cell r="B19081">
            <v>1946.6</v>
          </cell>
        </row>
        <row r="19082">
          <cell r="A19082" t="str">
            <v>18.021.0048-A</v>
          </cell>
          <cell r="B19082">
            <v>1946.6</v>
          </cell>
        </row>
        <row r="19083">
          <cell r="A19083" t="str">
            <v>18.021.0055-0</v>
          </cell>
          <cell r="B19083">
            <v>2100</v>
          </cell>
        </row>
        <row r="19084">
          <cell r="A19084" t="str">
            <v>18.021.0055-A</v>
          </cell>
          <cell r="B19084">
            <v>2100</v>
          </cell>
        </row>
        <row r="19085">
          <cell r="A19085" t="str">
            <v>18.021.0060-0</v>
          </cell>
          <cell r="B19085">
            <v>4002.4</v>
          </cell>
        </row>
        <row r="19086">
          <cell r="A19086" t="str">
            <v>18.021.0060-A</v>
          </cell>
          <cell r="B19086">
            <v>4002.4</v>
          </cell>
        </row>
        <row r="19087">
          <cell r="A19087" t="str">
            <v>18.021.0065-0</v>
          </cell>
          <cell r="B19087">
            <v>8958.5400000000009</v>
          </cell>
        </row>
        <row r="19088">
          <cell r="A19088" t="str">
            <v>18.021.0065-A</v>
          </cell>
          <cell r="B19088">
            <v>8958.5400000000009</v>
          </cell>
        </row>
        <row r="19089">
          <cell r="A19089" t="str">
            <v>18.021.0070-0</v>
          </cell>
          <cell r="B19089">
            <v>18765.66</v>
          </cell>
        </row>
        <row r="19090">
          <cell r="A19090" t="str">
            <v>18.021.0070-A</v>
          </cell>
          <cell r="B19090">
            <v>18765.66</v>
          </cell>
        </row>
        <row r="19091">
          <cell r="A19091" t="str">
            <v>18.021.0100-0</v>
          </cell>
          <cell r="B19091">
            <v>68082.95</v>
          </cell>
        </row>
        <row r="19092">
          <cell r="A19092" t="str">
            <v>18.021.0100-A</v>
          </cell>
          <cell r="B19092">
            <v>66631.23</v>
          </cell>
        </row>
        <row r="19093">
          <cell r="A19093" t="str">
            <v>18.021.0105-0</v>
          </cell>
          <cell r="B19093">
            <v>102421.85</v>
          </cell>
        </row>
        <row r="19094">
          <cell r="A19094" t="str">
            <v>18.021.0105-A</v>
          </cell>
          <cell r="B19094">
            <v>100970.13</v>
          </cell>
        </row>
        <row r="19095">
          <cell r="A19095" t="str">
            <v>18.022.0010-0</v>
          </cell>
          <cell r="B19095">
            <v>366.15</v>
          </cell>
        </row>
        <row r="19096">
          <cell r="A19096" t="str">
            <v>18.022.0010-A</v>
          </cell>
          <cell r="B19096">
            <v>339.05</v>
          </cell>
        </row>
        <row r="19097">
          <cell r="A19097" t="str">
            <v>18.022.0011-0</v>
          </cell>
          <cell r="B19097">
            <v>399.37</v>
          </cell>
        </row>
        <row r="19098">
          <cell r="A19098" t="str">
            <v>18.022.0011-A</v>
          </cell>
          <cell r="B19098">
            <v>370.68</v>
          </cell>
        </row>
        <row r="19099">
          <cell r="A19099" t="str">
            <v>18.022.0012-0</v>
          </cell>
          <cell r="B19099">
            <v>9129.27</v>
          </cell>
        </row>
        <row r="19100">
          <cell r="A19100" t="str">
            <v>18.022.0012-A</v>
          </cell>
          <cell r="B19100">
            <v>8305.2800000000007</v>
          </cell>
        </row>
        <row r="19101">
          <cell r="A19101" t="str">
            <v>18.022.0013-0</v>
          </cell>
          <cell r="B19101">
            <v>204.34</v>
          </cell>
        </row>
        <row r="19102">
          <cell r="A19102" t="str">
            <v>18.022.0013-A</v>
          </cell>
          <cell r="B19102">
            <v>188.27</v>
          </cell>
        </row>
        <row r="19103">
          <cell r="A19103" t="str">
            <v>18.022.0015-0</v>
          </cell>
          <cell r="B19103">
            <v>316.69</v>
          </cell>
        </row>
        <row r="19104">
          <cell r="A19104" t="str">
            <v>18.022.0015-A</v>
          </cell>
          <cell r="B19104">
            <v>293.79000000000002</v>
          </cell>
        </row>
        <row r="19105">
          <cell r="A19105" t="str">
            <v>18.023.0010-0</v>
          </cell>
          <cell r="B19105">
            <v>758.97</v>
          </cell>
        </row>
        <row r="19106">
          <cell r="A19106" t="str">
            <v>18.023.0010-A</v>
          </cell>
          <cell r="B19106">
            <v>705.15</v>
          </cell>
        </row>
        <row r="19107">
          <cell r="A19107" t="str">
            <v>18.023.0011-0</v>
          </cell>
          <cell r="B19107">
            <v>701.65</v>
          </cell>
        </row>
        <row r="19108">
          <cell r="A19108" t="str">
            <v>18.023.0011-A</v>
          </cell>
          <cell r="B19108">
            <v>640.92999999999995</v>
          </cell>
        </row>
        <row r="19109">
          <cell r="A19109" t="str">
            <v>18.023.0012-0</v>
          </cell>
          <cell r="B19109">
            <v>400.76</v>
          </cell>
        </row>
        <row r="19110">
          <cell r="A19110" t="str">
            <v>18.023.0012-A</v>
          </cell>
          <cell r="B19110">
            <v>379.01</v>
          </cell>
        </row>
        <row r="19111">
          <cell r="A19111" t="str">
            <v>18.023.0013-0</v>
          </cell>
          <cell r="B19111">
            <v>323.22000000000003</v>
          </cell>
        </row>
        <row r="19112">
          <cell r="A19112" t="str">
            <v>18.023.0013-A</v>
          </cell>
          <cell r="B19112">
            <v>301.89999999999998</v>
          </cell>
        </row>
        <row r="19113">
          <cell r="A19113" t="str">
            <v>18.023.0014-0</v>
          </cell>
          <cell r="B19113">
            <v>179.76</v>
          </cell>
        </row>
        <row r="19114">
          <cell r="A19114" t="str">
            <v>18.023.0014-A</v>
          </cell>
          <cell r="B19114">
            <v>166.37</v>
          </cell>
        </row>
        <row r="19115">
          <cell r="A19115" t="str">
            <v>18.023.0020-0</v>
          </cell>
          <cell r="B19115">
            <v>282.77999999999997</v>
          </cell>
        </row>
        <row r="19116">
          <cell r="A19116" t="str">
            <v>18.023.0020-A</v>
          </cell>
          <cell r="B19116">
            <v>262.18</v>
          </cell>
        </row>
        <row r="19117">
          <cell r="A19117" t="str">
            <v>18.024.0001-0</v>
          </cell>
          <cell r="B19117">
            <v>869.99</v>
          </cell>
        </row>
        <row r="19118">
          <cell r="A19118" t="str">
            <v>18.024.0001-A</v>
          </cell>
          <cell r="B19118">
            <v>792.2</v>
          </cell>
        </row>
        <row r="19119">
          <cell r="A19119" t="str">
            <v>18.024.0002-0</v>
          </cell>
          <cell r="B19119">
            <v>758.52</v>
          </cell>
        </row>
        <row r="19120">
          <cell r="A19120" t="str">
            <v>18.024.0002-A</v>
          </cell>
          <cell r="B19120">
            <v>690.08</v>
          </cell>
        </row>
        <row r="19121">
          <cell r="A19121" t="str">
            <v>18.024.0010-0</v>
          </cell>
          <cell r="B19121">
            <v>521.42999999999995</v>
          </cell>
        </row>
        <row r="19122">
          <cell r="A19122" t="str">
            <v>18.024.0010-A</v>
          </cell>
          <cell r="B19122">
            <v>473.4</v>
          </cell>
        </row>
        <row r="19123">
          <cell r="A19123" t="str">
            <v>18.024.0050-0</v>
          </cell>
          <cell r="B19123">
            <v>4645.32</v>
          </cell>
        </row>
        <row r="19124">
          <cell r="A19124" t="str">
            <v>18.024.0050-A</v>
          </cell>
          <cell r="B19124">
            <v>4410.8599999999997</v>
          </cell>
        </row>
        <row r="19125">
          <cell r="A19125" t="str">
            <v>18.025.0001-0</v>
          </cell>
          <cell r="B19125">
            <v>881.53</v>
          </cell>
        </row>
        <row r="19126">
          <cell r="A19126" t="str">
            <v>18.025.0001-A</v>
          </cell>
          <cell r="B19126">
            <v>881.53</v>
          </cell>
        </row>
        <row r="19127">
          <cell r="A19127" t="str">
            <v>18.025.0005-0</v>
          </cell>
          <cell r="B19127">
            <v>668.22</v>
          </cell>
        </row>
        <row r="19128">
          <cell r="A19128" t="str">
            <v>18.025.0005-A</v>
          </cell>
          <cell r="B19128">
            <v>668.22</v>
          </cell>
        </row>
        <row r="19129">
          <cell r="A19129" t="str">
            <v>18.025.0007-0</v>
          </cell>
          <cell r="B19129">
            <v>2353.65</v>
          </cell>
        </row>
        <row r="19130">
          <cell r="A19130" t="str">
            <v>18.025.0007-A</v>
          </cell>
          <cell r="B19130">
            <v>2353.65</v>
          </cell>
        </row>
        <row r="19131">
          <cell r="A19131" t="str">
            <v>18.025.0010-0</v>
          </cell>
          <cell r="B19131">
            <v>247.1</v>
          </cell>
        </row>
        <row r="19132">
          <cell r="A19132" t="str">
            <v>18.025.0010-A</v>
          </cell>
          <cell r="B19132">
            <v>247.1</v>
          </cell>
        </row>
        <row r="19133">
          <cell r="A19133" t="str">
            <v>18.025.0050-0</v>
          </cell>
          <cell r="B19133">
            <v>98479.49</v>
          </cell>
        </row>
        <row r="19134">
          <cell r="A19134" t="str">
            <v>18.025.0050-A</v>
          </cell>
          <cell r="B19134">
            <v>98479.49</v>
          </cell>
        </row>
        <row r="19135">
          <cell r="A19135" t="str">
            <v>18.025.0055-0</v>
          </cell>
          <cell r="B19135">
            <v>148777.49</v>
          </cell>
        </row>
        <row r="19136">
          <cell r="A19136" t="str">
            <v>18.025.0055-A</v>
          </cell>
          <cell r="B19136">
            <v>148777.49</v>
          </cell>
        </row>
        <row r="19137">
          <cell r="A19137" t="str">
            <v>18.025.0060-0</v>
          </cell>
          <cell r="B19137">
            <v>215799.99</v>
          </cell>
        </row>
        <row r="19138">
          <cell r="A19138" t="str">
            <v>18.025.0060-A</v>
          </cell>
          <cell r="B19138">
            <v>215799.99</v>
          </cell>
        </row>
        <row r="19139">
          <cell r="A19139" t="str">
            <v>18.025.0065-0</v>
          </cell>
          <cell r="B19139">
            <v>297762.49</v>
          </cell>
        </row>
        <row r="19140">
          <cell r="A19140" t="str">
            <v>18.025.0065-A</v>
          </cell>
          <cell r="B19140">
            <v>297762.49</v>
          </cell>
        </row>
        <row r="19141">
          <cell r="A19141" t="str">
            <v>18.025.0070-0</v>
          </cell>
          <cell r="B19141">
            <v>354725.6</v>
          </cell>
        </row>
        <row r="19142">
          <cell r="A19142" t="str">
            <v>18.025.0070-A</v>
          </cell>
          <cell r="B19142">
            <v>354725.6</v>
          </cell>
        </row>
        <row r="19143">
          <cell r="A19143" t="str">
            <v>18.025.0075-0</v>
          </cell>
          <cell r="B19143">
            <v>410992.12</v>
          </cell>
        </row>
        <row r="19144">
          <cell r="A19144" t="str">
            <v>18.025.0075-A</v>
          </cell>
          <cell r="B19144">
            <v>410992.12</v>
          </cell>
        </row>
        <row r="19145">
          <cell r="A19145" t="str">
            <v>18.025.0080-0</v>
          </cell>
          <cell r="B19145">
            <v>477296.46</v>
          </cell>
        </row>
        <row r="19146">
          <cell r="A19146" t="str">
            <v>18.025.0080-A</v>
          </cell>
          <cell r="B19146">
            <v>477296.46</v>
          </cell>
        </row>
        <row r="19147">
          <cell r="A19147" t="str">
            <v>18.025.0085-0</v>
          </cell>
          <cell r="B19147">
            <v>552653.41</v>
          </cell>
        </row>
        <row r="19148">
          <cell r="A19148" t="str">
            <v>18.025.0085-A</v>
          </cell>
          <cell r="B19148">
            <v>552653.41</v>
          </cell>
        </row>
        <row r="19149">
          <cell r="A19149" t="str">
            <v>18.025.0090-0</v>
          </cell>
          <cell r="B19149">
            <v>606762.4</v>
          </cell>
        </row>
        <row r="19150">
          <cell r="A19150" t="str">
            <v>18.025.0090-A</v>
          </cell>
          <cell r="B19150">
            <v>606762.4</v>
          </cell>
        </row>
        <row r="19151">
          <cell r="A19151" t="str">
            <v>18.025.0095-0</v>
          </cell>
          <cell r="B19151">
            <v>643661.09</v>
          </cell>
        </row>
        <row r="19152">
          <cell r="A19152" t="str">
            <v>18.025.0095-A</v>
          </cell>
          <cell r="B19152">
            <v>643661.09</v>
          </cell>
        </row>
        <row r="19153">
          <cell r="A19153" t="str">
            <v>18.025.0150-0</v>
          </cell>
          <cell r="B19153">
            <v>5232.3999999999996</v>
          </cell>
        </row>
        <row r="19154">
          <cell r="A19154" t="str">
            <v>18.025.0150-A</v>
          </cell>
          <cell r="B19154">
            <v>5232.3999999999996</v>
          </cell>
        </row>
        <row r="19155">
          <cell r="A19155" t="str">
            <v>18.026.0008-0</v>
          </cell>
          <cell r="B19155">
            <v>3370.51</v>
          </cell>
        </row>
        <row r="19156">
          <cell r="A19156" t="str">
            <v>18.026.0008-A</v>
          </cell>
          <cell r="B19156">
            <v>3370.51</v>
          </cell>
        </row>
        <row r="19157">
          <cell r="A19157" t="str">
            <v>18.026.0010-0</v>
          </cell>
          <cell r="B19157">
            <v>1923.05</v>
          </cell>
        </row>
        <row r="19158">
          <cell r="A19158" t="str">
            <v>18.026.0010-A</v>
          </cell>
          <cell r="B19158">
            <v>1923.05</v>
          </cell>
        </row>
        <row r="19159">
          <cell r="A19159" t="str">
            <v>18.026.0012-0</v>
          </cell>
          <cell r="B19159">
            <v>1240.3</v>
          </cell>
        </row>
        <row r="19160">
          <cell r="A19160" t="str">
            <v>18.026.0012-A</v>
          </cell>
          <cell r="B19160">
            <v>1240.3</v>
          </cell>
        </row>
        <row r="19161">
          <cell r="A19161" t="str">
            <v>18.026.0015-0</v>
          </cell>
          <cell r="B19161">
            <v>1172.24</v>
          </cell>
        </row>
        <row r="19162">
          <cell r="A19162" t="str">
            <v>18.026.0015-A</v>
          </cell>
          <cell r="B19162">
            <v>1172.24</v>
          </cell>
        </row>
        <row r="19163">
          <cell r="A19163" t="str">
            <v>18.026.0020-0</v>
          </cell>
          <cell r="B19163">
            <v>867.08</v>
          </cell>
        </row>
        <row r="19164">
          <cell r="A19164" t="str">
            <v>18.026.0020-A</v>
          </cell>
          <cell r="B19164">
            <v>867.08</v>
          </cell>
        </row>
        <row r="19165">
          <cell r="A19165" t="str">
            <v>18.026.0025-0</v>
          </cell>
          <cell r="B19165">
            <v>1204.9000000000001</v>
          </cell>
        </row>
        <row r="19166">
          <cell r="A19166" t="str">
            <v>18.026.0025-A</v>
          </cell>
          <cell r="B19166">
            <v>1204.9000000000001</v>
          </cell>
        </row>
        <row r="19167">
          <cell r="A19167" t="str">
            <v>18.026.0030-0</v>
          </cell>
          <cell r="B19167">
            <v>1657.8</v>
          </cell>
        </row>
        <row r="19168">
          <cell r="A19168" t="str">
            <v>18.026.0030-A</v>
          </cell>
          <cell r="B19168">
            <v>1657.8</v>
          </cell>
        </row>
        <row r="19169">
          <cell r="A19169" t="str">
            <v>18.027.0040-0</v>
          </cell>
          <cell r="B19169">
            <v>76.89</v>
          </cell>
        </row>
        <row r="19170">
          <cell r="A19170" t="str">
            <v>18.027.0040-A</v>
          </cell>
          <cell r="B19170">
            <v>74.319999999999993</v>
          </cell>
        </row>
        <row r="19171">
          <cell r="A19171" t="str">
            <v>18.027.0045-0</v>
          </cell>
          <cell r="B19171">
            <v>31.86</v>
          </cell>
        </row>
        <row r="19172">
          <cell r="A19172" t="str">
            <v>18.027.0045-A</v>
          </cell>
          <cell r="B19172">
            <v>29.29</v>
          </cell>
        </row>
        <row r="19173">
          <cell r="A19173" t="str">
            <v>18.027.0070-0</v>
          </cell>
          <cell r="B19173">
            <v>70.739999999999995</v>
          </cell>
        </row>
        <row r="19174">
          <cell r="A19174" t="str">
            <v>18.027.0070-A</v>
          </cell>
          <cell r="B19174">
            <v>68.17</v>
          </cell>
        </row>
        <row r="19175">
          <cell r="A19175" t="str">
            <v>18.027.0072-0</v>
          </cell>
          <cell r="B19175">
            <v>526.61</v>
          </cell>
        </row>
        <row r="19176">
          <cell r="A19176" t="str">
            <v>18.027.0072-A</v>
          </cell>
          <cell r="B19176">
            <v>524.04</v>
          </cell>
        </row>
        <row r="19177">
          <cell r="A19177" t="str">
            <v>18.027.0075-0</v>
          </cell>
          <cell r="B19177">
            <v>522.17999999999995</v>
          </cell>
        </row>
        <row r="19178">
          <cell r="A19178" t="str">
            <v>18.027.0075-A</v>
          </cell>
          <cell r="B19178">
            <v>519.61</v>
          </cell>
        </row>
        <row r="19179">
          <cell r="A19179" t="str">
            <v>18.027.0080-0</v>
          </cell>
          <cell r="B19179">
            <v>60.24</v>
          </cell>
        </row>
        <row r="19180">
          <cell r="A19180" t="str">
            <v>18.027.0080-A</v>
          </cell>
          <cell r="B19180">
            <v>57.67</v>
          </cell>
        </row>
        <row r="19181">
          <cell r="A19181" t="str">
            <v>18.027.0082-0</v>
          </cell>
          <cell r="B19181">
            <v>86.8</v>
          </cell>
        </row>
        <row r="19182">
          <cell r="A19182" t="str">
            <v>18.027.0082-A</v>
          </cell>
          <cell r="B19182">
            <v>84.23</v>
          </cell>
        </row>
        <row r="19183">
          <cell r="A19183" t="str">
            <v>18.027.0089-0</v>
          </cell>
          <cell r="B19183">
            <v>238.87</v>
          </cell>
        </row>
        <row r="19184">
          <cell r="A19184" t="str">
            <v>18.027.0089-A</v>
          </cell>
          <cell r="B19184">
            <v>234.72</v>
          </cell>
        </row>
        <row r="19185">
          <cell r="A19185" t="str">
            <v>18.027.0095-0</v>
          </cell>
          <cell r="B19185">
            <v>202.7</v>
          </cell>
        </row>
        <row r="19186">
          <cell r="A19186" t="str">
            <v>18.027.0095-A</v>
          </cell>
          <cell r="B19186">
            <v>192.42</v>
          </cell>
        </row>
        <row r="19187">
          <cell r="A19187" t="str">
            <v>18.027.0097-0</v>
          </cell>
          <cell r="B19187">
            <v>129.97999999999999</v>
          </cell>
        </row>
        <row r="19188">
          <cell r="A19188" t="str">
            <v>18.027.0097-A</v>
          </cell>
          <cell r="B19188">
            <v>119.7</v>
          </cell>
        </row>
        <row r="19189">
          <cell r="A19189" t="str">
            <v>18.027.0100-0</v>
          </cell>
          <cell r="B19189">
            <v>124.72</v>
          </cell>
        </row>
        <row r="19190">
          <cell r="A19190" t="str">
            <v>18.027.0100-A</v>
          </cell>
          <cell r="B19190">
            <v>120.56</v>
          </cell>
        </row>
        <row r="19191">
          <cell r="A19191" t="str">
            <v>18.027.0105-0</v>
          </cell>
          <cell r="B19191">
            <v>565.69000000000005</v>
          </cell>
        </row>
        <row r="19192">
          <cell r="A19192" t="str">
            <v>18.027.0105-A</v>
          </cell>
          <cell r="B19192">
            <v>561.54</v>
          </cell>
        </row>
        <row r="19193">
          <cell r="A19193" t="str">
            <v>18.027.0110-0</v>
          </cell>
          <cell r="B19193">
            <v>147.53</v>
          </cell>
        </row>
        <row r="19194">
          <cell r="A19194" t="str">
            <v>18.027.0110-A</v>
          </cell>
          <cell r="B19194">
            <v>144.96</v>
          </cell>
        </row>
        <row r="19195">
          <cell r="A19195" t="str">
            <v>18.027.0112-0</v>
          </cell>
          <cell r="B19195">
            <v>198.07</v>
          </cell>
        </row>
        <row r="19196">
          <cell r="A19196" t="str">
            <v>18.027.0112-A</v>
          </cell>
          <cell r="B19196">
            <v>195.5</v>
          </cell>
        </row>
        <row r="19197">
          <cell r="A19197" t="str">
            <v>18.027.0120-0</v>
          </cell>
          <cell r="B19197">
            <v>605.84</v>
          </cell>
        </row>
        <row r="19198">
          <cell r="A19198" t="str">
            <v>18.027.0120-A</v>
          </cell>
          <cell r="B19198">
            <v>603.27</v>
          </cell>
        </row>
        <row r="19199">
          <cell r="A19199" t="str">
            <v>18.027.0125-0</v>
          </cell>
          <cell r="B19199">
            <v>657.99</v>
          </cell>
        </row>
        <row r="19200">
          <cell r="A19200" t="str">
            <v>18.027.0125-A</v>
          </cell>
          <cell r="B19200">
            <v>655.42</v>
          </cell>
        </row>
        <row r="19201">
          <cell r="A19201" t="str">
            <v>18.027.0130-0</v>
          </cell>
          <cell r="B19201">
            <v>171.53</v>
          </cell>
        </row>
        <row r="19202">
          <cell r="A19202" t="str">
            <v>18.027.0130-A</v>
          </cell>
          <cell r="B19202">
            <v>166.39</v>
          </cell>
        </row>
        <row r="19203">
          <cell r="A19203" t="str">
            <v>18.027.0135-0</v>
          </cell>
          <cell r="B19203">
            <v>135.01</v>
          </cell>
        </row>
        <row r="19204">
          <cell r="A19204" t="str">
            <v>18.027.0135-A</v>
          </cell>
          <cell r="B19204">
            <v>129.87</v>
          </cell>
        </row>
        <row r="19205">
          <cell r="A19205" t="str">
            <v>18.027.0140-0</v>
          </cell>
          <cell r="B19205">
            <v>163.34</v>
          </cell>
        </row>
        <row r="19206">
          <cell r="A19206" t="str">
            <v>18.027.0140-A</v>
          </cell>
          <cell r="B19206">
            <v>160.77000000000001</v>
          </cell>
        </row>
        <row r="19207">
          <cell r="A19207" t="str">
            <v>18.027.0142-0</v>
          </cell>
          <cell r="B19207">
            <v>304.76</v>
          </cell>
        </row>
        <row r="19208">
          <cell r="A19208" t="str">
            <v>18.027.0142-A</v>
          </cell>
          <cell r="B19208">
            <v>297.14999999999998</v>
          </cell>
        </row>
        <row r="19209">
          <cell r="A19209" t="str">
            <v>18.027.0143-0</v>
          </cell>
          <cell r="B19209">
            <v>241.11</v>
          </cell>
        </row>
        <row r="19210">
          <cell r="A19210" t="str">
            <v>18.027.0143-A</v>
          </cell>
          <cell r="B19210">
            <v>233.48</v>
          </cell>
        </row>
        <row r="19211">
          <cell r="A19211" t="str">
            <v>18.027.0300-0</v>
          </cell>
          <cell r="B19211">
            <v>96.8</v>
          </cell>
        </row>
        <row r="19212">
          <cell r="A19212" t="str">
            <v>18.027.0300-A</v>
          </cell>
          <cell r="B19212">
            <v>90.89</v>
          </cell>
        </row>
        <row r="19213">
          <cell r="A19213" t="str">
            <v>18.027.0301-0</v>
          </cell>
          <cell r="B19213">
            <v>80.62</v>
          </cell>
        </row>
        <row r="19214">
          <cell r="A19214" t="str">
            <v>18.027.0301-A</v>
          </cell>
          <cell r="B19214">
            <v>74.709999999999994</v>
          </cell>
        </row>
        <row r="19215">
          <cell r="A19215" t="str">
            <v>18.027.0302-0</v>
          </cell>
          <cell r="B19215">
            <v>73.739999999999995</v>
          </cell>
        </row>
        <row r="19216">
          <cell r="A19216" t="str">
            <v>18.027.0302-A</v>
          </cell>
          <cell r="B19216">
            <v>67.83</v>
          </cell>
        </row>
        <row r="19217">
          <cell r="A19217" t="str">
            <v>18.027.0303-0</v>
          </cell>
          <cell r="B19217">
            <v>89.99</v>
          </cell>
        </row>
        <row r="19218">
          <cell r="A19218" t="str">
            <v>18.027.0303-A</v>
          </cell>
          <cell r="B19218">
            <v>84.08</v>
          </cell>
        </row>
        <row r="19219">
          <cell r="A19219" t="str">
            <v>18.027.0304-0</v>
          </cell>
          <cell r="B19219">
            <v>91.89</v>
          </cell>
        </row>
        <row r="19220">
          <cell r="A19220" t="str">
            <v>18.027.0304-A</v>
          </cell>
          <cell r="B19220">
            <v>85.98</v>
          </cell>
        </row>
        <row r="19221">
          <cell r="A19221" t="str">
            <v>18.027.0305-0</v>
          </cell>
          <cell r="B19221">
            <v>83.44</v>
          </cell>
        </row>
        <row r="19222">
          <cell r="A19222" t="str">
            <v>18.027.0305-A</v>
          </cell>
          <cell r="B19222">
            <v>77.53</v>
          </cell>
        </row>
        <row r="19223">
          <cell r="A19223" t="str">
            <v>18.027.0310-0</v>
          </cell>
          <cell r="B19223">
            <v>96.9</v>
          </cell>
        </row>
        <row r="19224">
          <cell r="A19224" t="str">
            <v>18.027.0310-A</v>
          </cell>
          <cell r="B19224">
            <v>90.68</v>
          </cell>
        </row>
        <row r="19225">
          <cell r="A19225" t="str">
            <v>18.027.0311-0</v>
          </cell>
          <cell r="B19225">
            <v>102.25</v>
          </cell>
        </row>
        <row r="19226">
          <cell r="A19226" t="str">
            <v>18.027.0311-A</v>
          </cell>
          <cell r="B19226">
            <v>96.03</v>
          </cell>
        </row>
        <row r="19227">
          <cell r="A19227" t="str">
            <v>18.027.0312-0</v>
          </cell>
          <cell r="B19227">
            <v>91.75</v>
          </cell>
        </row>
        <row r="19228">
          <cell r="A19228" t="str">
            <v>18.027.0312-A</v>
          </cell>
          <cell r="B19228">
            <v>85.53</v>
          </cell>
        </row>
        <row r="19229">
          <cell r="A19229" t="str">
            <v>18.027.0313-0</v>
          </cell>
          <cell r="B19229">
            <v>108.58</v>
          </cell>
        </row>
        <row r="19230">
          <cell r="A19230" t="str">
            <v>18.027.0313-A</v>
          </cell>
          <cell r="B19230">
            <v>102.36</v>
          </cell>
        </row>
        <row r="19231">
          <cell r="A19231" t="str">
            <v>18.027.0314-0</v>
          </cell>
          <cell r="B19231">
            <v>122.12</v>
          </cell>
        </row>
        <row r="19232">
          <cell r="A19232" t="str">
            <v>18.027.0314-A</v>
          </cell>
          <cell r="B19232">
            <v>115.9</v>
          </cell>
        </row>
        <row r="19233">
          <cell r="A19233" t="str">
            <v>18.027.0315-0</v>
          </cell>
          <cell r="B19233">
            <v>104.27</v>
          </cell>
        </row>
        <row r="19234">
          <cell r="A19234" t="str">
            <v>18.027.0315-A</v>
          </cell>
          <cell r="B19234">
            <v>98.05</v>
          </cell>
        </row>
        <row r="19235">
          <cell r="A19235" t="str">
            <v>18.027.0320-0</v>
          </cell>
          <cell r="B19235">
            <v>143.80000000000001</v>
          </cell>
        </row>
        <row r="19236">
          <cell r="A19236" t="str">
            <v>18.027.0320-A</v>
          </cell>
          <cell r="B19236">
            <v>137.32</v>
          </cell>
        </row>
        <row r="19237">
          <cell r="A19237" t="str">
            <v>18.027.0321-0</v>
          </cell>
          <cell r="B19237">
            <v>132.97</v>
          </cell>
        </row>
        <row r="19238">
          <cell r="A19238" t="str">
            <v>18.027.0321-A</v>
          </cell>
          <cell r="B19238">
            <v>126.49</v>
          </cell>
        </row>
        <row r="19239">
          <cell r="A19239" t="str">
            <v>18.027.0322-0</v>
          </cell>
          <cell r="B19239">
            <v>115.59</v>
          </cell>
        </row>
        <row r="19240">
          <cell r="A19240" t="str">
            <v>18.027.0322-A</v>
          </cell>
          <cell r="B19240">
            <v>109.11</v>
          </cell>
        </row>
        <row r="19241">
          <cell r="A19241" t="str">
            <v>18.027.0323-0</v>
          </cell>
          <cell r="B19241">
            <v>150.91</v>
          </cell>
        </row>
        <row r="19242">
          <cell r="A19242" t="str">
            <v>18.027.0323-A</v>
          </cell>
          <cell r="B19242">
            <v>144.43</v>
          </cell>
        </row>
        <row r="19243">
          <cell r="A19243" t="str">
            <v>18.027.0324-0</v>
          </cell>
          <cell r="B19243">
            <v>166.35</v>
          </cell>
        </row>
        <row r="19244">
          <cell r="A19244" t="str">
            <v>18.027.0324-A</v>
          </cell>
          <cell r="B19244">
            <v>159.87</v>
          </cell>
        </row>
        <row r="19245">
          <cell r="A19245" t="str">
            <v>18.027.0325-0</v>
          </cell>
          <cell r="B19245">
            <v>140.05000000000001</v>
          </cell>
        </row>
        <row r="19246">
          <cell r="A19246" t="str">
            <v>18.027.0325-A</v>
          </cell>
          <cell r="B19246">
            <v>133.57</v>
          </cell>
        </row>
        <row r="19247">
          <cell r="A19247" t="str">
            <v>18.027.0330-0</v>
          </cell>
          <cell r="B19247">
            <v>144.44</v>
          </cell>
        </row>
        <row r="19248">
          <cell r="A19248" t="str">
            <v>18.027.0330-A</v>
          </cell>
          <cell r="B19248">
            <v>137.66</v>
          </cell>
        </row>
        <row r="19249">
          <cell r="A19249" t="str">
            <v>18.027.0331-0</v>
          </cell>
          <cell r="B19249">
            <v>155.13999999999999</v>
          </cell>
        </row>
        <row r="19250">
          <cell r="A19250" t="str">
            <v>18.027.0331-A</v>
          </cell>
          <cell r="B19250">
            <v>148.36000000000001</v>
          </cell>
        </row>
        <row r="19251">
          <cell r="A19251" t="str">
            <v>18.027.0332-0</v>
          </cell>
          <cell r="B19251">
            <v>134.13999999999999</v>
          </cell>
        </row>
        <row r="19252">
          <cell r="A19252" t="str">
            <v>18.027.0332-A</v>
          </cell>
          <cell r="B19252">
            <v>127.36</v>
          </cell>
        </row>
        <row r="19253">
          <cell r="A19253" t="str">
            <v>18.027.0333-0</v>
          </cell>
          <cell r="B19253">
            <v>169.93</v>
          </cell>
        </row>
        <row r="19254">
          <cell r="A19254" t="str">
            <v>18.027.0333-A</v>
          </cell>
          <cell r="B19254">
            <v>163.15</v>
          </cell>
        </row>
        <row r="19255">
          <cell r="A19255" t="str">
            <v>18.027.0334-0</v>
          </cell>
          <cell r="B19255">
            <v>197.01</v>
          </cell>
        </row>
        <row r="19256">
          <cell r="A19256" t="str">
            <v>18.027.0334-A</v>
          </cell>
          <cell r="B19256">
            <v>190.23</v>
          </cell>
        </row>
        <row r="19257">
          <cell r="A19257" t="str">
            <v>18.027.0335-0</v>
          </cell>
          <cell r="B19257">
            <v>161.31</v>
          </cell>
        </row>
        <row r="19258">
          <cell r="A19258" t="str">
            <v>18.027.0335-A</v>
          </cell>
          <cell r="B19258">
            <v>154.53</v>
          </cell>
        </row>
        <row r="19259">
          <cell r="A19259" t="str">
            <v>18.027.0400-0</v>
          </cell>
          <cell r="B19259">
            <v>147.1</v>
          </cell>
        </row>
        <row r="19260">
          <cell r="A19260" t="str">
            <v>18.027.0400-A</v>
          </cell>
          <cell r="B19260">
            <v>141.19</v>
          </cell>
        </row>
        <row r="19261">
          <cell r="A19261" t="str">
            <v>18.027.0402-0</v>
          </cell>
          <cell r="B19261">
            <v>156.06</v>
          </cell>
        </row>
        <row r="19262">
          <cell r="A19262" t="str">
            <v>18.027.0402-A</v>
          </cell>
          <cell r="B19262">
            <v>150.15</v>
          </cell>
        </row>
        <row r="19263">
          <cell r="A19263" t="str">
            <v>18.027.0404-0</v>
          </cell>
          <cell r="B19263">
            <v>134.08000000000001</v>
          </cell>
        </row>
        <row r="19264">
          <cell r="A19264" t="str">
            <v>18.027.0404-A</v>
          </cell>
          <cell r="B19264">
            <v>128.16999999999999</v>
          </cell>
        </row>
        <row r="19265">
          <cell r="A19265" t="str">
            <v>18.027.0406-0</v>
          </cell>
          <cell r="B19265">
            <v>151.72</v>
          </cell>
        </row>
        <row r="19266">
          <cell r="A19266" t="str">
            <v>18.027.0406-A</v>
          </cell>
          <cell r="B19266">
            <v>145.81</v>
          </cell>
        </row>
        <row r="19267">
          <cell r="A19267" t="str">
            <v>18.027.0408-0</v>
          </cell>
          <cell r="B19267">
            <v>162.94</v>
          </cell>
        </row>
        <row r="19268">
          <cell r="A19268" t="str">
            <v>18.027.0408-A</v>
          </cell>
          <cell r="B19268">
            <v>157.03</v>
          </cell>
        </row>
        <row r="19269">
          <cell r="A19269" t="str">
            <v>18.027.0410-0</v>
          </cell>
          <cell r="B19269">
            <v>191.03</v>
          </cell>
        </row>
        <row r="19270">
          <cell r="A19270" t="str">
            <v>18.027.0410-A</v>
          </cell>
          <cell r="B19270">
            <v>185.12</v>
          </cell>
        </row>
        <row r="19271">
          <cell r="A19271" t="str">
            <v>18.027.0415-0</v>
          </cell>
          <cell r="B19271">
            <v>149.62</v>
          </cell>
        </row>
        <row r="19272">
          <cell r="A19272" t="str">
            <v>18.027.0415-A</v>
          </cell>
          <cell r="B19272">
            <v>143.97</v>
          </cell>
        </row>
        <row r="19273">
          <cell r="A19273" t="str">
            <v>18.027.0418-0</v>
          </cell>
          <cell r="B19273">
            <v>184.88</v>
          </cell>
        </row>
        <row r="19274">
          <cell r="A19274" t="str">
            <v>18.027.0418-A</v>
          </cell>
          <cell r="B19274">
            <v>179.23</v>
          </cell>
        </row>
        <row r="19275">
          <cell r="A19275" t="str">
            <v>18.027.0420-0</v>
          </cell>
          <cell r="B19275">
            <v>136.68</v>
          </cell>
        </row>
        <row r="19276">
          <cell r="A19276" t="str">
            <v>18.027.0420-A</v>
          </cell>
          <cell r="B19276">
            <v>131.03</v>
          </cell>
        </row>
        <row r="19277">
          <cell r="A19277" t="str">
            <v>18.027.0422-0</v>
          </cell>
          <cell r="B19277">
            <v>175.62</v>
          </cell>
        </row>
        <row r="19278">
          <cell r="A19278" t="str">
            <v>18.027.0422-A</v>
          </cell>
          <cell r="B19278">
            <v>169.97</v>
          </cell>
        </row>
        <row r="19279">
          <cell r="A19279" t="str">
            <v>18.027.0424-0</v>
          </cell>
          <cell r="B19279">
            <v>168.22</v>
          </cell>
        </row>
        <row r="19280">
          <cell r="A19280" t="str">
            <v>18.027.0424-A</v>
          </cell>
          <cell r="B19280">
            <v>162.57</v>
          </cell>
        </row>
        <row r="19281">
          <cell r="A19281" t="str">
            <v>18.027.0426-0</v>
          </cell>
          <cell r="B19281">
            <v>217.59</v>
          </cell>
        </row>
        <row r="19282">
          <cell r="A19282" t="str">
            <v>18.027.0426-A</v>
          </cell>
          <cell r="B19282">
            <v>211.94</v>
          </cell>
        </row>
        <row r="19283">
          <cell r="A19283" t="str">
            <v>18.027.0430-0</v>
          </cell>
          <cell r="B19283">
            <v>100.62</v>
          </cell>
        </row>
        <row r="19284">
          <cell r="A19284" t="str">
            <v>18.027.0430-A</v>
          </cell>
          <cell r="B19284">
            <v>88.28</v>
          </cell>
        </row>
        <row r="19285">
          <cell r="A19285" t="str">
            <v>18.027.0434-0</v>
          </cell>
          <cell r="B19285">
            <v>57.02</v>
          </cell>
        </row>
        <row r="19286">
          <cell r="A19286" t="str">
            <v>18.027.0434-A</v>
          </cell>
          <cell r="B19286">
            <v>51.88</v>
          </cell>
        </row>
        <row r="19287">
          <cell r="A19287" t="str">
            <v>18.027.0436-0</v>
          </cell>
          <cell r="B19287">
            <v>134.22</v>
          </cell>
        </row>
        <row r="19288">
          <cell r="A19288" t="str">
            <v>18.027.0436-A</v>
          </cell>
          <cell r="B19288">
            <v>123.94</v>
          </cell>
        </row>
        <row r="19289">
          <cell r="A19289" t="str">
            <v>18.027.0438-0</v>
          </cell>
          <cell r="B19289">
            <v>215.55</v>
          </cell>
        </row>
        <row r="19290">
          <cell r="A19290" t="str">
            <v>18.027.0438-A</v>
          </cell>
          <cell r="B19290">
            <v>203.22</v>
          </cell>
        </row>
        <row r="19291">
          <cell r="A19291" t="str">
            <v>18.027.0440-0</v>
          </cell>
          <cell r="B19291">
            <v>86.31</v>
          </cell>
        </row>
        <row r="19292">
          <cell r="A19292" t="str">
            <v>18.027.0440-A</v>
          </cell>
          <cell r="B19292">
            <v>76.03</v>
          </cell>
        </row>
        <row r="19293">
          <cell r="A19293" t="str">
            <v>18.027.0445-0</v>
          </cell>
          <cell r="B19293">
            <v>43.74</v>
          </cell>
        </row>
        <row r="19294">
          <cell r="A19294" t="str">
            <v>18.027.0445-A</v>
          </cell>
          <cell r="B19294">
            <v>41.17</v>
          </cell>
        </row>
        <row r="19295">
          <cell r="A19295" t="str">
            <v>18.027.0450-0</v>
          </cell>
          <cell r="B19295">
            <v>35.1</v>
          </cell>
        </row>
        <row r="19296">
          <cell r="A19296" t="str">
            <v>18.027.0450-A</v>
          </cell>
          <cell r="B19296">
            <v>32.53</v>
          </cell>
        </row>
        <row r="19297">
          <cell r="A19297" t="str">
            <v>18.027.0455-0</v>
          </cell>
          <cell r="B19297">
            <v>40.24</v>
          </cell>
        </row>
        <row r="19298">
          <cell r="A19298" t="str">
            <v>18.027.0455-A</v>
          </cell>
          <cell r="B19298">
            <v>37.67</v>
          </cell>
        </row>
        <row r="19299">
          <cell r="A19299" t="str">
            <v>18.027.0457-0</v>
          </cell>
          <cell r="B19299">
            <v>44.74</v>
          </cell>
        </row>
        <row r="19300">
          <cell r="A19300" t="str">
            <v>18.027.0457-A</v>
          </cell>
          <cell r="B19300">
            <v>42.17</v>
          </cell>
        </row>
        <row r="19301">
          <cell r="A19301" t="str">
            <v>18.027.0460-0</v>
          </cell>
          <cell r="B19301">
            <v>28.91</v>
          </cell>
        </row>
        <row r="19302">
          <cell r="A19302" t="str">
            <v>18.027.0460-A</v>
          </cell>
          <cell r="B19302">
            <v>26.34</v>
          </cell>
        </row>
        <row r="19303">
          <cell r="A19303" t="str">
            <v>18.027.0470-0</v>
          </cell>
          <cell r="B19303">
            <v>72.92</v>
          </cell>
        </row>
        <row r="19304">
          <cell r="A19304" t="str">
            <v>18.027.0470-A</v>
          </cell>
          <cell r="B19304">
            <v>67.010000000000005</v>
          </cell>
        </row>
        <row r="19305">
          <cell r="A19305" t="str">
            <v>18.027.0472-0</v>
          </cell>
          <cell r="B19305">
            <v>84.65</v>
          </cell>
        </row>
        <row r="19306">
          <cell r="A19306" t="str">
            <v>18.027.0472-A</v>
          </cell>
          <cell r="B19306">
            <v>78.739999999999995</v>
          </cell>
        </row>
        <row r="19307">
          <cell r="A19307" t="str">
            <v>18.027.0474-0</v>
          </cell>
          <cell r="B19307">
            <v>96.19</v>
          </cell>
        </row>
        <row r="19308">
          <cell r="A19308" t="str">
            <v>18.027.0474-A</v>
          </cell>
          <cell r="B19308">
            <v>89.97</v>
          </cell>
        </row>
        <row r="19309">
          <cell r="A19309" t="str">
            <v>18.027.0476-0</v>
          </cell>
          <cell r="B19309">
            <v>116.19</v>
          </cell>
        </row>
        <row r="19310">
          <cell r="A19310" t="str">
            <v>18.027.0476-A</v>
          </cell>
          <cell r="B19310">
            <v>109.97</v>
          </cell>
        </row>
        <row r="19311">
          <cell r="A19311" t="str">
            <v>18.027.0478-0</v>
          </cell>
          <cell r="B19311">
            <v>119.21</v>
          </cell>
        </row>
        <row r="19312">
          <cell r="A19312" t="str">
            <v>18.027.0478-A</v>
          </cell>
          <cell r="B19312">
            <v>112.73</v>
          </cell>
        </row>
        <row r="19313">
          <cell r="A19313" t="str">
            <v>18.027.0480-0</v>
          </cell>
          <cell r="B19313">
            <v>153.18</v>
          </cell>
        </row>
        <row r="19314">
          <cell r="A19314" t="str">
            <v>18.027.0480-A</v>
          </cell>
          <cell r="B19314">
            <v>146.69999999999999</v>
          </cell>
        </row>
        <row r="19315">
          <cell r="A19315" t="str">
            <v>18.027.0482-0</v>
          </cell>
          <cell r="B19315">
            <v>143.02000000000001</v>
          </cell>
        </row>
        <row r="19316">
          <cell r="A19316" t="str">
            <v>18.027.0482-A</v>
          </cell>
          <cell r="B19316">
            <v>136.24</v>
          </cell>
        </row>
        <row r="19317">
          <cell r="A19317" t="str">
            <v>18.027.0484-0</v>
          </cell>
          <cell r="B19317">
            <v>185.15</v>
          </cell>
        </row>
        <row r="19318">
          <cell r="A19318" t="str">
            <v>18.027.0484-A</v>
          </cell>
          <cell r="B19318">
            <v>178.37</v>
          </cell>
        </row>
        <row r="19319">
          <cell r="A19319" t="str">
            <v>18.027.0486-0</v>
          </cell>
          <cell r="B19319">
            <v>146.38999999999999</v>
          </cell>
        </row>
        <row r="19320">
          <cell r="A19320" t="str">
            <v>18.027.0486-A</v>
          </cell>
          <cell r="B19320">
            <v>140.47999999999999</v>
          </cell>
        </row>
        <row r="19321">
          <cell r="A19321" t="str">
            <v>18.027.0488-0</v>
          </cell>
          <cell r="B19321">
            <v>133.37</v>
          </cell>
        </row>
        <row r="19322">
          <cell r="A19322" t="str">
            <v>18.027.0488-A</v>
          </cell>
          <cell r="B19322">
            <v>127.46</v>
          </cell>
        </row>
        <row r="19323">
          <cell r="A19323" t="str">
            <v>18.027.0490-0</v>
          </cell>
          <cell r="B19323">
            <v>151.01</v>
          </cell>
        </row>
        <row r="19324">
          <cell r="A19324" t="str">
            <v>18.027.0490-A</v>
          </cell>
          <cell r="B19324">
            <v>145.1</v>
          </cell>
        </row>
        <row r="19325">
          <cell r="A19325" t="str">
            <v>18.027.0492-0</v>
          </cell>
          <cell r="B19325">
            <v>163.66999999999999</v>
          </cell>
        </row>
        <row r="19326">
          <cell r="A19326" t="str">
            <v>18.027.0492-A</v>
          </cell>
          <cell r="B19326">
            <v>157.76</v>
          </cell>
        </row>
        <row r="19327">
          <cell r="A19327" t="str">
            <v>18.027.0494-0</v>
          </cell>
          <cell r="B19327">
            <v>170.55</v>
          </cell>
        </row>
        <row r="19328">
          <cell r="A19328" t="str">
            <v>18.027.0494-A</v>
          </cell>
          <cell r="B19328">
            <v>164.64</v>
          </cell>
        </row>
        <row r="19329">
          <cell r="A19329" t="str">
            <v>18.027.0496-0</v>
          </cell>
          <cell r="B19329">
            <v>198.64</v>
          </cell>
        </row>
        <row r="19330">
          <cell r="A19330" t="str">
            <v>18.027.0496-A</v>
          </cell>
          <cell r="B19330">
            <v>192.73</v>
          </cell>
        </row>
        <row r="19331">
          <cell r="A19331" t="str">
            <v>18.027.0510-0</v>
          </cell>
          <cell r="B19331">
            <v>148.91</v>
          </cell>
        </row>
        <row r="19332">
          <cell r="A19332" t="str">
            <v>18.027.0510-A</v>
          </cell>
          <cell r="B19332">
            <v>143.26</v>
          </cell>
        </row>
        <row r="19333">
          <cell r="A19333" t="str">
            <v>18.027.0512-0</v>
          </cell>
          <cell r="B19333">
            <v>135.97</v>
          </cell>
        </row>
        <row r="19334">
          <cell r="A19334" t="str">
            <v>18.027.0512-A</v>
          </cell>
          <cell r="B19334">
            <v>130.32</v>
          </cell>
        </row>
        <row r="19335">
          <cell r="A19335" t="str">
            <v>18.027.0514-0</v>
          </cell>
          <cell r="B19335">
            <v>174.91</v>
          </cell>
        </row>
        <row r="19336">
          <cell r="A19336" t="str">
            <v>18.027.0514-A</v>
          </cell>
          <cell r="B19336">
            <v>169.26</v>
          </cell>
        </row>
        <row r="19337">
          <cell r="A19337" t="str">
            <v>18.027.0516-0</v>
          </cell>
          <cell r="B19337">
            <v>192.49</v>
          </cell>
        </row>
        <row r="19338">
          <cell r="A19338" t="str">
            <v>18.027.0516-A</v>
          </cell>
          <cell r="B19338">
            <v>186.84</v>
          </cell>
        </row>
        <row r="19339">
          <cell r="A19339" t="str">
            <v>18.027.0518-0</v>
          </cell>
          <cell r="B19339">
            <v>175.83</v>
          </cell>
        </row>
        <row r="19340">
          <cell r="A19340" t="str">
            <v>18.027.0518-A</v>
          </cell>
          <cell r="B19340">
            <v>170.18</v>
          </cell>
        </row>
        <row r="19341">
          <cell r="A19341" t="str">
            <v>18.027.0520-0</v>
          </cell>
          <cell r="B19341">
            <v>225.2</v>
          </cell>
        </row>
        <row r="19342">
          <cell r="A19342" t="str">
            <v>18.027.0520-A</v>
          </cell>
          <cell r="B19342">
            <v>219.55</v>
          </cell>
        </row>
        <row r="19343">
          <cell r="A19343" t="str">
            <v>18.028.0001-0</v>
          </cell>
          <cell r="B19343">
            <v>4306.97</v>
          </cell>
        </row>
        <row r="19344">
          <cell r="A19344" t="str">
            <v>18.028.0001-A</v>
          </cell>
          <cell r="B19344">
            <v>4301.83</v>
          </cell>
        </row>
        <row r="19345">
          <cell r="A19345" t="str">
            <v>18.028.0005-0</v>
          </cell>
          <cell r="B19345">
            <v>5088.67</v>
          </cell>
        </row>
        <row r="19346">
          <cell r="A19346" t="str">
            <v>18.028.0005-A</v>
          </cell>
          <cell r="B19346">
            <v>5080.96</v>
          </cell>
        </row>
        <row r="19347">
          <cell r="A19347" t="str">
            <v>18.028.0010-0</v>
          </cell>
          <cell r="B19347">
            <v>6237.15</v>
          </cell>
        </row>
        <row r="19348">
          <cell r="A19348" t="str">
            <v>18.028.0010-A</v>
          </cell>
          <cell r="B19348">
            <v>6226.87</v>
          </cell>
        </row>
        <row r="19349">
          <cell r="A19349" t="str">
            <v>18.028.0015-0</v>
          </cell>
          <cell r="B19349">
            <v>7036.33</v>
          </cell>
        </row>
        <row r="19350">
          <cell r="A19350" t="str">
            <v>18.028.0015-A</v>
          </cell>
          <cell r="B19350">
            <v>7023.48</v>
          </cell>
        </row>
        <row r="19351">
          <cell r="A19351" t="str">
            <v>18.028.0020-0</v>
          </cell>
          <cell r="B19351">
            <v>8842.64</v>
          </cell>
        </row>
        <row r="19352">
          <cell r="A19352" t="str">
            <v>18.028.0020-A</v>
          </cell>
          <cell r="B19352">
            <v>8827.2199999999993</v>
          </cell>
        </row>
        <row r="19353">
          <cell r="A19353" t="str">
            <v>18.028.0025-0</v>
          </cell>
          <cell r="B19353">
            <v>13886.68</v>
          </cell>
        </row>
        <row r="19354">
          <cell r="A19354" t="str">
            <v>18.028.0025-A</v>
          </cell>
          <cell r="B19354">
            <v>13868.69</v>
          </cell>
        </row>
        <row r="19355">
          <cell r="A19355" t="str">
            <v>18.028.0030-0</v>
          </cell>
          <cell r="B19355">
            <v>15609.89</v>
          </cell>
        </row>
        <row r="19356">
          <cell r="A19356" t="str">
            <v>18.028.0030-A</v>
          </cell>
          <cell r="B19356">
            <v>15589.33</v>
          </cell>
        </row>
        <row r="19357">
          <cell r="A19357" t="str">
            <v>18.028.0035-0</v>
          </cell>
          <cell r="B19357">
            <v>20963.16</v>
          </cell>
        </row>
        <row r="19358">
          <cell r="A19358" t="str">
            <v>18.028.0035-A</v>
          </cell>
          <cell r="B19358">
            <v>20940.03</v>
          </cell>
        </row>
        <row r="19359">
          <cell r="A19359" t="str">
            <v>18.028.0040-0</v>
          </cell>
          <cell r="B19359">
            <v>31046.400000000001</v>
          </cell>
        </row>
        <row r="19360">
          <cell r="A19360" t="str">
            <v>18.028.0040-A</v>
          </cell>
          <cell r="B19360">
            <v>31020.7</v>
          </cell>
        </row>
        <row r="19361">
          <cell r="A19361" t="str">
            <v>18.028.0050-0</v>
          </cell>
          <cell r="B19361">
            <v>43083.64</v>
          </cell>
        </row>
        <row r="19362">
          <cell r="A19362" t="str">
            <v>18.028.0050-A</v>
          </cell>
          <cell r="B19362">
            <v>43055.37</v>
          </cell>
        </row>
        <row r="19363">
          <cell r="A19363" t="str">
            <v>18.028.0060-0</v>
          </cell>
          <cell r="B19363">
            <v>27943.96</v>
          </cell>
        </row>
        <row r="19364">
          <cell r="A19364" t="str">
            <v>18.028.0060-A</v>
          </cell>
          <cell r="B19364">
            <v>27933.68</v>
          </cell>
        </row>
        <row r="19365">
          <cell r="A19365" t="str">
            <v>18.028.0063-0</v>
          </cell>
          <cell r="B19365">
            <v>33433.699999999997</v>
          </cell>
        </row>
        <row r="19366">
          <cell r="A19366" t="str">
            <v>18.028.0063-A</v>
          </cell>
          <cell r="B19366">
            <v>33420.85</v>
          </cell>
        </row>
        <row r="19367">
          <cell r="A19367" t="str">
            <v>18.028.0065-0</v>
          </cell>
          <cell r="B19367">
            <v>34660.44</v>
          </cell>
        </row>
        <row r="19368">
          <cell r="A19368" t="str">
            <v>18.028.0065-A</v>
          </cell>
          <cell r="B19368">
            <v>34645.019999999997</v>
          </cell>
        </row>
        <row r="19369">
          <cell r="A19369" t="str">
            <v>18.028.0068-0</v>
          </cell>
          <cell r="B19369">
            <v>47622.92</v>
          </cell>
        </row>
        <row r="19370">
          <cell r="A19370" t="str">
            <v>18.028.0068-A</v>
          </cell>
          <cell r="B19370">
            <v>47602.36</v>
          </cell>
        </row>
        <row r="19371">
          <cell r="A19371" t="str">
            <v>18.028.0070-0</v>
          </cell>
          <cell r="B19371">
            <v>55298.16</v>
          </cell>
        </row>
        <row r="19372">
          <cell r="A19372" t="str">
            <v>18.028.0070-A</v>
          </cell>
          <cell r="B19372">
            <v>55275.03</v>
          </cell>
        </row>
        <row r="19373">
          <cell r="A19373" t="str">
            <v>18.028.0073-0</v>
          </cell>
          <cell r="B19373">
            <v>63139.9</v>
          </cell>
        </row>
        <row r="19374">
          <cell r="A19374" t="str">
            <v>18.028.0073-A</v>
          </cell>
          <cell r="B19374">
            <v>63114.2</v>
          </cell>
        </row>
        <row r="19375">
          <cell r="A19375" t="str">
            <v>18.028.0075-0</v>
          </cell>
          <cell r="B19375">
            <v>92569.64</v>
          </cell>
        </row>
        <row r="19376">
          <cell r="A19376" t="str">
            <v>18.028.0075-A</v>
          </cell>
          <cell r="B19376">
            <v>92541.37</v>
          </cell>
        </row>
        <row r="19377">
          <cell r="A19377" t="str">
            <v>18.028.0100-0</v>
          </cell>
          <cell r="B19377">
            <v>9218.48</v>
          </cell>
        </row>
        <row r="19378">
          <cell r="A19378" t="str">
            <v>18.028.0100-A</v>
          </cell>
          <cell r="B19378">
            <v>9213.34</v>
          </cell>
        </row>
        <row r="19379">
          <cell r="A19379" t="str">
            <v>18.028.0110-0</v>
          </cell>
          <cell r="B19379">
            <v>13057.72</v>
          </cell>
        </row>
        <row r="19380">
          <cell r="A19380" t="str">
            <v>18.028.0110-A</v>
          </cell>
          <cell r="B19380">
            <v>13050.01</v>
          </cell>
        </row>
        <row r="19381">
          <cell r="A19381" t="str">
            <v>18.028.0120-0</v>
          </cell>
          <cell r="B19381">
            <v>15576.96</v>
          </cell>
        </row>
        <row r="19382">
          <cell r="A19382" t="str">
            <v>18.028.0120-A</v>
          </cell>
          <cell r="B19382">
            <v>15566.68</v>
          </cell>
        </row>
        <row r="19383">
          <cell r="A19383" t="str">
            <v>18.028.0130-0</v>
          </cell>
          <cell r="B19383">
            <v>18596.2</v>
          </cell>
        </row>
        <row r="19384">
          <cell r="A19384" t="str">
            <v>18.028.0130-A</v>
          </cell>
          <cell r="B19384">
            <v>18583.349999999999</v>
          </cell>
        </row>
        <row r="19385">
          <cell r="A19385" t="str">
            <v>18.028.0140-0</v>
          </cell>
          <cell r="B19385">
            <v>20615.439999999999</v>
          </cell>
        </row>
        <row r="19386">
          <cell r="A19386" t="str">
            <v>18.028.0140-A</v>
          </cell>
          <cell r="B19386">
            <v>20600.02</v>
          </cell>
        </row>
        <row r="19387">
          <cell r="A19387" t="str">
            <v>18.028.0150-0</v>
          </cell>
          <cell r="B19387">
            <v>26134.68</v>
          </cell>
        </row>
        <row r="19388">
          <cell r="A19388" t="str">
            <v>18.028.0150-A</v>
          </cell>
          <cell r="B19388">
            <v>26116.69</v>
          </cell>
        </row>
        <row r="19389">
          <cell r="A19389" t="str">
            <v>18.028.0160-0</v>
          </cell>
          <cell r="B19389">
            <v>29153.919999999998</v>
          </cell>
        </row>
        <row r="19390">
          <cell r="A19390" t="str">
            <v>18.028.0160-A</v>
          </cell>
          <cell r="B19390">
            <v>29133.360000000001</v>
          </cell>
        </row>
        <row r="19391">
          <cell r="A19391" t="str">
            <v>18.028.0170-0</v>
          </cell>
          <cell r="B19391">
            <v>33421.160000000003</v>
          </cell>
        </row>
        <row r="19392">
          <cell r="A19392" t="str">
            <v>18.028.0170-A</v>
          </cell>
          <cell r="B19392">
            <v>33398.03</v>
          </cell>
        </row>
        <row r="19393">
          <cell r="A19393" t="str">
            <v>18.028.0180-0</v>
          </cell>
          <cell r="B19393">
            <v>44019.4</v>
          </cell>
        </row>
        <row r="19394">
          <cell r="A19394" t="str">
            <v>18.028.0180-A</v>
          </cell>
          <cell r="B19394">
            <v>43993.7</v>
          </cell>
        </row>
        <row r="19395">
          <cell r="A19395" t="str">
            <v>18.028.0190-0</v>
          </cell>
          <cell r="B19395">
            <v>48893.14</v>
          </cell>
        </row>
        <row r="19396">
          <cell r="A19396" t="str">
            <v>18.028.0190-A</v>
          </cell>
          <cell r="B19396">
            <v>48864.87</v>
          </cell>
        </row>
        <row r="19397">
          <cell r="A19397" t="str">
            <v>18.028.0300-0</v>
          </cell>
          <cell r="B19397">
            <v>51470</v>
          </cell>
        </row>
        <row r="19398">
          <cell r="A19398" t="str">
            <v>18.028.0300-A</v>
          </cell>
          <cell r="B19398">
            <v>51470</v>
          </cell>
        </row>
        <row r="19399">
          <cell r="A19399" t="str">
            <v>18.028.0301-0</v>
          </cell>
          <cell r="B19399">
            <v>46800</v>
          </cell>
        </row>
        <row r="19400">
          <cell r="A19400" t="str">
            <v>18.028.0301-A</v>
          </cell>
          <cell r="B19400">
            <v>46800</v>
          </cell>
        </row>
        <row r="19401">
          <cell r="A19401" t="str">
            <v>18.028.0302-0</v>
          </cell>
          <cell r="B19401">
            <v>51470</v>
          </cell>
        </row>
        <row r="19402">
          <cell r="A19402" t="str">
            <v>18.028.0302-A</v>
          </cell>
          <cell r="B19402">
            <v>51470</v>
          </cell>
        </row>
        <row r="19403">
          <cell r="A19403" t="str">
            <v>18.028.0303-0</v>
          </cell>
          <cell r="B19403">
            <v>46800</v>
          </cell>
        </row>
        <row r="19404">
          <cell r="A19404" t="str">
            <v>18.028.0303-A</v>
          </cell>
          <cell r="B19404">
            <v>46800</v>
          </cell>
        </row>
        <row r="19405">
          <cell r="A19405" t="str">
            <v>18.028.0305-0</v>
          </cell>
          <cell r="B19405">
            <v>54670</v>
          </cell>
        </row>
        <row r="19406">
          <cell r="A19406" t="str">
            <v>18.028.0305-A</v>
          </cell>
          <cell r="B19406">
            <v>54670</v>
          </cell>
        </row>
        <row r="19407">
          <cell r="A19407" t="str">
            <v>18.028.0306-0</v>
          </cell>
          <cell r="B19407">
            <v>52000</v>
          </cell>
        </row>
        <row r="19408">
          <cell r="A19408" t="str">
            <v>18.028.0306-A</v>
          </cell>
          <cell r="B19408">
            <v>52000</v>
          </cell>
        </row>
        <row r="19409">
          <cell r="A19409" t="str">
            <v>18.028.0307-0</v>
          </cell>
          <cell r="B19409">
            <v>54670</v>
          </cell>
        </row>
        <row r="19410">
          <cell r="A19410" t="str">
            <v>18.028.0307-A</v>
          </cell>
          <cell r="B19410">
            <v>54670</v>
          </cell>
        </row>
        <row r="19411">
          <cell r="A19411" t="str">
            <v>18.028.0308-0</v>
          </cell>
          <cell r="B19411">
            <v>52000</v>
          </cell>
        </row>
        <row r="19412">
          <cell r="A19412" t="str">
            <v>18.028.0308-A</v>
          </cell>
          <cell r="B19412">
            <v>52000</v>
          </cell>
        </row>
        <row r="19413">
          <cell r="A19413" t="str">
            <v>18.028.0310-0</v>
          </cell>
          <cell r="B19413">
            <v>62370</v>
          </cell>
        </row>
        <row r="19414">
          <cell r="A19414" t="str">
            <v>18.028.0310-A</v>
          </cell>
          <cell r="B19414">
            <v>62370</v>
          </cell>
        </row>
        <row r="19415">
          <cell r="A19415" t="str">
            <v>18.028.0311-0</v>
          </cell>
          <cell r="B19415">
            <v>57400</v>
          </cell>
        </row>
        <row r="19416">
          <cell r="A19416" t="str">
            <v>18.028.0311-A</v>
          </cell>
          <cell r="B19416">
            <v>57400</v>
          </cell>
        </row>
        <row r="19417">
          <cell r="A19417" t="str">
            <v>18.028.0312-0</v>
          </cell>
          <cell r="B19417">
            <v>62370</v>
          </cell>
        </row>
        <row r="19418">
          <cell r="A19418" t="str">
            <v>18.028.0312-A</v>
          </cell>
          <cell r="B19418">
            <v>62370</v>
          </cell>
        </row>
        <row r="19419">
          <cell r="A19419" t="str">
            <v>18.028.0313-0</v>
          </cell>
          <cell r="B19419">
            <v>57400</v>
          </cell>
        </row>
        <row r="19420">
          <cell r="A19420" t="str">
            <v>18.028.0313-A</v>
          </cell>
          <cell r="B19420">
            <v>57400</v>
          </cell>
        </row>
        <row r="19421">
          <cell r="A19421" t="str">
            <v>18.028.0315-0</v>
          </cell>
          <cell r="B19421">
            <v>92700</v>
          </cell>
        </row>
        <row r="19422">
          <cell r="A19422" t="str">
            <v>18.028.0315-A</v>
          </cell>
          <cell r="B19422">
            <v>92700</v>
          </cell>
        </row>
        <row r="19423">
          <cell r="A19423" t="str">
            <v>18.028.0316-0</v>
          </cell>
          <cell r="B19423">
            <v>75190</v>
          </cell>
        </row>
        <row r="19424">
          <cell r="A19424" t="str">
            <v>18.028.0316-A</v>
          </cell>
          <cell r="B19424">
            <v>75190</v>
          </cell>
        </row>
        <row r="19425">
          <cell r="A19425" t="str">
            <v>18.028.0317-0</v>
          </cell>
          <cell r="B19425">
            <v>80340</v>
          </cell>
        </row>
        <row r="19426">
          <cell r="A19426" t="str">
            <v>18.028.0317-A</v>
          </cell>
          <cell r="B19426">
            <v>80340</v>
          </cell>
        </row>
        <row r="19427">
          <cell r="A19427" t="str">
            <v>18.028.0318-0</v>
          </cell>
          <cell r="B19427">
            <v>75190</v>
          </cell>
        </row>
        <row r="19428">
          <cell r="A19428" t="str">
            <v>18.028.0318-A</v>
          </cell>
          <cell r="B19428">
            <v>75190</v>
          </cell>
        </row>
        <row r="19429">
          <cell r="A19429" t="str">
            <v>18.028.0320-0</v>
          </cell>
          <cell r="B19429">
            <v>117500</v>
          </cell>
        </row>
        <row r="19430">
          <cell r="A19430" t="str">
            <v>18.028.0320-A</v>
          </cell>
          <cell r="B19430">
            <v>117500</v>
          </cell>
        </row>
        <row r="19431">
          <cell r="A19431" t="str">
            <v>18.028.0321-0</v>
          </cell>
          <cell r="B19431">
            <v>104000</v>
          </cell>
        </row>
        <row r="19432">
          <cell r="A19432" t="str">
            <v>18.028.0321-A</v>
          </cell>
          <cell r="B19432">
            <v>104000</v>
          </cell>
        </row>
        <row r="19433">
          <cell r="A19433" t="str">
            <v>18.028.0322-0</v>
          </cell>
          <cell r="B19433">
            <v>117500</v>
          </cell>
        </row>
        <row r="19434">
          <cell r="A19434" t="str">
            <v>18.028.0322-A</v>
          </cell>
          <cell r="B19434">
            <v>117500</v>
          </cell>
        </row>
        <row r="19435">
          <cell r="A19435" t="str">
            <v>18.028.0323-0</v>
          </cell>
          <cell r="B19435">
            <v>104000</v>
          </cell>
        </row>
        <row r="19436">
          <cell r="A19436" t="str">
            <v>18.028.0323-A</v>
          </cell>
          <cell r="B19436">
            <v>104000</v>
          </cell>
        </row>
        <row r="19437">
          <cell r="A19437" t="str">
            <v>18.028.0325-0</v>
          </cell>
          <cell r="B19437">
            <v>161840</v>
          </cell>
        </row>
        <row r="19438">
          <cell r="A19438" t="str">
            <v>18.028.0325-A</v>
          </cell>
          <cell r="B19438">
            <v>161840</v>
          </cell>
        </row>
        <row r="19439">
          <cell r="A19439" t="str">
            <v>18.028.0326-0</v>
          </cell>
          <cell r="B19439">
            <v>144600</v>
          </cell>
        </row>
        <row r="19440">
          <cell r="A19440" t="str">
            <v>18.028.0326-A</v>
          </cell>
          <cell r="B19440">
            <v>144600</v>
          </cell>
        </row>
        <row r="19441">
          <cell r="A19441" t="str">
            <v>18.028.0327-0</v>
          </cell>
          <cell r="B19441">
            <v>161840</v>
          </cell>
        </row>
        <row r="19442">
          <cell r="A19442" t="str">
            <v>18.028.0327-A</v>
          </cell>
          <cell r="B19442">
            <v>161840</v>
          </cell>
        </row>
        <row r="19443">
          <cell r="A19443" t="str">
            <v>18.028.0328-0</v>
          </cell>
          <cell r="B19443">
            <v>144600</v>
          </cell>
        </row>
        <row r="19444">
          <cell r="A19444" t="str">
            <v>18.028.0328-A</v>
          </cell>
          <cell r="B19444">
            <v>144600</v>
          </cell>
        </row>
        <row r="19445">
          <cell r="A19445" t="str">
            <v>18.028.0330-0</v>
          </cell>
          <cell r="B19445">
            <v>190000</v>
          </cell>
        </row>
        <row r="19446">
          <cell r="A19446" t="str">
            <v>18.028.0330-A</v>
          </cell>
          <cell r="B19446">
            <v>190000</v>
          </cell>
        </row>
        <row r="19447">
          <cell r="A19447" t="str">
            <v>18.028.0331-0</v>
          </cell>
          <cell r="B19447">
            <v>175000</v>
          </cell>
        </row>
        <row r="19448">
          <cell r="A19448" t="str">
            <v>18.028.0331-A</v>
          </cell>
          <cell r="B19448">
            <v>175000</v>
          </cell>
        </row>
        <row r="19449">
          <cell r="A19449" t="str">
            <v>18.028.0332-0</v>
          </cell>
          <cell r="B19449">
            <v>197430</v>
          </cell>
        </row>
        <row r="19450">
          <cell r="A19450" t="str">
            <v>18.028.0332-A</v>
          </cell>
          <cell r="B19450">
            <v>197430</v>
          </cell>
        </row>
        <row r="19451">
          <cell r="A19451" t="str">
            <v>18.028.0333-0</v>
          </cell>
          <cell r="B19451">
            <v>175000</v>
          </cell>
        </row>
        <row r="19452">
          <cell r="A19452" t="str">
            <v>18.028.0333-A</v>
          </cell>
          <cell r="B19452">
            <v>175000</v>
          </cell>
        </row>
        <row r="19453">
          <cell r="A19453" t="str">
            <v>18.028.0335-0</v>
          </cell>
          <cell r="B19453">
            <v>267720</v>
          </cell>
        </row>
        <row r="19454">
          <cell r="A19454" t="str">
            <v>18.028.0335-A</v>
          </cell>
          <cell r="B19454">
            <v>267720</v>
          </cell>
        </row>
        <row r="19455">
          <cell r="A19455" t="str">
            <v>18.028.0336-0</v>
          </cell>
          <cell r="B19455">
            <v>229200</v>
          </cell>
        </row>
        <row r="19456">
          <cell r="A19456" t="str">
            <v>18.028.0336-A</v>
          </cell>
          <cell r="B19456">
            <v>229200</v>
          </cell>
        </row>
        <row r="19457">
          <cell r="A19457" t="str">
            <v>18.028.0337-0</v>
          </cell>
          <cell r="B19457">
            <v>267720</v>
          </cell>
        </row>
        <row r="19458">
          <cell r="A19458" t="str">
            <v>18.028.0337-A</v>
          </cell>
          <cell r="B19458">
            <v>267720</v>
          </cell>
        </row>
        <row r="19459">
          <cell r="A19459" t="str">
            <v>18.028.0338-0</v>
          </cell>
          <cell r="B19459">
            <v>229200</v>
          </cell>
        </row>
        <row r="19460">
          <cell r="A19460" t="str">
            <v>18.028.0338-A</v>
          </cell>
          <cell r="B19460">
            <v>229200</v>
          </cell>
        </row>
        <row r="19461">
          <cell r="A19461" t="str">
            <v>18.028.0340-0</v>
          </cell>
          <cell r="B19461">
            <v>315120</v>
          </cell>
        </row>
        <row r="19462">
          <cell r="A19462" t="str">
            <v>18.028.0340-A</v>
          </cell>
          <cell r="B19462">
            <v>315120</v>
          </cell>
        </row>
        <row r="19463">
          <cell r="A19463" t="str">
            <v>18.028.0341-0</v>
          </cell>
          <cell r="B19463">
            <v>276600</v>
          </cell>
        </row>
        <row r="19464">
          <cell r="A19464" t="str">
            <v>18.028.0341-A</v>
          </cell>
          <cell r="B19464">
            <v>276600</v>
          </cell>
        </row>
        <row r="19465">
          <cell r="A19465" t="str">
            <v>18.028.0342-0</v>
          </cell>
          <cell r="B19465">
            <v>315120</v>
          </cell>
        </row>
        <row r="19466">
          <cell r="A19466" t="str">
            <v>18.028.0342-A</v>
          </cell>
          <cell r="B19466">
            <v>315120</v>
          </cell>
        </row>
        <row r="19467">
          <cell r="A19467" t="str">
            <v>18.028.0343-0</v>
          </cell>
          <cell r="B19467">
            <v>276600</v>
          </cell>
        </row>
        <row r="19468">
          <cell r="A19468" t="str">
            <v>18.028.0343-A</v>
          </cell>
          <cell r="B19468">
            <v>276600</v>
          </cell>
        </row>
        <row r="19469">
          <cell r="A19469" t="str">
            <v>18.028.0345-0</v>
          </cell>
          <cell r="B19469">
            <v>396918.33</v>
          </cell>
        </row>
        <row r="19470">
          <cell r="A19470" t="str">
            <v>18.028.0345-A</v>
          </cell>
          <cell r="B19470">
            <v>396918.33</v>
          </cell>
        </row>
        <row r="19471">
          <cell r="A19471" t="str">
            <v>18.028.0346-0</v>
          </cell>
          <cell r="B19471">
            <v>366899.3</v>
          </cell>
        </row>
        <row r="19472">
          <cell r="A19472" t="str">
            <v>18.028.0346-A</v>
          </cell>
          <cell r="B19472">
            <v>366899.3</v>
          </cell>
        </row>
        <row r="19473">
          <cell r="A19473" t="str">
            <v>18.028.0347-0</v>
          </cell>
          <cell r="B19473">
            <v>396918.33</v>
          </cell>
        </row>
        <row r="19474">
          <cell r="A19474" t="str">
            <v>18.028.0347-A</v>
          </cell>
          <cell r="B19474">
            <v>396918.33</v>
          </cell>
        </row>
        <row r="19475">
          <cell r="A19475" t="str">
            <v>18.028.0348-0</v>
          </cell>
          <cell r="B19475">
            <v>366899.3</v>
          </cell>
        </row>
        <row r="19476">
          <cell r="A19476" t="str">
            <v>18.028.0348-A</v>
          </cell>
          <cell r="B19476">
            <v>366899.3</v>
          </cell>
        </row>
        <row r="19477">
          <cell r="A19477" t="str">
            <v>18.029.0005-0</v>
          </cell>
          <cell r="B19477">
            <v>686.94</v>
          </cell>
        </row>
        <row r="19478">
          <cell r="A19478" t="str">
            <v>18.029.0005-A</v>
          </cell>
          <cell r="B19478">
            <v>649.29999999999995</v>
          </cell>
        </row>
        <row r="19479">
          <cell r="A19479" t="str">
            <v>18.029.0010-0</v>
          </cell>
          <cell r="B19479">
            <v>732.36</v>
          </cell>
        </row>
        <row r="19480">
          <cell r="A19480" t="str">
            <v>18.029.0010-A</v>
          </cell>
          <cell r="B19480">
            <v>694.72</v>
          </cell>
        </row>
        <row r="19481">
          <cell r="A19481" t="str">
            <v>18.029.0012-0</v>
          </cell>
          <cell r="B19481">
            <v>836.22</v>
          </cell>
        </row>
        <row r="19482">
          <cell r="A19482" t="str">
            <v>18.029.0012-A</v>
          </cell>
          <cell r="B19482">
            <v>797.08</v>
          </cell>
        </row>
        <row r="19483">
          <cell r="A19483" t="str">
            <v>18.029.0015-0</v>
          </cell>
          <cell r="B19483">
            <v>910.95</v>
          </cell>
        </row>
        <row r="19484">
          <cell r="A19484" t="str">
            <v>18.029.0015-A</v>
          </cell>
          <cell r="B19484">
            <v>870.32</v>
          </cell>
        </row>
        <row r="19485">
          <cell r="A19485" t="str">
            <v>18.029.0020-0</v>
          </cell>
          <cell r="B19485">
            <v>1222.5899999999999</v>
          </cell>
        </row>
        <row r="19486">
          <cell r="A19486" t="str">
            <v>18.029.0020-A</v>
          </cell>
          <cell r="B19486">
            <v>1180.46</v>
          </cell>
        </row>
        <row r="19487">
          <cell r="A19487" t="str">
            <v>18.029.0025-0</v>
          </cell>
          <cell r="B19487">
            <v>1376.89</v>
          </cell>
        </row>
        <row r="19488">
          <cell r="A19488" t="str">
            <v>18.029.0025-A</v>
          </cell>
          <cell r="B19488">
            <v>1330.7</v>
          </cell>
        </row>
        <row r="19489">
          <cell r="A19489" t="str">
            <v>18.029.0030-0</v>
          </cell>
          <cell r="B19489">
            <v>1558.12</v>
          </cell>
        </row>
        <row r="19490">
          <cell r="A19490" t="str">
            <v>18.029.0030-A</v>
          </cell>
          <cell r="B19490">
            <v>1508.95</v>
          </cell>
        </row>
        <row r="19491">
          <cell r="A19491" t="str">
            <v>18.029.0035-0</v>
          </cell>
          <cell r="B19491">
            <v>3244.83</v>
          </cell>
        </row>
        <row r="19492">
          <cell r="A19492" t="str">
            <v>18.029.0035-A</v>
          </cell>
          <cell r="B19492">
            <v>3191.59</v>
          </cell>
        </row>
        <row r="19493">
          <cell r="A19493" t="str">
            <v>18.029.0037-0</v>
          </cell>
          <cell r="B19493">
            <v>3974.58</v>
          </cell>
        </row>
        <row r="19494">
          <cell r="A19494" t="str">
            <v>18.029.0037-A</v>
          </cell>
          <cell r="B19494">
            <v>3915.78</v>
          </cell>
        </row>
        <row r="19495">
          <cell r="A19495" t="str">
            <v>18.029.0040-0</v>
          </cell>
          <cell r="B19495">
            <v>4454.12</v>
          </cell>
        </row>
        <row r="19496">
          <cell r="A19496" t="str">
            <v>18.029.0040-A</v>
          </cell>
          <cell r="B19496">
            <v>4390.18</v>
          </cell>
        </row>
        <row r="19497">
          <cell r="A19497" t="str">
            <v>18.029.0070-0</v>
          </cell>
          <cell r="B19497">
            <v>1829.13</v>
          </cell>
        </row>
        <row r="19498">
          <cell r="A19498" t="str">
            <v>18.029.0070-A</v>
          </cell>
          <cell r="B19498">
            <v>1803.43</v>
          </cell>
        </row>
        <row r="19499">
          <cell r="A19499" t="str">
            <v>18.029.0075-0</v>
          </cell>
          <cell r="B19499">
            <v>2194.17</v>
          </cell>
        </row>
        <row r="19500">
          <cell r="A19500" t="str">
            <v>18.029.0075-A</v>
          </cell>
          <cell r="B19500">
            <v>2166.98</v>
          </cell>
        </row>
        <row r="19501">
          <cell r="A19501" t="str">
            <v>18.029.0080-0</v>
          </cell>
          <cell r="B19501">
            <v>2634.32</v>
          </cell>
        </row>
        <row r="19502">
          <cell r="A19502" t="str">
            <v>18.029.0080-A</v>
          </cell>
          <cell r="B19502">
            <v>2604.56</v>
          </cell>
        </row>
        <row r="19503">
          <cell r="A19503" t="str">
            <v>18.029.0085-0</v>
          </cell>
          <cell r="B19503">
            <v>2885.32</v>
          </cell>
        </row>
        <row r="19504">
          <cell r="A19504" t="str">
            <v>18.029.0085-A</v>
          </cell>
          <cell r="B19504">
            <v>2850</v>
          </cell>
        </row>
        <row r="19505">
          <cell r="A19505" t="str">
            <v>18.029.0086-0</v>
          </cell>
          <cell r="B19505">
            <v>3647.54</v>
          </cell>
        </row>
        <row r="19506">
          <cell r="A19506" t="str">
            <v>18.029.0086-A</v>
          </cell>
          <cell r="B19506">
            <v>3612.22</v>
          </cell>
        </row>
        <row r="19507">
          <cell r="A19507" t="str">
            <v>18.029.0105-0</v>
          </cell>
          <cell r="B19507">
            <v>3758.23</v>
          </cell>
        </row>
        <row r="19508">
          <cell r="A19508" t="str">
            <v>18.029.0105-A</v>
          </cell>
          <cell r="B19508">
            <v>3732.53</v>
          </cell>
        </row>
        <row r="19509">
          <cell r="A19509" t="str">
            <v>18.029.0110-0</v>
          </cell>
          <cell r="B19509">
            <v>4037.17</v>
          </cell>
        </row>
        <row r="19510">
          <cell r="A19510" t="str">
            <v>18.029.0110-A</v>
          </cell>
          <cell r="B19510">
            <v>4011.47</v>
          </cell>
        </row>
        <row r="19511">
          <cell r="A19511" t="str">
            <v>18.029.0115-0</v>
          </cell>
          <cell r="B19511">
            <v>3662.54</v>
          </cell>
        </row>
        <row r="19512">
          <cell r="A19512" t="str">
            <v>18.029.0115-A</v>
          </cell>
          <cell r="B19512">
            <v>3631.7</v>
          </cell>
        </row>
        <row r="19513">
          <cell r="A19513" t="str">
            <v>18.029.0120-0</v>
          </cell>
          <cell r="B19513">
            <v>936.28</v>
          </cell>
        </row>
        <row r="19514">
          <cell r="A19514" t="str">
            <v>18.029.0120-A</v>
          </cell>
          <cell r="B19514">
            <v>898.64</v>
          </cell>
        </row>
        <row r="19515">
          <cell r="A19515" t="str">
            <v>18.029.0125-0</v>
          </cell>
          <cell r="B19515">
            <v>997.95</v>
          </cell>
        </row>
        <row r="19516">
          <cell r="A19516" t="str">
            <v>18.029.0125-A</v>
          </cell>
          <cell r="B19516">
            <v>960.31</v>
          </cell>
        </row>
        <row r="19517">
          <cell r="A19517" t="str">
            <v>18.029.0130-0</v>
          </cell>
          <cell r="B19517">
            <v>1262.29</v>
          </cell>
        </row>
        <row r="19518">
          <cell r="A19518" t="str">
            <v>18.029.0130-A</v>
          </cell>
          <cell r="B19518">
            <v>1221.6600000000001</v>
          </cell>
        </row>
        <row r="19519">
          <cell r="A19519" t="str">
            <v>18.030.0001-0</v>
          </cell>
          <cell r="B19519">
            <v>953.88</v>
          </cell>
        </row>
        <row r="19520">
          <cell r="A19520" t="str">
            <v>18.030.0001-A</v>
          </cell>
          <cell r="B19520">
            <v>953.88</v>
          </cell>
        </row>
        <row r="19521">
          <cell r="A19521" t="str">
            <v>18.030.0002-0</v>
          </cell>
          <cell r="B19521">
            <v>1124.3</v>
          </cell>
        </row>
        <row r="19522">
          <cell r="A19522" t="str">
            <v>18.030.0002-A</v>
          </cell>
          <cell r="B19522">
            <v>1124.3</v>
          </cell>
        </row>
        <row r="19523">
          <cell r="A19523" t="str">
            <v>18.030.0003-0</v>
          </cell>
          <cell r="B19523">
            <v>1760.32</v>
          </cell>
        </row>
        <row r="19524">
          <cell r="A19524" t="str">
            <v>18.030.0003-A</v>
          </cell>
          <cell r="B19524">
            <v>1760.32</v>
          </cell>
        </row>
        <row r="19525">
          <cell r="A19525" t="str">
            <v>18.030.0004-0</v>
          </cell>
          <cell r="B19525">
            <v>4273.1099999999997</v>
          </cell>
        </row>
        <row r="19526">
          <cell r="A19526" t="str">
            <v>18.030.0004-A</v>
          </cell>
          <cell r="B19526">
            <v>4273.1099999999997</v>
          </cell>
        </row>
        <row r="19527">
          <cell r="A19527" t="str">
            <v>18.030.0005-0</v>
          </cell>
          <cell r="B19527">
            <v>2541.2800000000002</v>
          </cell>
        </row>
        <row r="19528">
          <cell r="A19528" t="str">
            <v>18.030.0005-A</v>
          </cell>
          <cell r="B19528">
            <v>2541.2800000000002</v>
          </cell>
        </row>
        <row r="19529">
          <cell r="A19529" t="str">
            <v>18.030.0006-0</v>
          </cell>
          <cell r="B19529">
            <v>5768.95</v>
          </cell>
        </row>
        <row r="19530">
          <cell r="A19530" t="str">
            <v>18.030.0006-A</v>
          </cell>
          <cell r="B19530">
            <v>5768.95</v>
          </cell>
        </row>
        <row r="19531">
          <cell r="A19531" t="str">
            <v>18.030.0007-0</v>
          </cell>
          <cell r="B19531">
            <v>3071.3</v>
          </cell>
        </row>
        <row r="19532">
          <cell r="A19532" t="str">
            <v>18.030.0007-A</v>
          </cell>
          <cell r="B19532">
            <v>3071.3</v>
          </cell>
        </row>
        <row r="19533">
          <cell r="A19533" t="str">
            <v>18.030.0008-0</v>
          </cell>
          <cell r="B19533">
            <v>4638.3500000000004</v>
          </cell>
        </row>
        <row r="19534">
          <cell r="A19534" t="str">
            <v>18.030.0008-A</v>
          </cell>
          <cell r="B19534">
            <v>4638.3500000000004</v>
          </cell>
        </row>
        <row r="19535">
          <cell r="A19535" t="str">
            <v>18.030.0009-0</v>
          </cell>
          <cell r="B19535">
            <v>6104.42</v>
          </cell>
        </row>
        <row r="19536">
          <cell r="A19536" t="str">
            <v>18.030.0009-A</v>
          </cell>
          <cell r="B19536">
            <v>6104.42</v>
          </cell>
        </row>
        <row r="19537">
          <cell r="A19537" t="str">
            <v>18.030.0010-0</v>
          </cell>
          <cell r="B19537">
            <v>6797.99</v>
          </cell>
        </row>
        <row r="19538">
          <cell r="A19538" t="str">
            <v>18.030.0010-A</v>
          </cell>
          <cell r="B19538">
            <v>6797.99</v>
          </cell>
        </row>
        <row r="19539">
          <cell r="A19539" t="str">
            <v>18.030.0500-0</v>
          </cell>
          <cell r="B19539">
            <v>5878.22</v>
          </cell>
        </row>
        <row r="19540">
          <cell r="A19540" t="str">
            <v>18.030.0500-A</v>
          </cell>
          <cell r="B19540">
            <v>5878.22</v>
          </cell>
        </row>
        <row r="19541">
          <cell r="A19541" t="str">
            <v>18.030.0510-0</v>
          </cell>
          <cell r="B19541">
            <v>5789.78</v>
          </cell>
        </row>
        <row r="19542">
          <cell r="A19542" t="str">
            <v>18.030.0510-A</v>
          </cell>
          <cell r="B19542">
            <v>5789.78</v>
          </cell>
        </row>
        <row r="19543">
          <cell r="A19543" t="str">
            <v>18.030.0520-0</v>
          </cell>
          <cell r="B19543">
            <v>5771.05</v>
          </cell>
        </row>
        <row r="19544">
          <cell r="A19544" t="str">
            <v>18.030.0520-A</v>
          </cell>
          <cell r="B19544">
            <v>5771.05</v>
          </cell>
        </row>
        <row r="19545">
          <cell r="A19545" t="str">
            <v>18.030.0530-0</v>
          </cell>
          <cell r="B19545">
            <v>5746.98</v>
          </cell>
        </row>
        <row r="19546">
          <cell r="A19546" t="str">
            <v>18.030.0530-A</v>
          </cell>
          <cell r="B19546">
            <v>5746.98</v>
          </cell>
        </row>
        <row r="19547">
          <cell r="A19547" t="str">
            <v>18.030.0540-0</v>
          </cell>
          <cell r="B19547">
            <v>4766.93</v>
          </cell>
        </row>
        <row r="19548">
          <cell r="A19548" t="str">
            <v>18.030.0540-A</v>
          </cell>
          <cell r="B19548">
            <v>4766.93</v>
          </cell>
        </row>
        <row r="19549">
          <cell r="A19549" t="str">
            <v>18.030.0550-0</v>
          </cell>
          <cell r="B19549">
            <v>5437.46</v>
          </cell>
        </row>
        <row r="19550">
          <cell r="A19550" t="str">
            <v>18.030.0550-A</v>
          </cell>
          <cell r="B19550">
            <v>5437.46</v>
          </cell>
        </row>
        <row r="19551">
          <cell r="A19551" t="str">
            <v>18.030.0660-0</v>
          </cell>
          <cell r="B19551">
            <v>4702.57</v>
          </cell>
        </row>
        <row r="19552">
          <cell r="A19552" t="str">
            <v>18.030.0660-A</v>
          </cell>
          <cell r="B19552">
            <v>4702.57</v>
          </cell>
        </row>
        <row r="19553">
          <cell r="A19553" t="str">
            <v>18.030.0663-0</v>
          </cell>
          <cell r="B19553">
            <v>4631.82</v>
          </cell>
        </row>
        <row r="19554">
          <cell r="A19554" t="str">
            <v>18.030.0663-A</v>
          </cell>
          <cell r="B19554">
            <v>4631.82</v>
          </cell>
        </row>
        <row r="19555">
          <cell r="A19555" t="str">
            <v>18.030.0665-0</v>
          </cell>
          <cell r="B19555">
            <v>4615.08</v>
          </cell>
        </row>
        <row r="19556">
          <cell r="A19556" t="str">
            <v>18.030.0665-A</v>
          </cell>
          <cell r="B19556">
            <v>4615.08</v>
          </cell>
        </row>
        <row r="19557">
          <cell r="A19557" t="str">
            <v>18.030.0667-0</v>
          </cell>
          <cell r="B19557">
            <v>4597.58</v>
          </cell>
        </row>
        <row r="19558">
          <cell r="A19558" t="str">
            <v>18.030.0667-A</v>
          </cell>
          <cell r="B19558">
            <v>4597.58</v>
          </cell>
        </row>
        <row r="19559">
          <cell r="A19559" t="str">
            <v>18.030.0669-0</v>
          </cell>
          <cell r="B19559">
            <v>3813.55</v>
          </cell>
        </row>
        <row r="19560">
          <cell r="A19560" t="str">
            <v>18.030.0669-A</v>
          </cell>
          <cell r="B19560">
            <v>3813.55</v>
          </cell>
        </row>
        <row r="19561">
          <cell r="A19561" t="str">
            <v>18.030.0673-0</v>
          </cell>
          <cell r="B19561">
            <v>4349.97</v>
          </cell>
        </row>
        <row r="19562">
          <cell r="A19562" t="str">
            <v>18.030.0673-A</v>
          </cell>
          <cell r="B19562">
            <v>4349.97</v>
          </cell>
        </row>
        <row r="19563">
          <cell r="A19563" t="str">
            <v>18.030.0700-0</v>
          </cell>
          <cell r="B19563">
            <v>18209.580000000002</v>
          </cell>
        </row>
        <row r="19564">
          <cell r="A19564" t="str">
            <v>18.030.0700-A</v>
          </cell>
          <cell r="B19564">
            <v>18209.580000000002</v>
          </cell>
        </row>
        <row r="19565">
          <cell r="A19565" t="str">
            <v>18.030.0710-0</v>
          </cell>
          <cell r="B19565">
            <v>11799.13</v>
          </cell>
        </row>
        <row r="19566">
          <cell r="A19566" t="str">
            <v>18.030.0710-A</v>
          </cell>
          <cell r="B19566">
            <v>11799.13</v>
          </cell>
        </row>
        <row r="19567">
          <cell r="A19567" t="str">
            <v>18.030.0720-0</v>
          </cell>
          <cell r="B19567">
            <v>10592.78</v>
          </cell>
        </row>
        <row r="19568">
          <cell r="A19568" t="str">
            <v>18.030.0720-A</v>
          </cell>
          <cell r="B19568">
            <v>10592.78</v>
          </cell>
        </row>
        <row r="19569">
          <cell r="A19569" t="str">
            <v>18.030.0730-0</v>
          </cell>
          <cell r="B19569">
            <v>11817.6</v>
          </cell>
        </row>
        <row r="19570">
          <cell r="A19570" t="str">
            <v>18.030.0730-A</v>
          </cell>
          <cell r="B19570">
            <v>11817.6</v>
          </cell>
        </row>
        <row r="19571">
          <cell r="A19571" t="str">
            <v>18.030.0740-0</v>
          </cell>
          <cell r="B19571">
            <v>10399.36</v>
          </cell>
        </row>
        <row r="19572">
          <cell r="A19572" t="str">
            <v>18.030.0740-A</v>
          </cell>
          <cell r="B19572">
            <v>10399.36</v>
          </cell>
        </row>
        <row r="19573">
          <cell r="A19573" t="str">
            <v>18.030.0742-0</v>
          </cell>
          <cell r="B19573">
            <v>9383.42</v>
          </cell>
        </row>
        <row r="19574">
          <cell r="A19574" t="str">
            <v>18.030.0742-A</v>
          </cell>
          <cell r="B19574">
            <v>9383.42</v>
          </cell>
        </row>
        <row r="19575">
          <cell r="A19575" t="str">
            <v>18.030.0744-0</v>
          </cell>
          <cell r="B19575">
            <v>13112.05</v>
          </cell>
        </row>
        <row r="19576">
          <cell r="A19576" t="str">
            <v>18.030.0744-A</v>
          </cell>
          <cell r="B19576">
            <v>13112.05</v>
          </cell>
        </row>
        <row r="19577">
          <cell r="A19577" t="str">
            <v>18.030.0746-0</v>
          </cell>
          <cell r="B19577">
            <v>12139.65</v>
          </cell>
        </row>
        <row r="19578">
          <cell r="A19578" t="str">
            <v>18.030.0746-A</v>
          </cell>
          <cell r="B19578">
            <v>12139.65</v>
          </cell>
        </row>
        <row r="19579">
          <cell r="A19579" t="str">
            <v>18.030.0900-0</v>
          </cell>
          <cell r="B19579">
            <v>26188.74</v>
          </cell>
        </row>
        <row r="19580">
          <cell r="A19580" t="str">
            <v>18.030.0900-A</v>
          </cell>
          <cell r="B19580">
            <v>26188.74</v>
          </cell>
        </row>
        <row r="19581">
          <cell r="A19581" t="str">
            <v>18.030.0905-0</v>
          </cell>
          <cell r="B19581">
            <v>16969.330000000002</v>
          </cell>
        </row>
        <row r="19582">
          <cell r="A19582" t="str">
            <v>18.030.0905-A</v>
          </cell>
          <cell r="B19582">
            <v>16969.330000000002</v>
          </cell>
        </row>
        <row r="19583">
          <cell r="A19583" t="str">
            <v>18.030.0910-0</v>
          </cell>
          <cell r="B19583">
            <v>15242.67</v>
          </cell>
        </row>
        <row r="19584">
          <cell r="A19584" t="str">
            <v>18.030.0910-A</v>
          </cell>
          <cell r="B19584">
            <v>15242.67</v>
          </cell>
        </row>
        <row r="19585">
          <cell r="A19585" t="str">
            <v>18.030.0915-0</v>
          </cell>
          <cell r="B19585">
            <v>16950.87</v>
          </cell>
        </row>
        <row r="19586">
          <cell r="A19586" t="str">
            <v>18.030.0915-A</v>
          </cell>
          <cell r="B19586">
            <v>16950.87</v>
          </cell>
        </row>
        <row r="19587">
          <cell r="A19587" t="str">
            <v>18.030.0920-0</v>
          </cell>
          <cell r="B19587">
            <v>15945.69</v>
          </cell>
        </row>
        <row r="19588">
          <cell r="A19588" t="str">
            <v>18.030.0920-A</v>
          </cell>
          <cell r="B19588">
            <v>15945.69</v>
          </cell>
        </row>
        <row r="19589">
          <cell r="A19589" t="str">
            <v>18.030.0921-0</v>
          </cell>
          <cell r="B19589">
            <v>14144.46</v>
          </cell>
        </row>
        <row r="19590">
          <cell r="A19590" t="str">
            <v>18.030.0921-A</v>
          </cell>
          <cell r="B19590">
            <v>14144.46</v>
          </cell>
        </row>
        <row r="19591">
          <cell r="A19591" t="str">
            <v>18.030.0922-0</v>
          </cell>
          <cell r="B19591">
            <v>18772.45</v>
          </cell>
        </row>
        <row r="19592">
          <cell r="A19592" t="str">
            <v>18.030.0922-A</v>
          </cell>
          <cell r="B19592">
            <v>18772.45</v>
          </cell>
        </row>
        <row r="19593">
          <cell r="A19593" t="str">
            <v>18.030.0923-0</v>
          </cell>
          <cell r="B19593">
            <v>18013.68</v>
          </cell>
        </row>
        <row r="19594">
          <cell r="A19594" t="str">
            <v>18.030.0923-A</v>
          </cell>
          <cell r="B19594">
            <v>18013.68</v>
          </cell>
        </row>
        <row r="19595">
          <cell r="A19595" t="str">
            <v>18.031.0010-0</v>
          </cell>
          <cell r="B19595">
            <v>14460</v>
          </cell>
        </row>
        <row r="19596">
          <cell r="A19596" t="str">
            <v>18.031.0010-A</v>
          </cell>
          <cell r="B19596">
            <v>14460</v>
          </cell>
        </row>
        <row r="19597">
          <cell r="A19597" t="str">
            <v>18.031.0015-0</v>
          </cell>
          <cell r="B19597">
            <v>1574.97</v>
          </cell>
        </row>
        <row r="19598">
          <cell r="A19598" t="str">
            <v>18.031.0015-A</v>
          </cell>
          <cell r="B19598">
            <v>1574.97</v>
          </cell>
        </row>
        <row r="19599">
          <cell r="A19599" t="str">
            <v>18.031.0016-0</v>
          </cell>
          <cell r="B19599">
            <v>1907.77</v>
          </cell>
        </row>
        <row r="19600">
          <cell r="A19600" t="str">
            <v>18.031.0016-A</v>
          </cell>
          <cell r="B19600">
            <v>1907.77</v>
          </cell>
        </row>
        <row r="19601">
          <cell r="A19601" t="str">
            <v>18.031.0020-0</v>
          </cell>
          <cell r="B19601">
            <v>4950.96</v>
          </cell>
        </row>
        <row r="19602">
          <cell r="A19602" t="str">
            <v>18.031.0020-A</v>
          </cell>
          <cell r="B19602">
            <v>4929.53</v>
          </cell>
        </row>
        <row r="19603">
          <cell r="A19603" t="str">
            <v>18.031.0025-0</v>
          </cell>
          <cell r="B19603">
            <v>5701.93</v>
          </cell>
        </row>
        <row r="19604">
          <cell r="A19604" t="str">
            <v>18.031.0025-A</v>
          </cell>
          <cell r="B19604">
            <v>5680.51</v>
          </cell>
        </row>
        <row r="19605">
          <cell r="A19605" t="str">
            <v>18.032.0012-0</v>
          </cell>
          <cell r="B19605">
            <v>109.88</v>
          </cell>
        </row>
        <row r="19606">
          <cell r="A19606" t="str">
            <v>18.032.0012-A</v>
          </cell>
          <cell r="B19606">
            <v>107.31</v>
          </cell>
        </row>
        <row r="19607">
          <cell r="A19607" t="str">
            <v>18.032.0014-0</v>
          </cell>
          <cell r="B19607">
            <v>1131.6400000000001</v>
          </cell>
        </row>
        <row r="19608">
          <cell r="A19608" t="str">
            <v>18.032.0014-A</v>
          </cell>
          <cell r="B19608">
            <v>1129.07</v>
          </cell>
        </row>
        <row r="19609">
          <cell r="A19609" t="str">
            <v>18.032.0015-0</v>
          </cell>
          <cell r="B19609">
            <v>376.65</v>
          </cell>
        </row>
        <row r="19610">
          <cell r="A19610" t="str">
            <v>18.032.0015-A</v>
          </cell>
          <cell r="B19610">
            <v>374.08</v>
          </cell>
        </row>
        <row r="19611">
          <cell r="A19611" t="str">
            <v>18.032.0020-0</v>
          </cell>
          <cell r="B19611">
            <v>369.24</v>
          </cell>
        </row>
        <row r="19612">
          <cell r="A19612" t="str">
            <v>18.032.0020-A</v>
          </cell>
          <cell r="B19612">
            <v>366.67</v>
          </cell>
        </row>
        <row r="19613">
          <cell r="A19613" t="str">
            <v>18.032.0025-0</v>
          </cell>
          <cell r="B19613">
            <v>110.44</v>
          </cell>
        </row>
        <row r="19614">
          <cell r="A19614" t="str">
            <v>18.032.0025-A</v>
          </cell>
          <cell r="B19614">
            <v>107.87</v>
          </cell>
        </row>
        <row r="19615">
          <cell r="A19615" t="str">
            <v>18.032.0030-0</v>
          </cell>
          <cell r="B19615">
            <v>132.54</v>
          </cell>
        </row>
        <row r="19616">
          <cell r="A19616" t="str">
            <v>18.032.0030-A</v>
          </cell>
          <cell r="B19616">
            <v>129.97</v>
          </cell>
        </row>
        <row r="19617">
          <cell r="A19617" t="str">
            <v>18.033.0010-0</v>
          </cell>
          <cell r="B19617">
            <v>226.6</v>
          </cell>
        </row>
        <row r="19618">
          <cell r="A19618" t="str">
            <v>18.033.0010-A</v>
          </cell>
          <cell r="B19618">
            <v>226.6</v>
          </cell>
        </row>
        <row r="19619">
          <cell r="A19619" t="str">
            <v>18.033.0015-0</v>
          </cell>
          <cell r="B19619">
            <v>700.4</v>
          </cell>
        </row>
        <row r="19620">
          <cell r="A19620" t="str">
            <v>18.033.0015-A</v>
          </cell>
          <cell r="B19620">
            <v>700.4</v>
          </cell>
        </row>
        <row r="19621">
          <cell r="A19621" t="str">
            <v>18.033.0018-0</v>
          </cell>
          <cell r="B19621">
            <v>10418.93</v>
          </cell>
        </row>
        <row r="19622">
          <cell r="A19622" t="str">
            <v>18.033.0018-A</v>
          </cell>
          <cell r="B19622">
            <v>10271.33</v>
          </cell>
        </row>
        <row r="19623">
          <cell r="A19623" t="str">
            <v>18.033.0019-0</v>
          </cell>
          <cell r="B19623">
            <v>11779.35</v>
          </cell>
        </row>
        <row r="19624">
          <cell r="A19624" t="str">
            <v>18.033.0019-A</v>
          </cell>
          <cell r="B19624">
            <v>11631.75</v>
          </cell>
        </row>
        <row r="19625">
          <cell r="A19625" t="str">
            <v>18.033.0020-0</v>
          </cell>
          <cell r="B19625">
            <v>13698.17</v>
          </cell>
        </row>
        <row r="19626">
          <cell r="A19626" t="str">
            <v>18.033.0020-A</v>
          </cell>
          <cell r="B19626">
            <v>13550.57</v>
          </cell>
        </row>
        <row r="19627">
          <cell r="A19627" t="str">
            <v>18.034.0010-0</v>
          </cell>
          <cell r="B19627">
            <v>672.41</v>
          </cell>
        </row>
        <row r="19628">
          <cell r="A19628" t="str">
            <v>18.034.0010-A</v>
          </cell>
          <cell r="B19628">
            <v>667.27</v>
          </cell>
        </row>
        <row r="19629">
          <cell r="A19629" t="str">
            <v>18.034.0015-0</v>
          </cell>
          <cell r="B19629">
            <v>850.05</v>
          </cell>
        </row>
        <row r="19630">
          <cell r="A19630" t="str">
            <v>18.034.0015-A</v>
          </cell>
          <cell r="B19630">
            <v>844.91</v>
          </cell>
        </row>
        <row r="19631">
          <cell r="A19631" t="str">
            <v>18.034.0020-0</v>
          </cell>
          <cell r="B19631">
            <v>1137.26</v>
          </cell>
        </row>
        <row r="19632">
          <cell r="A19632" t="str">
            <v>18.034.0020-A</v>
          </cell>
          <cell r="B19632">
            <v>1132.1199999999999</v>
          </cell>
        </row>
        <row r="19633">
          <cell r="A19633" t="str">
            <v>18.034.0025-0</v>
          </cell>
          <cell r="B19633">
            <v>2261.48</v>
          </cell>
        </row>
        <row r="19634">
          <cell r="A19634" t="str">
            <v>18.034.0025-A</v>
          </cell>
          <cell r="B19634">
            <v>2256.34</v>
          </cell>
        </row>
        <row r="19635">
          <cell r="A19635" t="str">
            <v>18.034.0030-0</v>
          </cell>
          <cell r="B19635">
            <v>3021.72</v>
          </cell>
        </row>
        <row r="19636">
          <cell r="A19636" t="str">
            <v>18.034.0030-A</v>
          </cell>
          <cell r="B19636">
            <v>3014.01</v>
          </cell>
        </row>
        <row r="19637">
          <cell r="A19637" t="str">
            <v>18.034.0035-0</v>
          </cell>
          <cell r="B19637">
            <v>6133.92</v>
          </cell>
        </row>
        <row r="19638">
          <cell r="A19638" t="str">
            <v>18.034.0035-A</v>
          </cell>
          <cell r="B19638">
            <v>6126.21</v>
          </cell>
        </row>
        <row r="19639">
          <cell r="A19639" t="str">
            <v>18.034.0050-0</v>
          </cell>
          <cell r="B19639">
            <v>261.99</v>
          </cell>
        </row>
        <row r="19640">
          <cell r="A19640" t="str">
            <v>18.034.0050-A</v>
          </cell>
          <cell r="B19640">
            <v>256.85000000000002</v>
          </cell>
        </row>
        <row r="19641">
          <cell r="A19641" t="str">
            <v>18.034.0055-0</v>
          </cell>
          <cell r="B19641">
            <v>341.3</v>
          </cell>
        </row>
        <row r="19642">
          <cell r="A19642" t="str">
            <v>18.034.0055-A</v>
          </cell>
          <cell r="B19642">
            <v>336.16</v>
          </cell>
        </row>
        <row r="19643">
          <cell r="A19643" t="str">
            <v>18.034.0060-0</v>
          </cell>
          <cell r="B19643">
            <v>2934.55</v>
          </cell>
        </row>
        <row r="19644">
          <cell r="A19644" t="str">
            <v>18.034.0060-A</v>
          </cell>
          <cell r="B19644">
            <v>2929.41</v>
          </cell>
        </row>
        <row r="19645">
          <cell r="A19645" t="str">
            <v>18.034.0065-0</v>
          </cell>
          <cell r="B19645">
            <v>3311.23</v>
          </cell>
        </row>
        <row r="19646">
          <cell r="A19646" t="str">
            <v>18.034.0065-A</v>
          </cell>
          <cell r="B19646">
            <v>3306.09</v>
          </cell>
        </row>
        <row r="19647">
          <cell r="A19647" t="str">
            <v>18.034.0070-0</v>
          </cell>
          <cell r="B19647">
            <v>4318.47</v>
          </cell>
        </row>
        <row r="19648">
          <cell r="A19648" t="str">
            <v>18.034.0070-A</v>
          </cell>
          <cell r="B19648">
            <v>4310.76</v>
          </cell>
        </row>
        <row r="19649">
          <cell r="A19649" t="str">
            <v>18.034.0075-0</v>
          </cell>
          <cell r="B19649">
            <v>5308.08</v>
          </cell>
        </row>
        <row r="19650">
          <cell r="A19650" t="str">
            <v>18.034.0075-A</v>
          </cell>
          <cell r="B19650">
            <v>5300.37</v>
          </cell>
        </row>
        <row r="19651">
          <cell r="A19651" t="str">
            <v>18.034.0080-0</v>
          </cell>
          <cell r="B19651">
            <v>3237.71</v>
          </cell>
        </row>
        <row r="19652">
          <cell r="A19652" t="str">
            <v>18.034.0080-A</v>
          </cell>
          <cell r="B19652">
            <v>3232.57</v>
          </cell>
        </row>
        <row r="19653">
          <cell r="A19653" t="str">
            <v>18.034.0085-0</v>
          </cell>
          <cell r="B19653">
            <v>3891.68</v>
          </cell>
        </row>
        <row r="19654">
          <cell r="A19654" t="str">
            <v>18.034.0085-A</v>
          </cell>
          <cell r="B19654">
            <v>3886.54</v>
          </cell>
        </row>
        <row r="19655">
          <cell r="A19655" t="str">
            <v>18.034.0090-0</v>
          </cell>
          <cell r="B19655">
            <v>4056.76</v>
          </cell>
        </row>
        <row r="19656">
          <cell r="A19656" t="str">
            <v>18.034.0090-A</v>
          </cell>
          <cell r="B19656">
            <v>4049.05</v>
          </cell>
        </row>
        <row r="19657">
          <cell r="A19657" t="str">
            <v>18.034.0120-0</v>
          </cell>
          <cell r="B19657">
            <v>341.77</v>
          </cell>
        </row>
        <row r="19658">
          <cell r="A19658" t="str">
            <v>18.034.0120-A</v>
          </cell>
          <cell r="B19658">
            <v>336.78</v>
          </cell>
        </row>
        <row r="19659">
          <cell r="A19659" t="str">
            <v>18.034.0130-0</v>
          </cell>
          <cell r="B19659">
            <v>15545.7</v>
          </cell>
        </row>
        <row r="19660">
          <cell r="A19660" t="str">
            <v>18.034.0130-A</v>
          </cell>
          <cell r="B19660">
            <v>15545.7</v>
          </cell>
        </row>
        <row r="19661">
          <cell r="A19661" t="str">
            <v>18.034.0140-0</v>
          </cell>
          <cell r="B19661">
            <v>247</v>
          </cell>
        </row>
        <row r="19662">
          <cell r="A19662" t="str">
            <v>18.034.0140-A</v>
          </cell>
          <cell r="B19662">
            <v>247</v>
          </cell>
        </row>
        <row r="19663">
          <cell r="A19663" t="str">
            <v>18.034.0150-0</v>
          </cell>
          <cell r="B19663">
            <v>296.39999999999998</v>
          </cell>
        </row>
        <row r="19664">
          <cell r="A19664" t="str">
            <v>18.034.0150-A</v>
          </cell>
          <cell r="B19664">
            <v>296.39999999999998</v>
          </cell>
        </row>
        <row r="19665">
          <cell r="A19665" t="str">
            <v>18.034.0160-0</v>
          </cell>
          <cell r="B19665">
            <v>960.73</v>
          </cell>
        </row>
        <row r="19666">
          <cell r="A19666" t="str">
            <v>18.034.0160-A</v>
          </cell>
          <cell r="B19666">
            <v>960.73</v>
          </cell>
        </row>
        <row r="19667">
          <cell r="A19667" t="str">
            <v>18.035.0005-0</v>
          </cell>
          <cell r="B19667">
            <v>210.67</v>
          </cell>
        </row>
        <row r="19668">
          <cell r="A19668" t="str">
            <v>18.035.0005-A</v>
          </cell>
          <cell r="B19668">
            <v>204.69</v>
          </cell>
        </row>
        <row r="19669">
          <cell r="A19669" t="str">
            <v>18.035.0010-0</v>
          </cell>
          <cell r="B19669">
            <v>228.51</v>
          </cell>
        </row>
        <row r="19670">
          <cell r="A19670" t="str">
            <v>18.035.0010-A</v>
          </cell>
          <cell r="B19670">
            <v>221.04</v>
          </cell>
        </row>
        <row r="19671">
          <cell r="A19671" t="str">
            <v>18.036.0001-0</v>
          </cell>
          <cell r="B19671">
            <v>213.45</v>
          </cell>
        </row>
        <row r="19672">
          <cell r="A19672" t="str">
            <v>18.036.0001-A</v>
          </cell>
          <cell r="B19672">
            <v>211.06</v>
          </cell>
        </row>
        <row r="19673">
          <cell r="A19673" t="str">
            <v>18.037.0100-0</v>
          </cell>
          <cell r="B19673">
            <v>511.4</v>
          </cell>
        </row>
        <row r="19674">
          <cell r="A19674" t="str">
            <v>18.037.0100-A</v>
          </cell>
          <cell r="B19674">
            <v>511.4</v>
          </cell>
        </row>
        <row r="19675">
          <cell r="A19675" t="str">
            <v>18.037.0110-0</v>
          </cell>
          <cell r="B19675">
            <v>551.87</v>
          </cell>
        </row>
        <row r="19676">
          <cell r="A19676" t="str">
            <v>18.037.0110-A</v>
          </cell>
          <cell r="B19676">
            <v>551.87</v>
          </cell>
        </row>
        <row r="19677">
          <cell r="A19677" t="str">
            <v>18.037.0120-0</v>
          </cell>
          <cell r="B19677">
            <v>339.8</v>
          </cell>
        </row>
        <row r="19678">
          <cell r="A19678" t="str">
            <v>18.037.0120-A</v>
          </cell>
          <cell r="B19678">
            <v>339.8</v>
          </cell>
        </row>
        <row r="19679">
          <cell r="A19679" t="str">
            <v>18.037.0130-0</v>
          </cell>
          <cell r="B19679">
            <v>355.5</v>
          </cell>
        </row>
        <row r="19680">
          <cell r="A19680" t="str">
            <v>18.037.0130-A</v>
          </cell>
          <cell r="B19680">
            <v>355.5</v>
          </cell>
        </row>
        <row r="19681">
          <cell r="A19681" t="str">
            <v>18.037.0140-0</v>
          </cell>
          <cell r="B19681">
            <v>481.02</v>
          </cell>
        </row>
        <row r="19682">
          <cell r="A19682" t="str">
            <v>18.037.0140-A</v>
          </cell>
          <cell r="B19682">
            <v>481.02</v>
          </cell>
        </row>
        <row r="19683">
          <cell r="A19683" t="str">
            <v>18.037.0150-0</v>
          </cell>
          <cell r="B19683">
            <v>72.09</v>
          </cell>
        </row>
        <row r="19684">
          <cell r="A19684" t="str">
            <v>18.037.0150-A</v>
          </cell>
          <cell r="B19684">
            <v>72.09</v>
          </cell>
        </row>
        <row r="19685">
          <cell r="A19685" t="str">
            <v>18.037.0160-0</v>
          </cell>
          <cell r="B19685">
            <v>70.06</v>
          </cell>
        </row>
        <row r="19686">
          <cell r="A19686" t="str">
            <v>18.037.0160-A</v>
          </cell>
          <cell r="B19686">
            <v>70.06</v>
          </cell>
        </row>
        <row r="19687">
          <cell r="A19687" t="str">
            <v>18.037.0170-0</v>
          </cell>
          <cell r="B19687">
            <v>2266</v>
          </cell>
        </row>
        <row r="19688">
          <cell r="A19688" t="str">
            <v>18.037.0170-A</v>
          </cell>
          <cell r="B19688">
            <v>2266</v>
          </cell>
        </row>
        <row r="19689">
          <cell r="A19689" t="str">
            <v>18.037.0180-0</v>
          </cell>
          <cell r="B19689">
            <v>283.67</v>
          </cell>
        </row>
        <row r="19690">
          <cell r="A19690" t="str">
            <v>18.037.0180-A</v>
          </cell>
          <cell r="B19690">
            <v>283.67</v>
          </cell>
        </row>
        <row r="19691">
          <cell r="A19691" t="str">
            <v>18.037.0200-0</v>
          </cell>
          <cell r="B19691">
            <v>99.7</v>
          </cell>
        </row>
        <row r="19692">
          <cell r="A19692" t="str">
            <v>18.037.0200-A</v>
          </cell>
          <cell r="B19692">
            <v>99.7</v>
          </cell>
        </row>
        <row r="19693">
          <cell r="A19693" t="str">
            <v>18.038.0010-0</v>
          </cell>
          <cell r="B19693">
            <v>69.61</v>
          </cell>
        </row>
        <row r="19694">
          <cell r="A19694" t="str">
            <v>18.038.0010-A</v>
          </cell>
          <cell r="B19694">
            <v>67.040000000000006</v>
          </cell>
        </row>
        <row r="19695">
          <cell r="A19695" t="str">
            <v>18.038.0020-0</v>
          </cell>
          <cell r="B19695">
            <v>58.27</v>
          </cell>
        </row>
        <row r="19696">
          <cell r="A19696" t="str">
            <v>18.038.0020-A</v>
          </cell>
          <cell r="B19696">
            <v>55.7</v>
          </cell>
        </row>
        <row r="19697">
          <cell r="A19697" t="str">
            <v>18.038.0030-0</v>
          </cell>
          <cell r="B19697">
            <v>48.6</v>
          </cell>
        </row>
        <row r="19698">
          <cell r="A19698" t="str">
            <v>18.038.0030-A</v>
          </cell>
          <cell r="B19698">
            <v>46.03</v>
          </cell>
        </row>
        <row r="19699">
          <cell r="A19699" t="str">
            <v>18.038.0035-0</v>
          </cell>
          <cell r="B19699">
            <v>124.2</v>
          </cell>
        </row>
        <row r="19700">
          <cell r="A19700" t="str">
            <v>18.038.0035-A</v>
          </cell>
          <cell r="B19700">
            <v>121.63</v>
          </cell>
        </row>
        <row r="19701">
          <cell r="A19701" t="str">
            <v>18.038.0045-0</v>
          </cell>
          <cell r="B19701">
            <v>102.57</v>
          </cell>
        </row>
        <row r="19702">
          <cell r="A19702" t="str">
            <v>18.038.0045-A</v>
          </cell>
          <cell r="B19702">
            <v>100</v>
          </cell>
        </row>
        <row r="19703">
          <cell r="A19703" t="str">
            <v>18.040.0010-0</v>
          </cell>
          <cell r="B19703">
            <v>78053.399999999994</v>
          </cell>
        </row>
        <row r="19704">
          <cell r="A19704" t="str">
            <v>18.040.0010-A</v>
          </cell>
          <cell r="B19704">
            <v>78053.399999999994</v>
          </cell>
        </row>
        <row r="19705">
          <cell r="A19705" t="str">
            <v>18.040.0015-0</v>
          </cell>
          <cell r="B19705">
            <v>97000</v>
          </cell>
        </row>
        <row r="19706">
          <cell r="A19706" t="str">
            <v>18.040.0015-A</v>
          </cell>
          <cell r="B19706">
            <v>97000</v>
          </cell>
        </row>
        <row r="19707">
          <cell r="A19707" t="str">
            <v>18.040.0020-0</v>
          </cell>
          <cell r="B19707">
            <v>116700</v>
          </cell>
        </row>
        <row r="19708">
          <cell r="A19708" t="str">
            <v>18.040.0020-A</v>
          </cell>
          <cell r="B19708">
            <v>116700</v>
          </cell>
        </row>
        <row r="19709">
          <cell r="A19709" t="str">
            <v>18.040.0025-0</v>
          </cell>
          <cell r="B19709">
            <v>25000</v>
          </cell>
        </row>
        <row r="19710">
          <cell r="A19710" t="str">
            <v>18.040.0025-A</v>
          </cell>
          <cell r="B19710">
            <v>25000</v>
          </cell>
        </row>
        <row r="19711">
          <cell r="A19711" t="str">
            <v>18.040.0030-0</v>
          </cell>
          <cell r="B19711">
            <v>162800</v>
          </cell>
        </row>
        <row r="19712">
          <cell r="A19712" t="str">
            <v>18.040.0030-A</v>
          </cell>
          <cell r="B19712">
            <v>162800</v>
          </cell>
        </row>
        <row r="19713">
          <cell r="A19713" t="str">
            <v>18.045.0010-0</v>
          </cell>
          <cell r="B19713">
            <v>388.22</v>
          </cell>
        </row>
        <row r="19714">
          <cell r="A19714" t="str">
            <v>18.045.0010-A</v>
          </cell>
          <cell r="B19714">
            <v>372.06</v>
          </cell>
        </row>
        <row r="19715">
          <cell r="A19715" t="str">
            <v>18.045.0011-0</v>
          </cell>
          <cell r="B19715">
            <v>451.66</v>
          </cell>
        </row>
        <row r="19716">
          <cell r="A19716" t="str">
            <v>18.045.0011-A</v>
          </cell>
          <cell r="B19716">
            <v>435.5</v>
          </cell>
        </row>
        <row r="19717">
          <cell r="A19717" t="str">
            <v>18.045.0012-0</v>
          </cell>
          <cell r="B19717">
            <v>553.1</v>
          </cell>
        </row>
        <row r="19718">
          <cell r="A19718" t="str">
            <v>18.045.0012-A</v>
          </cell>
          <cell r="B19718">
            <v>534.79</v>
          </cell>
        </row>
        <row r="19719">
          <cell r="A19719" t="str">
            <v>18.045.0013-0</v>
          </cell>
          <cell r="B19719">
            <v>594.70000000000005</v>
          </cell>
        </row>
        <row r="19720">
          <cell r="A19720" t="str">
            <v>18.045.0013-A</v>
          </cell>
          <cell r="B19720">
            <v>576.39</v>
          </cell>
        </row>
        <row r="19721">
          <cell r="A19721" t="str">
            <v>18.045.0015-0</v>
          </cell>
          <cell r="B19721">
            <v>533.52</v>
          </cell>
        </row>
        <row r="19722">
          <cell r="A19722" t="str">
            <v>18.045.0015-A</v>
          </cell>
          <cell r="B19722">
            <v>513.66999999999996</v>
          </cell>
        </row>
        <row r="19723">
          <cell r="A19723" t="str">
            <v>18.045.0016-0</v>
          </cell>
          <cell r="B19723">
            <v>637.52</v>
          </cell>
        </row>
        <row r="19724">
          <cell r="A19724" t="str">
            <v>18.045.0016-A</v>
          </cell>
          <cell r="B19724">
            <v>617.66999999999996</v>
          </cell>
        </row>
        <row r="19725">
          <cell r="A19725" t="str">
            <v>18.045.0017-1</v>
          </cell>
          <cell r="B19725">
            <v>780.8</v>
          </cell>
        </row>
        <row r="19726">
          <cell r="A19726" t="str">
            <v>18.045.0017-B</v>
          </cell>
          <cell r="B19726">
            <v>759.87</v>
          </cell>
        </row>
        <row r="19727">
          <cell r="A19727" t="str">
            <v>18.045.0018-0</v>
          </cell>
          <cell r="B19727">
            <v>936.8</v>
          </cell>
        </row>
        <row r="19728">
          <cell r="A19728" t="str">
            <v>18.045.0018-A</v>
          </cell>
          <cell r="B19728">
            <v>915.87</v>
          </cell>
        </row>
        <row r="19729">
          <cell r="A19729" t="str">
            <v>18.045.0025-0</v>
          </cell>
          <cell r="B19729">
            <v>793.5</v>
          </cell>
        </row>
        <row r="19730">
          <cell r="A19730" t="str">
            <v>18.045.0025-A</v>
          </cell>
          <cell r="B19730">
            <v>770.87</v>
          </cell>
        </row>
        <row r="19731">
          <cell r="A19731" t="str">
            <v>18.045.0026-0</v>
          </cell>
          <cell r="B19731">
            <v>855.9</v>
          </cell>
        </row>
        <row r="19732">
          <cell r="A19732" t="str">
            <v>18.045.0026-A</v>
          </cell>
          <cell r="B19732">
            <v>833.27</v>
          </cell>
        </row>
        <row r="19733">
          <cell r="A19733" t="str">
            <v>18.045.0027-0</v>
          </cell>
          <cell r="B19733">
            <v>1061.7</v>
          </cell>
        </row>
        <row r="19734">
          <cell r="A19734" t="str">
            <v>18.045.0027-A</v>
          </cell>
          <cell r="B19734">
            <v>1038.53</v>
          </cell>
        </row>
        <row r="19735">
          <cell r="A19735" t="str">
            <v>18.045.0028-0</v>
          </cell>
          <cell r="B19735">
            <v>1150.0999999999999</v>
          </cell>
        </row>
        <row r="19736">
          <cell r="A19736" t="str">
            <v>18.045.0028-A</v>
          </cell>
          <cell r="B19736">
            <v>1126.93</v>
          </cell>
        </row>
        <row r="19737">
          <cell r="A19737" t="str">
            <v>18.045.0029-0</v>
          </cell>
          <cell r="B19737">
            <v>1401.82</v>
          </cell>
        </row>
        <row r="19738">
          <cell r="A19738" t="str">
            <v>18.045.0029-A</v>
          </cell>
          <cell r="B19738">
            <v>1377.57</v>
          </cell>
        </row>
        <row r="19739">
          <cell r="A19739" t="str">
            <v>18.045.0030-0</v>
          </cell>
          <cell r="B19739">
            <v>1140.83</v>
          </cell>
        </row>
        <row r="19740">
          <cell r="A19740" t="str">
            <v>18.045.0030-A</v>
          </cell>
          <cell r="B19740">
            <v>1115.42</v>
          </cell>
        </row>
        <row r="19741">
          <cell r="A19741" t="str">
            <v>18.045.0031-0</v>
          </cell>
          <cell r="B19741">
            <v>1389.27</v>
          </cell>
        </row>
        <row r="19742">
          <cell r="A19742" t="str">
            <v>18.045.0031-A</v>
          </cell>
          <cell r="B19742">
            <v>1363.86</v>
          </cell>
        </row>
        <row r="19743">
          <cell r="A19743" t="str">
            <v>18.045.0032-0</v>
          </cell>
          <cell r="B19743">
            <v>1448.67</v>
          </cell>
        </row>
        <row r="19744">
          <cell r="A19744" t="str">
            <v>18.045.0032-A</v>
          </cell>
          <cell r="B19744">
            <v>1423.26</v>
          </cell>
        </row>
        <row r="19745">
          <cell r="A19745" t="str">
            <v>18.045.0033-0</v>
          </cell>
          <cell r="B19745">
            <v>1872.35</v>
          </cell>
        </row>
        <row r="19746">
          <cell r="A19746" t="str">
            <v>18.045.0033-A</v>
          </cell>
          <cell r="B19746">
            <v>1845.87</v>
          </cell>
        </row>
        <row r="19747">
          <cell r="A19747" t="str">
            <v>18.045.0035-0</v>
          </cell>
          <cell r="B19747">
            <v>1992.39</v>
          </cell>
        </row>
        <row r="19748">
          <cell r="A19748" t="str">
            <v>18.045.0035-A</v>
          </cell>
          <cell r="B19748">
            <v>1966.05</v>
          </cell>
        </row>
        <row r="19749">
          <cell r="A19749" t="str">
            <v>18.050.0005-0</v>
          </cell>
          <cell r="B19749">
            <v>119083.53</v>
          </cell>
        </row>
        <row r="19750">
          <cell r="A19750" t="str">
            <v>18.050.0005-A</v>
          </cell>
          <cell r="B19750">
            <v>118904.14</v>
          </cell>
        </row>
        <row r="19751">
          <cell r="A19751" t="str">
            <v>18.050.0012-0</v>
          </cell>
          <cell r="B19751">
            <v>140383.53</v>
          </cell>
        </row>
        <row r="19752">
          <cell r="A19752" t="str">
            <v>18.050.0012-A</v>
          </cell>
          <cell r="B19752">
            <v>140204.14000000001</v>
          </cell>
        </row>
        <row r="19753">
          <cell r="A19753" t="str">
            <v>18.050.0015-0</v>
          </cell>
          <cell r="B19753">
            <v>149583.53</v>
          </cell>
        </row>
        <row r="19754">
          <cell r="A19754" t="str">
            <v>18.050.0015-A</v>
          </cell>
          <cell r="B19754">
            <v>149404.14000000001</v>
          </cell>
        </row>
        <row r="19755">
          <cell r="A19755" t="str">
            <v>18.050.0020-0</v>
          </cell>
          <cell r="B19755">
            <v>184733.53</v>
          </cell>
        </row>
        <row r="19756">
          <cell r="A19756" t="str">
            <v>18.050.0020-A</v>
          </cell>
          <cell r="B19756">
            <v>184554.14</v>
          </cell>
        </row>
        <row r="19757">
          <cell r="A19757" t="str">
            <v>18.050.0025-0</v>
          </cell>
          <cell r="B19757">
            <v>270083.53000000003</v>
          </cell>
        </row>
        <row r="19758">
          <cell r="A19758" t="str">
            <v>18.050.0025-A</v>
          </cell>
          <cell r="B19758">
            <v>269904.14</v>
          </cell>
        </row>
        <row r="19759">
          <cell r="A19759" t="str">
            <v>18.050.0030-0</v>
          </cell>
          <cell r="B19759">
            <v>359583.53</v>
          </cell>
        </row>
        <row r="19760">
          <cell r="A19760" t="str">
            <v>18.050.0030-A</v>
          </cell>
          <cell r="B19760">
            <v>359404.14</v>
          </cell>
        </row>
        <row r="19761">
          <cell r="A19761" t="str">
            <v>18.050.0050-0</v>
          </cell>
          <cell r="B19761">
            <v>45033.53</v>
          </cell>
        </row>
        <row r="19762">
          <cell r="A19762" t="str">
            <v>18.050.0050-A</v>
          </cell>
          <cell r="B19762">
            <v>44854.14</v>
          </cell>
        </row>
        <row r="19763">
          <cell r="A19763" t="str">
            <v>18.050.0055-0</v>
          </cell>
          <cell r="B19763">
            <v>49539.53</v>
          </cell>
        </row>
        <row r="19764">
          <cell r="A19764" t="str">
            <v>18.050.0055-A</v>
          </cell>
          <cell r="B19764">
            <v>49360.14</v>
          </cell>
        </row>
        <row r="19765">
          <cell r="A19765" t="str">
            <v>18.050.0060-0</v>
          </cell>
          <cell r="B19765">
            <v>53723.53</v>
          </cell>
        </row>
        <row r="19766">
          <cell r="A19766" t="str">
            <v>18.050.0060-A</v>
          </cell>
          <cell r="B19766">
            <v>53544.14</v>
          </cell>
        </row>
        <row r="19767">
          <cell r="A19767" t="str">
            <v>18.050.0065-0</v>
          </cell>
          <cell r="B19767">
            <v>64723.53</v>
          </cell>
        </row>
        <row r="19768">
          <cell r="A19768" t="str">
            <v>18.050.0065-A</v>
          </cell>
          <cell r="B19768">
            <v>64544.14</v>
          </cell>
        </row>
        <row r="19769">
          <cell r="A19769" t="str">
            <v>18.050.0070-0</v>
          </cell>
          <cell r="B19769">
            <v>76207.53</v>
          </cell>
        </row>
        <row r="19770">
          <cell r="A19770" t="str">
            <v>18.050.0070-A</v>
          </cell>
          <cell r="B19770">
            <v>76028.14</v>
          </cell>
        </row>
        <row r="19771">
          <cell r="A19771" t="str">
            <v>18.050.0100-0</v>
          </cell>
          <cell r="B19771">
            <v>467.44</v>
          </cell>
        </row>
        <row r="19772">
          <cell r="A19772" t="str">
            <v>18.050.0100-A</v>
          </cell>
          <cell r="B19772">
            <v>466.15</v>
          </cell>
        </row>
        <row r="19773">
          <cell r="A19773" t="str">
            <v>18.050.0115-0</v>
          </cell>
          <cell r="B19773">
            <v>172.19</v>
          </cell>
        </row>
        <row r="19774">
          <cell r="A19774" t="str">
            <v>18.050.0115-A</v>
          </cell>
          <cell r="B19774">
            <v>169.62</v>
          </cell>
        </row>
        <row r="19775">
          <cell r="A19775" t="str">
            <v>18.050.0120-0</v>
          </cell>
          <cell r="B19775">
            <v>256.14</v>
          </cell>
        </row>
        <row r="19776">
          <cell r="A19776" t="str">
            <v>18.050.0120-A</v>
          </cell>
          <cell r="B19776">
            <v>253.57</v>
          </cell>
        </row>
        <row r="19777">
          <cell r="A19777" t="str">
            <v>18.050.0135-0</v>
          </cell>
          <cell r="B19777">
            <v>133.24</v>
          </cell>
        </row>
        <row r="19778">
          <cell r="A19778" t="str">
            <v>18.050.0135-A</v>
          </cell>
          <cell r="B19778">
            <v>130.66999999999999</v>
          </cell>
        </row>
        <row r="19779">
          <cell r="A19779" t="str">
            <v>18.050.0140-0</v>
          </cell>
          <cell r="B19779">
            <v>1548.78</v>
          </cell>
        </row>
        <row r="19780">
          <cell r="A19780" t="str">
            <v>18.050.0140-A</v>
          </cell>
          <cell r="B19780">
            <v>1546.21</v>
          </cell>
        </row>
        <row r="19781">
          <cell r="A19781" t="str">
            <v>18.050.0200-0</v>
          </cell>
          <cell r="B19781">
            <v>1414.4</v>
          </cell>
        </row>
        <row r="19782">
          <cell r="A19782" t="str">
            <v>18.050.0200-A</v>
          </cell>
          <cell r="B19782">
            <v>1357.51</v>
          </cell>
        </row>
        <row r="19783">
          <cell r="A19783" t="str">
            <v>18.050.0210-0</v>
          </cell>
          <cell r="B19783">
            <v>2238.4</v>
          </cell>
        </row>
        <row r="19784">
          <cell r="A19784" t="str">
            <v>18.050.0210-A</v>
          </cell>
          <cell r="B19784">
            <v>2181.5100000000002</v>
          </cell>
        </row>
        <row r="19785">
          <cell r="A19785" t="str">
            <v>18.060.0020-0</v>
          </cell>
          <cell r="B19785">
            <v>24149.54</v>
          </cell>
        </row>
        <row r="19786">
          <cell r="A19786" t="str">
            <v>18.060.0020-A</v>
          </cell>
          <cell r="B19786">
            <v>24146.97</v>
          </cell>
        </row>
        <row r="19787">
          <cell r="A19787" t="str">
            <v>18.060.0026-0</v>
          </cell>
          <cell r="B19787">
            <v>25210.78</v>
          </cell>
        </row>
        <row r="19788">
          <cell r="A19788" t="str">
            <v>18.060.0026-A</v>
          </cell>
          <cell r="B19788">
            <v>25208.21</v>
          </cell>
        </row>
        <row r="19789">
          <cell r="A19789" t="str">
            <v>18.060.0030-0</v>
          </cell>
          <cell r="B19789">
            <v>26285.48</v>
          </cell>
        </row>
        <row r="19790">
          <cell r="A19790" t="str">
            <v>18.060.0030-A</v>
          </cell>
          <cell r="B19790">
            <v>26282.91</v>
          </cell>
        </row>
        <row r="19791">
          <cell r="A19791" t="str">
            <v>18.060.0032-0</v>
          </cell>
          <cell r="B19791">
            <v>31481</v>
          </cell>
        </row>
        <row r="19792">
          <cell r="A19792" t="str">
            <v>18.060.0032-A</v>
          </cell>
          <cell r="B19792">
            <v>31478.43</v>
          </cell>
        </row>
        <row r="19793">
          <cell r="A19793" t="str">
            <v>18.060.0034-0</v>
          </cell>
          <cell r="B19793">
            <v>36868.949999999997</v>
          </cell>
        </row>
        <row r="19794">
          <cell r="A19794" t="str">
            <v>18.060.0034-A</v>
          </cell>
          <cell r="B19794">
            <v>36866.379999999997</v>
          </cell>
        </row>
        <row r="19795">
          <cell r="A19795" t="str">
            <v>18.060.0036-0</v>
          </cell>
          <cell r="B19795">
            <v>38697</v>
          </cell>
        </row>
        <row r="19796">
          <cell r="A19796" t="str">
            <v>18.060.0036-A</v>
          </cell>
          <cell r="B19796">
            <v>38694.43</v>
          </cell>
        </row>
        <row r="19797">
          <cell r="A19797" t="str">
            <v>18.060.0038-0</v>
          </cell>
          <cell r="B19797">
            <v>51878.23</v>
          </cell>
        </row>
        <row r="19798">
          <cell r="A19798" t="str">
            <v>18.060.0038-A</v>
          </cell>
          <cell r="B19798">
            <v>51875.66</v>
          </cell>
        </row>
        <row r="19799">
          <cell r="A19799" t="str">
            <v>18.060.0040-0</v>
          </cell>
          <cell r="B19799">
            <v>68619.350000000006</v>
          </cell>
        </row>
        <row r="19800">
          <cell r="A19800" t="str">
            <v>18.060.0040-A</v>
          </cell>
          <cell r="B19800">
            <v>68616.78</v>
          </cell>
        </row>
        <row r="19801">
          <cell r="A19801" t="str">
            <v>18.060.0042-0</v>
          </cell>
          <cell r="B19801">
            <v>104795.57</v>
          </cell>
        </row>
        <row r="19802">
          <cell r="A19802" t="str">
            <v>18.060.0042-A</v>
          </cell>
          <cell r="B19802">
            <v>104793</v>
          </cell>
        </row>
        <row r="19803">
          <cell r="A19803" t="str">
            <v>18.060.0043-0</v>
          </cell>
          <cell r="B19803">
            <v>26635.7</v>
          </cell>
        </row>
        <row r="19804">
          <cell r="A19804" t="str">
            <v>18.060.0043-A</v>
          </cell>
          <cell r="B19804">
            <v>26633.13</v>
          </cell>
        </row>
        <row r="19805">
          <cell r="A19805" t="str">
            <v>18.060.0044-0</v>
          </cell>
          <cell r="B19805">
            <v>27824.89</v>
          </cell>
        </row>
        <row r="19806">
          <cell r="A19806" t="str">
            <v>18.060.0044-A</v>
          </cell>
          <cell r="B19806">
            <v>27822.32</v>
          </cell>
        </row>
        <row r="19807">
          <cell r="A19807" t="str">
            <v>18.060.0046-0</v>
          </cell>
          <cell r="B19807">
            <v>37446.230000000003</v>
          </cell>
        </row>
        <row r="19808">
          <cell r="A19808" t="str">
            <v>18.060.0046-A</v>
          </cell>
          <cell r="B19808">
            <v>37443.660000000003</v>
          </cell>
        </row>
        <row r="19809">
          <cell r="A19809" t="str">
            <v>18.060.0048-0</v>
          </cell>
          <cell r="B19809">
            <v>42256.89</v>
          </cell>
        </row>
        <row r="19810">
          <cell r="A19810" t="str">
            <v>18.060.0048-A</v>
          </cell>
          <cell r="B19810">
            <v>42254.33</v>
          </cell>
        </row>
        <row r="19811">
          <cell r="A19811" t="str">
            <v>18.060.0050-0</v>
          </cell>
          <cell r="B19811">
            <v>45431.94</v>
          </cell>
        </row>
        <row r="19812">
          <cell r="A19812" t="str">
            <v>18.060.0050-A</v>
          </cell>
          <cell r="B19812">
            <v>45429.37</v>
          </cell>
        </row>
        <row r="19813">
          <cell r="A19813" t="str">
            <v>18.060.0052-0</v>
          </cell>
          <cell r="B19813">
            <v>63904.9</v>
          </cell>
        </row>
        <row r="19814">
          <cell r="A19814" t="str">
            <v>18.060.0052-A</v>
          </cell>
          <cell r="B19814">
            <v>63902.33</v>
          </cell>
        </row>
        <row r="19815">
          <cell r="A19815" t="str">
            <v>18.060.0054-0</v>
          </cell>
          <cell r="B19815">
            <v>82474.070000000007</v>
          </cell>
        </row>
        <row r="19816">
          <cell r="A19816" t="str">
            <v>18.060.0054-A</v>
          </cell>
          <cell r="B19816">
            <v>82471.5</v>
          </cell>
        </row>
        <row r="19817">
          <cell r="A19817" t="str">
            <v>18.060.0056-0</v>
          </cell>
          <cell r="B19817">
            <v>125866.29</v>
          </cell>
        </row>
        <row r="19818">
          <cell r="A19818" t="str">
            <v>18.060.0056-A</v>
          </cell>
          <cell r="B19818">
            <v>125863.72</v>
          </cell>
        </row>
        <row r="19819">
          <cell r="A19819" t="str">
            <v>18.060.0060-0</v>
          </cell>
          <cell r="B19819">
            <v>27440.04</v>
          </cell>
        </row>
        <row r="19820">
          <cell r="A19820" t="str">
            <v>18.060.0060-A</v>
          </cell>
          <cell r="B19820">
            <v>27437.47</v>
          </cell>
        </row>
        <row r="19821">
          <cell r="A19821" t="str">
            <v>18.065.0010-0</v>
          </cell>
          <cell r="B19821">
            <v>319.75</v>
          </cell>
        </row>
        <row r="19822">
          <cell r="A19822" t="str">
            <v>18.065.0010-A</v>
          </cell>
          <cell r="B19822">
            <v>319.75</v>
          </cell>
        </row>
        <row r="19823">
          <cell r="A19823" t="str">
            <v>18.065.0015-0</v>
          </cell>
          <cell r="B19823">
            <v>334.27</v>
          </cell>
        </row>
        <row r="19824">
          <cell r="A19824" t="str">
            <v>18.065.0015-A</v>
          </cell>
          <cell r="B19824">
            <v>334.27</v>
          </cell>
        </row>
        <row r="19825">
          <cell r="A19825" t="str">
            <v>18.065.0050-0</v>
          </cell>
          <cell r="B19825">
            <v>385</v>
          </cell>
        </row>
        <row r="19826">
          <cell r="A19826" t="str">
            <v>18.065.0050-A</v>
          </cell>
          <cell r="B19826">
            <v>385</v>
          </cell>
        </row>
        <row r="19827">
          <cell r="A19827" t="str">
            <v>18.065.0055-0</v>
          </cell>
          <cell r="B19827">
            <v>385</v>
          </cell>
        </row>
        <row r="19828">
          <cell r="A19828" t="str">
            <v>18.065.0055-A</v>
          </cell>
          <cell r="B19828">
            <v>385</v>
          </cell>
        </row>
        <row r="19829">
          <cell r="A19829" t="str">
            <v>18.065.0060-0</v>
          </cell>
          <cell r="B19829">
            <v>385</v>
          </cell>
        </row>
        <row r="19830">
          <cell r="A19830" t="str">
            <v>18.065.0060-A</v>
          </cell>
          <cell r="B19830">
            <v>385</v>
          </cell>
        </row>
        <row r="19831">
          <cell r="A19831" t="str">
            <v>18.065.0065-0</v>
          </cell>
          <cell r="B19831">
            <v>385</v>
          </cell>
        </row>
        <row r="19832">
          <cell r="A19832" t="str">
            <v>18.065.0065-A</v>
          </cell>
          <cell r="B19832">
            <v>385</v>
          </cell>
        </row>
        <row r="19833">
          <cell r="A19833" t="str">
            <v>18.065.0070-0</v>
          </cell>
          <cell r="B19833">
            <v>385</v>
          </cell>
        </row>
        <row r="19834">
          <cell r="A19834" t="str">
            <v>18.065.0070-A</v>
          </cell>
          <cell r="B19834">
            <v>385</v>
          </cell>
        </row>
        <row r="19835">
          <cell r="A19835" t="str">
            <v>18.065.0075-0</v>
          </cell>
          <cell r="B19835">
            <v>385</v>
          </cell>
        </row>
        <row r="19836">
          <cell r="A19836" t="str">
            <v>18.065.0075-A</v>
          </cell>
          <cell r="B19836">
            <v>385</v>
          </cell>
        </row>
        <row r="19837">
          <cell r="A19837" t="str">
            <v>18.070.0005-0</v>
          </cell>
          <cell r="B19837">
            <v>95.02</v>
          </cell>
        </row>
        <row r="19838">
          <cell r="A19838" t="str">
            <v>18.070.0005-A</v>
          </cell>
          <cell r="B19838">
            <v>92.45</v>
          </cell>
        </row>
        <row r="19839">
          <cell r="A19839" t="str">
            <v>18.070.0010-0</v>
          </cell>
          <cell r="B19839">
            <v>69.239999999999995</v>
          </cell>
        </row>
        <row r="19840">
          <cell r="A19840" t="str">
            <v>18.070.0010-A</v>
          </cell>
          <cell r="B19840">
            <v>66.67</v>
          </cell>
        </row>
        <row r="19841">
          <cell r="A19841" t="str">
            <v>18.070.0040-0</v>
          </cell>
          <cell r="B19841">
            <v>300.92</v>
          </cell>
        </row>
        <row r="19842">
          <cell r="A19842" t="str">
            <v>18.070.0040-A</v>
          </cell>
          <cell r="B19842">
            <v>292.55</v>
          </cell>
        </row>
        <row r="19843">
          <cell r="A19843" t="str">
            <v>18.070.0044-0</v>
          </cell>
          <cell r="B19843">
            <v>462.22</v>
          </cell>
        </row>
        <row r="19844">
          <cell r="A19844" t="str">
            <v>18.070.0044-A</v>
          </cell>
          <cell r="B19844">
            <v>449.72</v>
          </cell>
        </row>
        <row r="19845">
          <cell r="A19845" t="str">
            <v>18.070.0045-0</v>
          </cell>
          <cell r="B19845">
            <v>370.53</v>
          </cell>
        </row>
        <row r="19846">
          <cell r="A19846" t="str">
            <v>18.070.0045-A</v>
          </cell>
          <cell r="B19846">
            <v>358.03</v>
          </cell>
        </row>
        <row r="19847">
          <cell r="A19847" t="str">
            <v>18.070.0046-0</v>
          </cell>
          <cell r="B19847">
            <v>428.88</v>
          </cell>
        </row>
        <row r="19848">
          <cell r="A19848" t="str">
            <v>18.070.0046-A</v>
          </cell>
          <cell r="B19848">
            <v>416.38</v>
          </cell>
        </row>
        <row r="19849">
          <cell r="A19849" t="str">
            <v>18.070.0047-0</v>
          </cell>
          <cell r="B19849">
            <v>437.2</v>
          </cell>
        </row>
        <row r="19850">
          <cell r="A19850" t="str">
            <v>18.070.0047-A</v>
          </cell>
          <cell r="B19850">
            <v>424.7</v>
          </cell>
        </row>
        <row r="19851">
          <cell r="A19851" t="str">
            <v>18.070.0048-0</v>
          </cell>
          <cell r="B19851">
            <v>450.07</v>
          </cell>
        </row>
        <row r="19852">
          <cell r="A19852" t="str">
            <v>18.070.0048-A</v>
          </cell>
          <cell r="B19852">
            <v>437.57</v>
          </cell>
        </row>
        <row r="19853">
          <cell r="A19853" t="str">
            <v>18.070.0049-0</v>
          </cell>
          <cell r="B19853">
            <v>541.97</v>
          </cell>
        </row>
        <row r="19854">
          <cell r="A19854" t="str">
            <v>18.070.0049-A</v>
          </cell>
          <cell r="B19854">
            <v>529.47</v>
          </cell>
        </row>
        <row r="19855">
          <cell r="A19855" t="str">
            <v>18.070.0100-0</v>
          </cell>
          <cell r="B19855">
            <v>33.97</v>
          </cell>
        </row>
        <row r="19856">
          <cell r="A19856" t="str">
            <v>18.070.0100-A</v>
          </cell>
          <cell r="B19856">
            <v>30.84</v>
          </cell>
        </row>
        <row r="19857">
          <cell r="A19857" t="str">
            <v>18.070.0105-0</v>
          </cell>
          <cell r="B19857">
            <v>37.06</v>
          </cell>
        </row>
        <row r="19858">
          <cell r="A19858" t="str">
            <v>18.070.0105-A</v>
          </cell>
          <cell r="B19858">
            <v>33.869999999999997</v>
          </cell>
        </row>
        <row r="19859">
          <cell r="A19859" t="str">
            <v>18.080.0020-0</v>
          </cell>
          <cell r="B19859">
            <v>438.4</v>
          </cell>
        </row>
        <row r="19860">
          <cell r="A19860" t="str">
            <v>18.080.0020-A</v>
          </cell>
          <cell r="B19860">
            <v>430.03</v>
          </cell>
        </row>
        <row r="19861">
          <cell r="A19861" t="str">
            <v>18.080.0025-0</v>
          </cell>
          <cell r="B19861">
            <v>433.39</v>
          </cell>
        </row>
        <row r="19862">
          <cell r="A19862" t="str">
            <v>18.080.0025-A</v>
          </cell>
          <cell r="B19862">
            <v>420.89</v>
          </cell>
        </row>
        <row r="19863">
          <cell r="A19863" t="str">
            <v>18.080.0026-0</v>
          </cell>
          <cell r="B19863">
            <v>514.64</v>
          </cell>
        </row>
        <row r="19864">
          <cell r="A19864" t="str">
            <v>18.080.0026-A</v>
          </cell>
          <cell r="B19864">
            <v>502.14</v>
          </cell>
        </row>
        <row r="19865">
          <cell r="A19865" t="str">
            <v>18.080.0027-0</v>
          </cell>
          <cell r="B19865">
            <v>525.85</v>
          </cell>
        </row>
        <row r="19866">
          <cell r="A19866" t="str">
            <v>18.080.0027-A</v>
          </cell>
          <cell r="B19866">
            <v>513.35</v>
          </cell>
        </row>
        <row r="19867">
          <cell r="A19867" t="str">
            <v>18.080.0028-0</v>
          </cell>
          <cell r="B19867">
            <v>569.11</v>
          </cell>
        </row>
        <row r="19868">
          <cell r="A19868" t="str">
            <v>18.080.0028-A</v>
          </cell>
          <cell r="B19868">
            <v>556.61</v>
          </cell>
        </row>
        <row r="19869">
          <cell r="A19869" t="str">
            <v>18.080.0029-0</v>
          </cell>
          <cell r="B19869">
            <v>725.64</v>
          </cell>
        </row>
        <row r="19870">
          <cell r="A19870" t="str">
            <v>18.080.0029-A</v>
          </cell>
          <cell r="B19870">
            <v>713.14</v>
          </cell>
        </row>
        <row r="19871">
          <cell r="A19871" t="str">
            <v>18.080.0030-0</v>
          </cell>
          <cell r="B19871">
            <v>756.83</v>
          </cell>
        </row>
        <row r="19872">
          <cell r="A19872" t="str">
            <v>18.080.0030-A</v>
          </cell>
          <cell r="B19872">
            <v>744.33</v>
          </cell>
        </row>
        <row r="19873">
          <cell r="A19873" t="str">
            <v>18.080.0050-0</v>
          </cell>
          <cell r="B19873">
            <v>47.26</v>
          </cell>
        </row>
        <row r="19874">
          <cell r="A19874" t="str">
            <v>18.080.0050-A</v>
          </cell>
          <cell r="B19874">
            <v>44.13</v>
          </cell>
        </row>
        <row r="19875">
          <cell r="A19875" t="str">
            <v>18.080.0055-0</v>
          </cell>
          <cell r="B19875">
            <v>50.52</v>
          </cell>
        </row>
        <row r="19876">
          <cell r="A19876" t="str">
            <v>18.080.0055-A</v>
          </cell>
          <cell r="B19876">
            <v>47.33</v>
          </cell>
        </row>
        <row r="19877">
          <cell r="A19877" t="str">
            <v>18.081.0020-0</v>
          </cell>
          <cell r="B19877">
            <v>247.41</v>
          </cell>
        </row>
        <row r="19878">
          <cell r="A19878" t="str">
            <v>18.081.0020-A</v>
          </cell>
          <cell r="B19878">
            <v>239.04</v>
          </cell>
        </row>
        <row r="19879">
          <cell r="A19879" t="str">
            <v>18.081.0021-0</v>
          </cell>
          <cell r="B19879">
            <v>259.25</v>
          </cell>
        </row>
        <row r="19880">
          <cell r="A19880" t="str">
            <v>18.081.0021-A</v>
          </cell>
          <cell r="B19880">
            <v>250.88</v>
          </cell>
        </row>
        <row r="19881">
          <cell r="A19881" t="str">
            <v>18.081.0050-0</v>
          </cell>
          <cell r="B19881">
            <v>335.24</v>
          </cell>
        </row>
        <row r="19882">
          <cell r="A19882" t="str">
            <v>18.081.0050-A</v>
          </cell>
          <cell r="B19882">
            <v>322.74</v>
          </cell>
        </row>
        <row r="19883">
          <cell r="A19883" t="str">
            <v>18.081.0051-0</v>
          </cell>
          <cell r="B19883">
            <v>401.45</v>
          </cell>
        </row>
        <row r="19884">
          <cell r="A19884" t="str">
            <v>18.081.0051-A</v>
          </cell>
          <cell r="B19884">
            <v>388.95</v>
          </cell>
        </row>
        <row r="19885">
          <cell r="A19885" t="str">
            <v>18.081.0052-0</v>
          </cell>
          <cell r="B19885">
            <v>466.28</v>
          </cell>
        </row>
        <row r="19886">
          <cell r="A19886" t="str">
            <v>18.081.0052-A</v>
          </cell>
          <cell r="B19886">
            <v>453.78</v>
          </cell>
        </row>
        <row r="19887">
          <cell r="A19887" t="str">
            <v>18.081.0053-0</v>
          </cell>
          <cell r="B19887">
            <v>477.18</v>
          </cell>
        </row>
        <row r="19888">
          <cell r="A19888" t="str">
            <v>18.081.0053-A</v>
          </cell>
          <cell r="B19888">
            <v>464.68</v>
          </cell>
        </row>
        <row r="19889">
          <cell r="A19889" t="str">
            <v>18.081.0054-0</v>
          </cell>
          <cell r="B19889">
            <v>593.70000000000005</v>
          </cell>
        </row>
        <row r="19890">
          <cell r="A19890" t="str">
            <v>18.081.0054-A</v>
          </cell>
          <cell r="B19890">
            <v>581.20000000000005</v>
          </cell>
        </row>
        <row r="19891">
          <cell r="A19891" t="str">
            <v>18.081.0055-0</v>
          </cell>
          <cell r="B19891">
            <v>647.94000000000005</v>
          </cell>
        </row>
        <row r="19892">
          <cell r="A19892" t="str">
            <v>18.081.0055-A</v>
          </cell>
          <cell r="B19892">
            <v>635.44000000000005</v>
          </cell>
        </row>
        <row r="19893">
          <cell r="A19893" t="str">
            <v>18.081.0100-0</v>
          </cell>
          <cell r="B19893">
            <v>35.409999999999997</v>
          </cell>
        </row>
        <row r="19894">
          <cell r="A19894" t="str">
            <v>18.081.0100-A</v>
          </cell>
          <cell r="B19894">
            <v>32.28</v>
          </cell>
        </row>
        <row r="19895">
          <cell r="A19895" t="str">
            <v>18.081.0105-0</v>
          </cell>
          <cell r="B19895">
            <v>40.119999999999997</v>
          </cell>
        </row>
        <row r="19896">
          <cell r="A19896" t="str">
            <v>18.081.0105-A</v>
          </cell>
          <cell r="B19896">
            <v>36.93</v>
          </cell>
        </row>
        <row r="19897">
          <cell r="A19897" t="str">
            <v>18.082.0020-0</v>
          </cell>
          <cell r="B19897">
            <v>217.86</v>
          </cell>
        </row>
        <row r="19898">
          <cell r="A19898" t="str">
            <v>18.082.0020-A</v>
          </cell>
          <cell r="B19898">
            <v>209.49</v>
          </cell>
        </row>
        <row r="19899">
          <cell r="A19899" t="str">
            <v>18.082.0021-0</v>
          </cell>
          <cell r="B19899">
            <v>283.87</v>
          </cell>
        </row>
        <row r="19900">
          <cell r="A19900" t="str">
            <v>18.082.0021-A</v>
          </cell>
          <cell r="B19900">
            <v>275.5</v>
          </cell>
        </row>
        <row r="19901">
          <cell r="A19901" t="str">
            <v>18.082.0050-0</v>
          </cell>
          <cell r="B19901">
            <v>345.68</v>
          </cell>
        </row>
        <row r="19902">
          <cell r="A19902" t="str">
            <v>18.082.0050-A</v>
          </cell>
          <cell r="B19902">
            <v>333.18</v>
          </cell>
        </row>
        <row r="19903">
          <cell r="A19903" t="str">
            <v>18.082.0051-0</v>
          </cell>
          <cell r="B19903">
            <v>397.69</v>
          </cell>
        </row>
        <row r="19904">
          <cell r="A19904" t="str">
            <v>18.082.0051-A</v>
          </cell>
          <cell r="B19904">
            <v>385.19</v>
          </cell>
        </row>
        <row r="19905">
          <cell r="A19905" t="str">
            <v>18.082.0052-0</v>
          </cell>
          <cell r="B19905">
            <v>447.97</v>
          </cell>
        </row>
        <row r="19906">
          <cell r="A19906" t="str">
            <v>18.082.0052-A</v>
          </cell>
          <cell r="B19906">
            <v>435.47</v>
          </cell>
        </row>
        <row r="19907">
          <cell r="A19907" t="str">
            <v>18.082.0053-0</v>
          </cell>
          <cell r="B19907">
            <v>504.81</v>
          </cell>
        </row>
        <row r="19908">
          <cell r="A19908" t="str">
            <v>18.082.0053-A</v>
          </cell>
          <cell r="B19908">
            <v>492.31</v>
          </cell>
        </row>
        <row r="19909">
          <cell r="A19909" t="str">
            <v>18.082.0054-0</v>
          </cell>
          <cell r="B19909">
            <v>568.21</v>
          </cell>
        </row>
        <row r="19910">
          <cell r="A19910" t="str">
            <v>18.082.0054-A</v>
          </cell>
          <cell r="B19910">
            <v>555.71</v>
          </cell>
        </row>
        <row r="19911">
          <cell r="A19911" t="str">
            <v>18.082.0055-0</v>
          </cell>
          <cell r="B19911">
            <v>625.04999999999995</v>
          </cell>
        </row>
        <row r="19912">
          <cell r="A19912" t="str">
            <v>18.082.0055-A</v>
          </cell>
          <cell r="B19912">
            <v>612.54999999999995</v>
          </cell>
        </row>
        <row r="19913">
          <cell r="A19913" t="str">
            <v>18.082.0100-0</v>
          </cell>
          <cell r="B19913">
            <v>27.59</v>
          </cell>
        </row>
        <row r="19914">
          <cell r="A19914" t="str">
            <v>18.082.0100-A</v>
          </cell>
          <cell r="B19914">
            <v>24.46</v>
          </cell>
        </row>
        <row r="19915">
          <cell r="A19915" t="str">
            <v>18.082.0105-0</v>
          </cell>
          <cell r="B19915">
            <v>34.78</v>
          </cell>
        </row>
        <row r="19916">
          <cell r="A19916" t="str">
            <v>18.082.0105-A</v>
          </cell>
          <cell r="B19916">
            <v>31.59</v>
          </cell>
        </row>
        <row r="19917">
          <cell r="A19917" t="str">
            <v>18.083.0020-0</v>
          </cell>
          <cell r="B19917">
            <v>308.51</v>
          </cell>
        </row>
        <row r="19918">
          <cell r="A19918" t="str">
            <v>18.083.0020-A</v>
          </cell>
          <cell r="B19918">
            <v>300.14</v>
          </cell>
        </row>
        <row r="19919">
          <cell r="A19919" t="str">
            <v>18.083.0021-0</v>
          </cell>
          <cell r="B19919">
            <v>463.29</v>
          </cell>
        </row>
        <row r="19920">
          <cell r="A19920" t="str">
            <v>18.083.0021-A</v>
          </cell>
          <cell r="B19920">
            <v>454.92</v>
          </cell>
        </row>
        <row r="19921">
          <cell r="A19921" t="str">
            <v>18.083.0050-0</v>
          </cell>
          <cell r="B19921">
            <v>356.33</v>
          </cell>
        </row>
        <row r="19922">
          <cell r="A19922" t="str">
            <v>18.083.0050-A</v>
          </cell>
          <cell r="B19922">
            <v>343.83</v>
          </cell>
        </row>
        <row r="19923">
          <cell r="A19923" t="str">
            <v>18.083.0051-0</v>
          </cell>
          <cell r="B19923">
            <v>425.98</v>
          </cell>
        </row>
        <row r="19924">
          <cell r="A19924" t="str">
            <v>18.083.0051-A</v>
          </cell>
          <cell r="B19924">
            <v>413.48</v>
          </cell>
        </row>
        <row r="19925">
          <cell r="A19925" t="str">
            <v>18.083.0052-0</v>
          </cell>
          <cell r="B19925">
            <v>482.09</v>
          </cell>
        </row>
        <row r="19926">
          <cell r="A19926" t="str">
            <v>18.083.0052-A</v>
          </cell>
          <cell r="B19926">
            <v>469.59</v>
          </cell>
        </row>
        <row r="19927">
          <cell r="A19927" t="str">
            <v>18.083.0053-0</v>
          </cell>
          <cell r="B19927">
            <v>544.97</v>
          </cell>
        </row>
        <row r="19928">
          <cell r="A19928" t="str">
            <v>18.083.0053-A</v>
          </cell>
          <cell r="B19928">
            <v>532.47</v>
          </cell>
        </row>
        <row r="19929">
          <cell r="A19929" t="str">
            <v>18.083.0054-0</v>
          </cell>
          <cell r="B19929">
            <v>607.84</v>
          </cell>
        </row>
        <row r="19930">
          <cell r="A19930" t="str">
            <v>18.083.0054-A</v>
          </cell>
          <cell r="B19930">
            <v>595.34</v>
          </cell>
        </row>
        <row r="19931">
          <cell r="A19931" t="str">
            <v>18.083.0055-0</v>
          </cell>
          <cell r="B19931">
            <v>677.5</v>
          </cell>
        </row>
        <row r="19932">
          <cell r="A19932" t="str">
            <v>18.083.0055-A</v>
          </cell>
          <cell r="B19932">
            <v>665</v>
          </cell>
        </row>
        <row r="19933">
          <cell r="A19933" t="str">
            <v>18.083.0100-0</v>
          </cell>
          <cell r="B19933">
            <v>95.02</v>
          </cell>
        </row>
        <row r="19934">
          <cell r="A19934" t="str">
            <v>18.083.0100-A</v>
          </cell>
          <cell r="B19934">
            <v>91.89</v>
          </cell>
        </row>
        <row r="19935">
          <cell r="A19935" t="str">
            <v>18.083.0105-0</v>
          </cell>
          <cell r="B19935">
            <v>137.99</v>
          </cell>
        </row>
        <row r="19936">
          <cell r="A19936" t="str">
            <v>18.083.0105-A</v>
          </cell>
          <cell r="B19936">
            <v>134.80000000000001</v>
          </cell>
        </row>
        <row r="19937">
          <cell r="A19937" t="str">
            <v>18.084.0020-0</v>
          </cell>
          <cell r="B19937">
            <v>411.4</v>
          </cell>
        </row>
        <row r="19938">
          <cell r="A19938" t="str">
            <v>18.084.0020-A</v>
          </cell>
          <cell r="B19938">
            <v>403.03</v>
          </cell>
        </row>
        <row r="19939">
          <cell r="A19939" t="str">
            <v>18.084.0021-0</v>
          </cell>
          <cell r="B19939">
            <v>626.74</v>
          </cell>
        </row>
        <row r="19940">
          <cell r="A19940" t="str">
            <v>18.084.0021-A</v>
          </cell>
          <cell r="B19940">
            <v>618.37</v>
          </cell>
        </row>
        <row r="19941">
          <cell r="A19941" t="str">
            <v>18.084.0050-0</v>
          </cell>
          <cell r="B19941">
            <v>543.33000000000004</v>
          </cell>
        </row>
        <row r="19942">
          <cell r="A19942" t="str">
            <v>18.084.0050-A</v>
          </cell>
          <cell r="B19942">
            <v>530.83000000000004</v>
          </cell>
        </row>
        <row r="19943">
          <cell r="A19943" t="str">
            <v>18.084.0051-0</v>
          </cell>
          <cell r="B19943">
            <v>591.17999999999995</v>
          </cell>
        </row>
        <row r="19944">
          <cell r="A19944" t="str">
            <v>18.084.0051-A</v>
          </cell>
          <cell r="B19944">
            <v>578.67999999999995</v>
          </cell>
        </row>
        <row r="19945">
          <cell r="A19945" t="str">
            <v>18.084.0052-0</v>
          </cell>
          <cell r="B19945">
            <v>686.89</v>
          </cell>
        </row>
        <row r="19946">
          <cell r="A19946" t="str">
            <v>18.084.0052-A</v>
          </cell>
          <cell r="B19946">
            <v>674.39</v>
          </cell>
        </row>
        <row r="19947">
          <cell r="A19947" t="str">
            <v>18.084.0053-0</v>
          </cell>
          <cell r="B19947">
            <v>734.74</v>
          </cell>
        </row>
        <row r="19948">
          <cell r="A19948" t="str">
            <v>18.084.0053-A</v>
          </cell>
          <cell r="B19948">
            <v>722.24</v>
          </cell>
        </row>
        <row r="19949">
          <cell r="A19949" t="str">
            <v>18.084.0054-0</v>
          </cell>
          <cell r="B19949">
            <v>782.6</v>
          </cell>
        </row>
        <row r="19950">
          <cell r="A19950" t="str">
            <v>18.084.0054-A</v>
          </cell>
          <cell r="B19950">
            <v>770.1</v>
          </cell>
        </row>
        <row r="19951">
          <cell r="A19951" t="str">
            <v>18.084.0055-0</v>
          </cell>
          <cell r="B19951">
            <v>830.45</v>
          </cell>
        </row>
        <row r="19952">
          <cell r="A19952" t="str">
            <v>18.084.0055-A</v>
          </cell>
          <cell r="B19952">
            <v>817.95</v>
          </cell>
        </row>
        <row r="19953">
          <cell r="A19953" t="str">
            <v>18.084.0100-0</v>
          </cell>
          <cell r="B19953">
            <v>69.22</v>
          </cell>
        </row>
        <row r="19954">
          <cell r="A19954" t="str">
            <v>18.084.0100-A</v>
          </cell>
          <cell r="B19954">
            <v>66.09</v>
          </cell>
        </row>
        <row r="19955">
          <cell r="A19955" t="str">
            <v>18.084.0105-0</v>
          </cell>
          <cell r="B19955">
            <v>95.46</v>
          </cell>
        </row>
        <row r="19956">
          <cell r="A19956" t="str">
            <v>18.084.0105-A</v>
          </cell>
          <cell r="B19956">
            <v>92.27</v>
          </cell>
        </row>
        <row r="19957">
          <cell r="A19957" t="str">
            <v>18.100.0025-0</v>
          </cell>
          <cell r="B19957">
            <v>130.83000000000001</v>
          </cell>
        </row>
        <row r="19958">
          <cell r="A19958" t="str">
            <v>18.100.0025-A</v>
          </cell>
          <cell r="B19958">
            <v>127.23</v>
          </cell>
        </row>
        <row r="19959">
          <cell r="A19959" t="str">
            <v>18.100.0030-0</v>
          </cell>
          <cell r="B19959">
            <v>107.48</v>
          </cell>
        </row>
        <row r="19960">
          <cell r="A19960" t="str">
            <v>18.100.0030-A</v>
          </cell>
          <cell r="B19960">
            <v>104.91</v>
          </cell>
        </row>
        <row r="19961">
          <cell r="A19961" t="str">
            <v>18.100.0035-0</v>
          </cell>
          <cell r="B19961">
            <v>185.48</v>
          </cell>
        </row>
        <row r="19962">
          <cell r="A19962" t="str">
            <v>18.100.0035-A</v>
          </cell>
          <cell r="B19962">
            <v>180.34</v>
          </cell>
        </row>
        <row r="19963">
          <cell r="A19963" t="str">
            <v>18.105.0001-0</v>
          </cell>
          <cell r="B19963">
            <v>2492</v>
          </cell>
        </row>
        <row r="19964">
          <cell r="A19964" t="str">
            <v>18.105.0001-A</v>
          </cell>
          <cell r="B19964">
            <v>2492</v>
          </cell>
        </row>
        <row r="19965">
          <cell r="A19965" t="str">
            <v>18.200.0001-0</v>
          </cell>
          <cell r="B19965">
            <v>1068.95</v>
          </cell>
        </row>
        <row r="19966">
          <cell r="A19966" t="str">
            <v>18.200.0001-A</v>
          </cell>
          <cell r="B19966">
            <v>1058.23</v>
          </cell>
        </row>
        <row r="19967">
          <cell r="A19967" t="str">
            <v>18.200.0002-0</v>
          </cell>
          <cell r="B19967">
            <v>401.6</v>
          </cell>
        </row>
        <row r="19968">
          <cell r="A19968" t="str">
            <v>18.200.0002-A</v>
          </cell>
          <cell r="B19968">
            <v>401.6</v>
          </cell>
        </row>
        <row r="19969">
          <cell r="A19969" t="str">
            <v>18.200.0003-0</v>
          </cell>
          <cell r="B19969">
            <v>121.29</v>
          </cell>
        </row>
        <row r="19970">
          <cell r="A19970" t="str">
            <v>18.200.0003-A</v>
          </cell>
          <cell r="B19970">
            <v>121.29</v>
          </cell>
        </row>
        <row r="19971">
          <cell r="A19971" t="str">
            <v>18.200.0004-0</v>
          </cell>
          <cell r="B19971">
            <v>1862.21</v>
          </cell>
        </row>
        <row r="19972">
          <cell r="A19972" t="str">
            <v>18.200.0004-A</v>
          </cell>
          <cell r="B19972">
            <v>1862.21</v>
          </cell>
        </row>
        <row r="19973">
          <cell r="A19973" t="str">
            <v>18.200.0005-0</v>
          </cell>
          <cell r="B19973">
            <v>57.63</v>
          </cell>
        </row>
        <row r="19974">
          <cell r="A19974" t="str">
            <v>18.200.0005-A</v>
          </cell>
          <cell r="B19974">
            <v>57.63</v>
          </cell>
        </row>
        <row r="19975">
          <cell r="A19975" t="str">
            <v>18.200.0010-0</v>
          </cell>
          <cell r="B19975">
            <v>1598.27</v>
          </cell>
        </row>
        <row r="19976">
          <cell r="A19976" t="str">
            <v>18.200.0010-A</v>
          </cell>
          <cell r="B19976">
            <v>1514.93</v>
          </cell>
        </row>
        <row r="19977">
          <cell r="A19977" t="str">
            <v>18.200.0015-0</v>
          </cell>
          <cell r="B19977">
            <v>2877.75</v>
          </cell>
        </row>
        <row r="19978">
          <cell r="A19978" t="str">
            <v>18.200.0015-A</v>
          </cell>
          <cell r="B19978">
            <v>2862.68</v>
          </cell>
        </row>
        <row r="19979">
          <cell r="A19979" t="str">
            <v>18.200.0020-0</v>
          </cell>
          <cell r="B19979">
            <v>1879.67</v>
          </cell>
        </row>
        <row r="19980">
          <cell r="A19980" t="str">
            <v>18.200.0020-A</v>
          </cell>
          <cell r="B19980">
            <v>1847.26</v>
          </cell>
        </row>
        <row r="19981">
          <cell r="A19981" t="str">
            <v>18.210.0010-0</v>
          </cell>
          <cell r="B19981">
            <v>862.18</v>
          </cell>
        </row>
        <row r="19982">
          <cell r="A19982" t="str">
            <v>18.210.0010-A</v>
          </cell>
          <cell r="B19982">
            <v>862.18</v>
          </cell>
        </row>
        <row r="19983">
          <cell r="A19983" t="str">
            <v>18.210.0012-0</v>
          </cell>
          <cell r="B19983">
            <v>988.32</v>
          </cell>
        </row>
        <row r="19984">
          <cell r="A19984" t="str">
            <v>18.210.0012-A</v>
          </cell>
          <cell r="B19984">
            <v>988.32</v>
          </cell>
        </row>
        <row r="19985">
          <cell r="A19985" t="str">
            <v>18.210.0014-0</v>
          </cell>
          <cell r="B19985">
            <v>1331.12</v>
          </cell>
        </row>
        <row r="19986">
          <cell r="A19986" t="str">
            <v>18.210.0014-A</v>
          </cell>
          <cell r="B19986">
            <v>1331.12</v>
          </cell>
        </row>
        <row r="19987">
          <cell r="A19987" t="str">
            <v>18.210.0016-0</v>
          </cell>
          <cell r="B19987">
            <v>1512.16</v>
          </cell>
        </row>
        <row r="19988">
          <cell r="A19988" t="str">
            <v>18.210.0016-A</v>
          </cell>
          <cell r="B19988">
            <v>1512.16</v>
          </cell>
        </row>
        <row r="19989">
          <cell r="A19989" t="str">
            <v>18.210.0018-0</v>
          </cell>
          <cell r="B19989">
            <v>1713.98</v>
          </cell>
        </row>
        <row r="19990">
          <cell r="A19990" t="str">
            <v>18.210.0018-A</v>
          </cell>
          <cell r="B19990">
            <v>1713.98</v>
          </cell>
        </row>
        <row r="19991">
          <cell r="A19991" t="str">
            <v>18.210.0020-0</v>
          </cell>
          <cell r="B19991">
            <v>1899.48</v>
          </cell>
        </row>
        <row r="19992">
          <cell r="A19992" t="str">
            <v>18.210.0020-A</v>
          </cell>
          <cell r="B19992">
            <v>1899.48</v>
          </cell>
        </row>
        <row r="19993">
          <cell r="A19993" t="str">
            <v>18.210.0025-0</v>
          </cell>
          <cell r="B19993">
            <v>2465.85</v>
          </cell>
        </row>
        <row r="19994">
          <cell r="A19994" t="str">
            <v>18.210.0025-A</v>
          </cell>
          <cell r="B19994">
            <v>2465.85</v>
          </cell>
        </row>
        <row r="19995">
          <cell r="A19995" t="str">
            <v>18.210.0030-0</v>
          </cell>
          <cell r="B19995">
            <v>3128.11</v>
          </cell>
        </row>
        <row r="19996">
          <cell r="A19996" t="str">
            <v>18.210.0030-A</v>
          </cell>
          <cell r="B19996">
            <v>3128.11</v>
          </cell>
        </row>
        <row r="19997">
          <cell r="A19997" t="str">
            <v>18.210.0050-0</v>
          </cell>
          <cell r="B19997">
            <v>1709.8</v>
          </cell>
        </row>
        <row r="19998">
          <cell r="A19998" t="str">
            <v>18.210.0050-A</v>
          </cell>
          <cell r="B19998">
            <v>1709.8</v>
          </cell>
        </row>
        <row r="19999">
          <cell r="A19999" t="str">
            <v>18.210.0052-0</v>
          </cell>
          <cell r="B19999">
            <v>2114.2800000000002</v>
          </cell>
        </row>
        <row r="20000">
          <cell r="A20000" t="str">
            <v>18.210.0052-A</v>
          </cell>
          <cell r="B20000">
            <v>2114.2800000000002</v>
          </cell>
        </row>
        <row r="20001">
          <cell r="A20001" t="str">
            <v>18.210.0054-0</v>
          </cell>
          <cell r="B20001">
            <v>2738.1</v>
          </cell>
        </row>
        <row r="20002">
          <cell r="A20002" t="str">
            <v>18.210.0054-A</v>
          </cell>
          <cell r="B20002">
            <v>2738.1</v>
          </cell>
        </row>
        <row r="20003">
          <cell r="A20003" t="str">
            <v>18.210.0056-0</v>
          </cell>
          <cell r="B20003">
            <v>3231.79</v>
          </cell>
        </row>
        <row r="20004">
          <cell r="A20004" t="str">
            <v>18.210.0056-A</v>
          </cell>
          <cell r="B20004">
            <v>3231.79</v>
          </cell>
        </row>
        <row r="20005">
          <cell r="A20005" t="str">
            <v>18.210.0058-0</v>
          </cell>
          <cell r="B20005">
            <v>3609.83</v>
          </cell>
        </row>
        <row r="20006">
          <cell r="A20006" t="str">
            <v>18.210.0058-A</v>
          </cell>
          <cell r="B20006">
            <v>3609.83</v>
          </cell>
        </row>
        <row r="20007">
          <cell r="A20007" t="str">
            <v>18.210.0060-0</v>
          </cell>
          <cell r="B20007">
            <v>4067.17</v>
          </cell>
        </row>
        <row r="20008">
          <cell r="A20008" t="str">
            <v>18.210.0060-A</v>
          </cell>
          <cell r="B20008">
            <v>4067.17</v>
          </cell>
        </row>
        <row r="20009">
          <cell r="A20009" t="str">
            <v>18.210.0065-0</v>
          </cell>
          <cell r="B20009">
            <v>5181.93</v>
          </cell>
        </row>
        <row r="20010">
          <cell r="A20010" t="str">
            <v>18.210.0065-A</v>
          </cell>
          <cell r="B20010">
            <v>5181.93</v>
          </cell>
        </row>
        <row r="20011">
          <cell r="A20011" t="str">
            <v>18.210.0070-0</v>
          </cell>
          <cell r="B20011">
            <v>5713.83</v>
          </cell>
        </row>
        <row r="20012">
          <cell r="A20012" t="str">
            <v>18.210.0070-A</v>
          </cell>
          <cell r="B20012">
            <v>5713.83</v>
          </cell>
        </row>
        <row r="20013">
          <cell r="A20013" t="str">
            <v>18.210.0100-0</v>
          </cell>
          <cell r="B20013">
            <v>764.4</v>
          </cell>
        </row>
        <row r="20014">
          <cell r="A20014" t="str">
            <v>18.210.0100-A</v>
          </cell>
          <cell r="B20014">
            <v>764.4</v>
          </cell>
        </row>
        <row r="20015">
          <cell r="A20015" t="str">
            <v>18.210.0110-0</v>
          </cell>
          <cell r="B20015">
            <v>459.38</v>
          </cell>
        </row>
        <row r="20016">
          <cell r="A20016" t="str">
            <v>18.210.0110-A</v>
          </cell>
          <cell r="B20016">
            <v>459.38</v>
          </cell>
        </row>
        <row r="20017">
          <cell r="A20017" t="str">
            <v>18.210.0115-0</v>
          </cell>
          <cell r="B20017">
            <v>808.04</v>
          </cell>
        </row>
        <row r="20018">
          <cell r="A20018" t="str">
            <v>18.210.0115-A</v>
          </cell>
          <cell r="B20018">
            <v>808.04</v>
          </cell>
        </row>
        <row r="20019">
          <cell r="A20019" t="str">
            <v>18.250.0046-0</v>
          </cell>
          <cell r="B20019">
            <v>45.81</v>
          </cell>
        </row>
        <row r="20020">
          <cell r="A20020" t="str">
            <v>18.250.0046-A</v>
          </cell>
          <cell r="B20020">
            <v>44.31</v>
          </cell>
        </row>
        <row r="20021">
          <cell r="A20021" t="str">
            <v>18.250.0047-0</v>
          </cell>
          <cell r="B20021">
            <v>33.409999999999997</v>
          </cell>
        </row>
        <row r="20022">
          <cell r="A20022" t="str">
            <v>18.250.0047-A</v>
          </cell>
          <cell r="B20022">
            <v>31.91</v>
          </cell>
        </row>
        <row r="20023">
          <cell r="A20023" t="str">
            <v>18.250.0048-0</v>
          </cell>
          <cell r="B20023">
            <v>25.05</v>
          </cell>
        </row>
        <row r="20024">
          <cell r="A20024" t="str">
            <v>18.250.0048-A</v>
          </cell>
          <cell r="B20024">
            <v>23.55</v>
          </cell>
        </row>
        <row r="20025">
          <cell r="A20025" t="str">
            <v>18.250.0049-0</v>
          </cell>
          <cell r="B20025">
            <v>29.6</v>
          </cell>
        </row>
        <row r="20026">
          <cell r="A20026" t="str">
            <v>18.250.0049-A</v>
          </cell>
          <cell r="B20026">
            <v>28.1</v>
          </cell>
        </row>
        <row r="20027">
          <cell r="A20027" t="str">
            <v>18.250.0050-0</v>
          </cell>
          <cell r="B20027">
            <v>23.42</v>
          </cell>
        </row>
        <row r="20028">
          <cell r="A20028" t="str">
            <v>18.250.0050-A</v>
          </cell>
          <cell r="B20028">
            <v>21.92</v>
          </cell>
        </row>
        <row r="20029">
          <cell r="A20029" t="str">
            <v>18.250.0051-0</v>
          </cell>
          <cell r="B20029">
            <v>29.6</v>
          </cell>
        </row>
        <row r="20030">
          <cell r="A20030" t="str">
            <v>18.250.0051-A</v>
          </cell>
          <cell r="B20030">
            <v>28.1</v>
          </cell>
        </row>
        <row r="20031">
          <cell r="A20031" t="str">
            <v>18.250.0052-0</v>
          </cell>
          <cell r="B20031">
            <v>30.86</v>
          </cell>
        </row>
        <row r="20032">
          <cell r="A20032" t="str">
            <v>18.250.0052-A</v>
          </cell>
          <cell r="B20032">
            <v>29.36</v>
          </cell>
        </row>
        <row r="20033">
          <cell r="A20033" t="str">
            <v>18.250.0053-0</v>
          </cell>
          <cell r="B20033">
            <v>32.270000000000003</v>
          </cell>
        </row>
        <row r="20034">
          <cell r="A20034" t="str">
            <v>18.250.0053-A</v>
          </cell>
          <cell r="B20034">
            <v>30.77</v>
          </cell>
        </row>
        <row r="20035">
          <cell r="A20035" t="str">
            <v>18.250.0054-0</v>
          </cell>
          <cell r="B20035">
            <v>29.6</v>
          </cell>
        </row>
        <row r="20036">
          <cell r="A20036" t="str">
            <v>18.250.0054-A</v>
          </cell>
          <cell r="B20036">
            <v>28.1</v>
          </cell>
        </row>
        <row r="20037">
          <cell r="A20037" t="str">
            <v>18.250.0055-0</v>
          </cell>
          <cell r="B20037">
            <v>39.49</v>
          </cell>
        </row>
        <row r="20038">
          <cell r="A20038" t="str">
            <v>18.250.0055-A</v>
          </cell>
          <cell r="B20038">
            <v>37.99</v>
          </cell>
        </row>
        <row r="20039">
          <cell r="A20039" t="str">
            <v>18.250.0056-0</v>
          </cell>
          <cell r="B20039">
            <v>28.51</v>
          </cell>
        </row>
        <row r="20040">
          <cell r="A20040" t="str">
            <v>18.250.0056-A</v>
          </cell>
          <cell r="B20040">
            <v>27.01</v>
          </cell>
        </row>
        <row r="20041">
          <cell r="A20041" t="str">
            <v>18.250.0057-0</v>
          </cell>
          <cell r="B20041">
            <v>36.36</v>
          </cell>
        </row>
        <row r="20042">
          <cell r="A20042" t="str">
            <v>18.250.0057-A</v>
          </cell>
          <cell r="B20042">
            <v>34.86</v>
          </cell>
        </row>
        <row r="20043">
          <cell r="A20043" t="str">
            <v>18.250.0058-0</v>
          </cell>
          <cell r="B20043">
            <v>76.86</v>
          </cell>
        </row>
        <row r="20044">
          <cell r="A20044" t="str">
            <v>18.250.0058-A</v>
          </cell>
          <cell r="B20044">
            <v>75.36</v>
          </cell>
        </row>
        <row r="20045">
          <cell r="A20045" t="str">
            <v>18.250.0070-0</v>
          </cell>
          <cell r="B20045">
            <v>83</v>
          </cell>
        </row>
        <row r="20046">
          <cell r="A20046" t="str">
            <v>18.250.0070-A</v>
          </cell>
          <cell r="B20046">
            <v>81.5</v>
          </cell>
        </row>
        <row r="20047">
          <cell r="A20047" t="str">
            <v>18.250.0075-0</v>
          </cell>
          <cell r="B20047">
            <v>96.65</v>
          </cell>
        </row>
        <row r="20048">
          <cell r="A20048" t="str">
            <v>18.250.0075-A</v>
          </cell>
          <cell r="B20048">
            <v>95.15</v>
          </cell>
        </row>
        <row r="20049">
          <cell r="A20049" t="str">
            <v>18.250.0080-0</v>
          </cell>
          <cell r="B20049">
            <v>96.55</v>
          </cell>
        </row>
        <row r="20050">
          <cell r="A20050" t="str">
            <v>18.250.0080-A</v>
          </cell>
          <cell r="B20050">
            <v>95.05</v>
          </cell>
        </row>
        <row r="20051">
          <cell r="A20051" t="str">
            <v>18.260.0040-0</v>
          </cell>
          <cell r="B20051">
            <v>106.68</v>
          </cell>
        </row>
        <row r="20052">
          <cell r="A20052" t="str">
            <v>18.260.0040-A</v>
          </cell>
          <cell r="B20052">
            <v>98.99</v>
          </cell>
        </row>
        <row r="20053">
          <cell r="A20053" t="str">
            <v>18.260.0045-0</v>
          </cell>
          <cell r="B20053">
            <v>224.1</v>
          </cell>
        </row>
        <row r="20054">
          <cell r="A20054" t="str">
            <v>18.260.0045-A</v>
          </cell>
          <cell r="B20054">
            <v>216.41</v>
          </cell>
        </row>
        <row r="20055">
          <cell r="A20055" t="str">
            <v>18.260.0046-0</v>
          </cell>
          <cell r="B20055">
            <v>279.72000000000003</v>
          </cell>
        </row>
        <row r="20056">
          <cell r="A20056" t="str">
            <v>18.260.0046-A</v>
          </cell>
          <cell r="B20056">
            <v>272.02999999999997</v>
          </cell>
        </row>
        <row r="20057">
          <cell r="A20057" t="str">
            <v>18.260.0050-0</v>
          </cell>
          <cell r="B20057">
            <v>58.12</v>
          </cell>
        </row>
        <row r="20058">
          <cell r="A20058" t="str">
            <v>18.260.0050-A</v>
          </cell>
          <cell r="B20058">
            <v>55.15</v>
          </cell>
        </row>
        <row r="20059">
          <cell r="A20059" t="str">
            <v>18.260.0065-0</v>
          </cell>
          <cell r="B20059">
            <v>3.53</v>
          </cell>
        </row>
        <row r="20060">
          <cell r="A20060" t="str">
            <v>18.260.0065-A</v>
          </cell>
          <cell r="B20060">
            <v>3.23</v>
          </cell>
        </row>
        <row r="20061">
          <cell r="A20061" t="str">
            <v>18.260.0070-0</v>
          </cell>
          <cell r="B20061">
            <v>30.63</v>
          </cell>
        </row>
        <row r="20062">
          <cell r="A20062" t="str">
            <v>18.260.0070-A</v>
          </cell>
          <cell r="B20062">
            <v>28.83</v>
          </cell>
        </row>
        <row r="20063">
          <cell r="A20063" t="str">
            <v>18.265.0001-0</v>
          </cell>
          <cell r="B20063">
            <v>30.78</v>
          </cell>
        </row>
        <row r="20064">
          <cell r="A20064" t="str">
            <v>18.265.0001-A</v>
          </cell>
          <cell r="B20064">
            <v>26.67</v>
          </cell>
        </row>
        <row r="20065">
          <cell r="A20065" t="str">
            <v>18.270.0010-0</v>
          </cell>
          <cell r="B20065">
            <v>45</v>
          </cell>
        </row>
        <row r="20066">
          <cell r="A20066" t="str">
            <v>18.270.0010-A</v>
          </cell>
          <cell r="B20066">
            <v>45</v>
          </cell>
        </row>
        <row r="20067">
          <cell r="A20067" t="str">
            <v>18.270.0020-0</v>
          </cell>
          <cell r="B20067">
            <v>29.36</v>
          </cell>
        </row>
        <row r="20068">
          <cell r="A20068" t="str">
            <v>18.270.0020-A</v>
          </cell>
          <cell r="B20068">
            <v>29.36</v>
          </cell>
        </row>
        <row r="20069">
          <cell r="A20069" t="str">
            <v>18.270.0025-0</v>
          </cell>
          <cell r="B20069">
            <v>34.25</v>
          </cell>
        </row>
        <row r="20070">
          <cell r="A20070" t="str">
            <v>18.270.0025-A</v>
          </cell>
          <cell r="B20070">
            <v>34.25</v>
          </cell>
        </row>
        <row r="20071">
          <cell r="A20071" t="str">
            <v>18.270.0030-0</v>
          </cell>
          <cell r="B20071">
            <v>45</v>
          </cell>
        </row>
        <row r="20072">
          <cell r="A20072" t="str">
            <v>18.270.0030-A</v>
          </cell>
          <cell r="B20072">
            <v>45</v>
          </cell>
        </row>
        <row r="20073">
          <cell r="A20073" t="str">
            <v>18.270.0035-0</v>
          </cell>
          <cell r="B20073">
            <v>50</v>
          </cell>
        </row>
        <row r="20074">
          <cell r="A20074" t="str">
            <v>18.270.0035-A</v>
          </cell>
          <cell r="B20074">
            <v>50</v>
          </cell>
        </row>
        <row r="20075">
          <cell r="A20075" t="str">
            <v>19.001.0001-2</v>
          </cell>
          <cell r="B20075">
            <v>59.85</v>
          </cell>
        </row>
        <row r="20076">
          <cell r="A20076" t="str">
            <v>19.001.0001-C</v>
          </cell>
          <cell r="B20076">
            <v>59.85</v>
          </cell>
        </row>
        <row r="20077">
          <cell r="A20077" t="str">
            <v>19.001.0004-2</v>
          </cell>
          <cell r="B20077">
            <v>74.58</v>
          </cell>
        </row>
        <row r="20078">
          <cell r="A20078" t="str">
            <v>19.001.0004-C</v>
          </cell>
          <cell r="B20078">
            <v>74.58</v>
          </cell>
        </row>
        <row r="20079">
          <cell r="A20079" t="str">
            <v>19.001.0012-2</v>
          </cell>
          <cell r="B20079">
            <v>78.3</v>
          </cell>
        </row>
        <row r="20080">
          <cell r="A20080" t="str">
            <v>19.001.0012-C</v>
          </cell>
          <cell r="B20080">
            <v>78.3</v>
          </cell>
        </row>
        <row r="20081">
          <cell r="A20081" t="str">
            <v>19.001.0038-2</v>
          </cell>
          <cell r="B20081">
            <v>41.6</v>
          </cell>
        </row>
        <row r="20082">
          <cell r="A20082" t="str">
            <v>19.001.0038-C</v>
          </cell>
          <cell r="B20082">
            <v>41.6</v>
          </cell>
        </row>
        <row r="20083">
          <cell r="A20083" t="str">
            <v>19.004.0001-2</v>
          </cell>
          <cell r="B20083">
            <v>99.75</v>
          </cell>
        </row>
        <row r="20084">
          <cell r="A20084" t="str">
            <v>19.004.0001-3</v>
          </cell>
          <cell r="B20084">
            <v>46.4</v>
          </cell>
        </row>
        <row r="20085">
          <cell r="A20085" t="str">
            <v>19.004.0001-4</v>
          </cell>
          <cell r="B20085">
            <v>39.39</v>
          </cell>
        </row>
        <row r="20086">
          <cell r="A20086" t="str">
            <v>19.004.0001-C</v>
          </cell>
          <cell r="B20086">
            <v>96.85</v>
          </cell>
        </row>
        <row r="20087">
          <cell r="A20087" t="str">
            <v>19.004.0001-D</v>
          </cell>
          <cell r="B20087">
            <v>43.5</v>
          </cell>
        </row>
        <row r="20088">
          <cell r="A20088" t="str">
            <v>19.004.0001-E</v>
          </cell>
          <cell r="B20088">
            <v>36.49</v>
          </cell>
        </row>
        <row r="20089">
          <cell r="A20089" t="str">
            <v>19.004.0004-2</v>
          </cell>
          <cell r="B20089">
            <v>119.46</v>
          </cell>
        </row>
        <row r="20090">
          <cell r="A20090" t="str">
            <v>19.004.0004-3</v>
          </cell>
          <cell r="B20090">
            <v>52.88</v>
          </cell>
        </row>
        <row r="20091">
          <cell r="A20091" t="str">
            <v>19.004.0004-4</v>
          </cell>
          <cell r="B20091">
            <v>44.24</v>
          </cell>
        </row>
        <row r="20092">
          <cell r="A20092" t="str">
            <v>19.004.0004-C</v>
          </cell>
          <cell r="B20092">
            <v>116.56</v>
          </cell>
        </row>
        <row r="20093">
          <cell r="A20093" t="str">
            <v>19.004.0004-D</v>
          </cell>
          <cell r="B20093">
            <v>49.98</v>
          </cell>
        </row>
        <row r="20094">
          <cell r="A20094" t="str">
            <v>19.004.0004-E</v>
          </cell>
          <cell r="B20094">
            <v>41.34</v>
          </cell>
        </row>
        <row r="20095">
          <cell r="A20095" t="str">
            <v>19.004.0006-2</v>
          </cell>
          <cell r="B20095">
            <v>146.24</v>
          </cell>
        </row>
        <row r="20096">
          <cell r="A20096" t="str">
            <v>19.004.0006-3</v>
          </cell>
          <cell r="B20096">
            <v>56.39</v>
          </cell>
        </row>
        <row r="20097">
          <cell r="A20097" t="str">
            <v>19.004.0006-4</v>
          </cell>
          <cell r="B20097">
            <v>45.68</v>
          </cell>
        </row>
        <row r="20098">
          <cell r="A20098" t="str">
            <v>19.004.0006-C</v>
          </cell>
          <cell r="B20098">
            <v>143.34</v>
          </cell>
        </row>
        <row r="20099">
          <cell r="A20099" t="str">
            <v>19.004.0006-D</v>
          </cell>
          <cell r="B20099">
            <v>53.49</v>
          </cell>
        </row>
        <row r="20100">
          <cell r="A20100" t="str">
            <v>19.004.0006-E</v>
          </cell>
          <cell r="B20100">
            <v>42.78</v>
          </cell>
        </row>
        <row r="20101">
          <cell r="A20101" t="str">
            <v>19.004.0010-2</v>
          </cell>
          <cell r="B20101">
            <v>108.34</v>
          </cell>
        </row>
        <row r="20102">
          <cell r="A20102" t="str">
            <v>19.004.0010-3</v>
          </cell>
          <cell r="B20102">
            <v>50.39</v>
          </cell>
        </row>
        <row r="20103">
          <cell r="A20103" t="str">
            <v>19.004.0010-4</v>
          </cell>
          <cell r="B20103">
            <v>42.18</v>
          </cell>
        </row>
        <row r="20104">
          <cell r="A20104" t="str">
            <v>19.004.0010-C</v>
          </cell>
          <cell r="B20104">
            <v>105.44</v>
          </cell>
        </row>
        <row r="20105">
          <cell r="A20105" t="str">
            <v>19.004.0010-D</v>
          </cell>
          <cell r="B20105">
            <v>47.49</v>
          </cell>
        </row>
        <row r="20106">
          <cell r="A20106" t="str">
            <v>19.004.0010-E</v>
          </cell>
          <cell r="B20106">
            <v>39.28</v>
          </cell>
        </row>
        <row r="20107">
          <cell r="A20107" t="str">
            <v>19.004.0012-2</v>
          </cell>
          <cell r="B20107">
            <v>124.33</v>
          </cell>
        </row>
        <row r="20108">
          <cell r="A20108" t="str">
            <v>19.004.0012-3</v>
          </cell>
          <cell r="B20108">
            <v>54.75</v>
          </cell>
        </row>
        <row r="20109">
          <cell r="A20109" t="str">
            <v>19.004.0012-4</v>
          </cell>
          <cell r="B20109">
            <v>45.15</v>
          </cell>
        </row>
        <row r="20110">
          <cell r="A20110" t="str">
            <v>19.004.0012-C</v>
          </cell>
          <cell r="B20110">
            <v>121.43</v>
          </cell>
        </row>
        <row r="20111">
          <cell r="A20111" t="str">
            <v>19.004.0012-D</v>
          </cell>
          <cell r="B20111">
            <v>51.85</v>
          </cell>
        </row>
        <row r="20112">
          <cell r="A20112" t="str">
            <v>19.004.0012-E</v>
          </cell>
          <cell r="B20112">
            <v>42.25</v>
          </cell>
        </row>
        <row r="20113">
          <cell r="A20113" t="str">
            <v>19.004.0013-2</v>
          </cell>
          <cell r="B20113">
            <v>133.36000000000001</v>
          </cell>
        </row>
        <row r="20114">
          <cell r="A20114" t="str">
            <v>19.004.0013-3</v>
          </cell>
          <cell r="B20114">
            <v>56.83</v>
          </cell>
        </row>
        <row r="20115">
          <cell r="A20115" t="str">
            <v>19.004.0013-4</v>
          </cell>
          <cell r="B20115">
            <v>46.35</v>
          </cell>
        </row>
        <row r="20116">
          <cell r="A20116" t="str">
            <v>19.004.0013-C</v>
          </cell>
          <cell r="B20116">
            <v>130.46</v>
          </cell>
        </row>
        <row r="20117">
          <cell r="A20117" t="str">
            <v>19.004.0013-D</v>
          </cell>
          <cell r="B20117">
            <v>53.93</v>
          </cell>
        </row>
        <row r="20118">
          <cell r="A20118" t="str">
            <v>19.004.0013-E</v>
          </cell>
          <cell r="B20118">
            <v>43.45</v>
          </cell>
        </row>
        <row r="20119">
          <cell r="A20119" t="str">
            <v>19.004.0014-2</v>
          </cell>
          <cell r="B20119">
            <v>152.22999999999999</v>
          </cell>
        </row>
        <row r="20120">
          <cell r="A20120" t="str">
            <v>19.004.0014-3</v>
          </cell>
          <cell r="B20120">
            <v>61</v>
          </cell>
        </row>
        <row r="20121">
          <cell r="A20121" t="str">
            <v>19.004.0014-4</v>
          </cell>
          <cell r="B20121">
            <v>49</v>
          </cell>
        </row>
        <row r="20122">
          <cell r="A20122" t="str">
            <v>19.004.0014-C</v>
          </cell>
          <cell r="B20122">
            <v>149.33000000000001</v>
          </cell>
        </row>
        <row r="20123">
          <cell r="A20123" t="str">
            <v>19.004.0014-D</v>
          </cell>
          <cell r="B20123">
            <v>58.1</v>
          </cell>
        </row>
        <row r="20124">
          <cell r="A20124" t="str">
            <v>19.004.0014-E</v>
          </cell>
          <cell r="B20124">
            <v>46.1</v>
          </cell>
        </row>
        <row r="20125">
          <cell r="A20125" t="str">
            <v>19.004.0015-2</v>
          </cell>
          <cell r="B20125">
            <v>305.94</v>
          </cell>
        </row>
        <row r="20126">
          <cell r="A20126" t="str">
            <v>19.004.0015-3</v>
          </cell>
          <cell r="B20126">
            <v>122.77</v>
          </cell>
        </row>
        <row r="20127">
          <cell r="A20127" t="str">
            <v>19.004.0015-4</v>
          </cell>
          <cell r="B20127">
            <v>100.05</v>
          </cell>
        </row>
        <row r="20128">
          <cell r="A20128" t="str">
            <v>19.004.0015-C</v>
          </cell>
          <cell r="B20128">
            <v>303.04000000000002</v>
          </cell>
        </row>
        <row r="20129">
          <cell r="A20129" t="str">
            <v>19.004.0015-D</v>
          </cell>
          <cell r="B20129">
            <v>119.87</v>
          </cell>
        </row>
        <row r="20130">
          <cell r="A20130" t="str">
            <v>19.004.0015-E</v>
          </cell>
          <cell r="B20130">
            <v>97.15</v>
          </cell>
        </row>
        <row r="20131">
          <cell r="A20131" t="str">
            <v>19.004.0016-2</v>
          </cell>
          <cell r="B20131">
            <v>151.69999999999999</v>
          </cell>
        </row>
        <row r="20132">
          <cell r="A20132" t="str">
            <v>19.004.0016-3</v>
          </cell>
          <cell r="B20132">
            <v>64.319999999999993</v>
          </cell>
        </row>
        <row r="20133">
          <cell r="A20133" t="str">
            <v>19.004.0016-4</v>
          </cell>
          <cell r="B20133">
            <v>52.45</v>
          </cell>
        </row>
        <row r="20134">
          <cell r="A20134" t="str">
            <v>19.004.0016-C</v>
          </cell>
          <cell r="B20134">
            <v>148.80000000000001</v>
          </cell>
        </row>
        <row r="20135">
          <cell r="A20135" t="str">
            <v>19.004.0016-D</v>
          </cell>
          <cell r="B20135">
            <v>61.42</v>
          </cell>
        </row>
        <row r="20136">
          <cell r="A20136" t="str">
            <v>19.004.0016-E</v>
          </cell>
          <cell r="B20136">
            <v>49.55</v>
          </cell>
        </row>
        <row r="20137">
          <cell r="A20137" t="str">
            <v>19.004.0020-2</v>
          </cell>
          <cell r="B20137">
            <v>128.08000000000001</v>
          </cell>
        </row>
        <row r="20138">
          <cell r="A20138" t="str">
            <v>19.004.0020-3</v>
          </cell>
          <cell r="B20138">
            <v>57.38</v>
          </cell>
        </row>
        <row r="20139">
          <cell r="A20139" t="str">
            <v>19.004.0020-4</v>
          </cell>
          <cell r="B20139">
            <v>47.45</v>
          </cell>
        </row>
        <row r="20140">
          <cell r="A20140" t="str">
            <v>19.004.0020-C</v>
          </cell>
          <cell r="B20140">
            <v>125.18</v>
          </cell>
        </row>
        <row r="20141">
          <cell r="A20141" t="str">
            <v>19.004.0020-D</v>
          </cell>
          <cell r="B20141">
            <v>54.48</v>
          </cell>
        </row>
        <row r="20142">
          <cell r="A20142" t="str">
            <v>19.004.0020-E</v>
          </cell>
          <cell r="B20142">
            <v>44.55</v>
          </cell>
        </row>
        <row r="20143">
          <cell r="A20143" t="str">
            <v>19.004.0021-2</v>
          </cell>
          <cell r="B20143">
            <v>126.85</v>
          </cell>
        </row>
        <row r="20144">
          <cell r="A20144" t="str">
            <v>19.004.0021-3</v>
          </cell>
          <cell r="B20144">
            <v>56.68</v>
          </cell>
        </row>
        <row r="20145">
          <cell r="A20145" t="str">
            <v>19.004.0021-4</v>
          </cell>
          <cell r="B20145">
            <v>46.84</v>
          </cell>
        </row>
        <row r="20146">
          <cell r="A20146" t="str">
            <v>19.004.0021-C</v>
          </cell>
          <cell r="B20146">
            <v>123.95</v>
          </cell>
        </row>
        <row r="20147">
          <cell r="A20147" t="str">
            <v>19.004.0021-D</v>
          </cell>
          <cell r="B20147">
            <v>53.78</v>
          </cell>
        </row>
        <row r="20148">
          <cell r="A20148" t="str">
            <v>19.004.0021-E</v>
          </cell>
          <cell r="B20148">
            <v>43.94</v>
          </cell>
        </row>
        <row r="20149">
          <cell r="A20149" t="str">
            <v>19.004.0022-2</v>
          </cell>
          <cell r="B20149">
            <v>141.56</v>
          </cell>
        </row>
        <row r="20150">
          <cell r="A20150" t="str">
            <v>19.004.0022-3</v>
          </cell>
          <cell r="B20150">
            <v>59.15</v>
          </cell>
        </row>
        <row r="20151">
          <cell r="A20151" t="str">
            <v>19.004.0022-4</v>
          </cell>
          <cell r="B20151">
            <v>48.95</v>
          </cell>
        </row>
        <row r="20152">
          <cell r="A20152" t="str">
            <v>19.004.0022-C</v>
          </cell>
          <cell r="B20152">
            <v>138.66</v>
          </cell>
        </row>
        <row r="20153">
          <cell r="A20153" t="str">
            <v>19.004.0022-D</v>
          </cell>
          <cell r="B20153">
            <v>56.25</v>
          </cell>
        </row>
        <row r="20154">
          <cell r="A20154" t="str">
            <v>19.004.0022-E</v>
          </cell>
          <cell r="B20154">
            <v>46.05</v>
          </cell>
        </row>
        <row r="20155">
          <cell r="A20155" t="str">
            <v>19.004.0023-2</v>
          </cell>
          <cell r="B20155">
            <v>177.02</v>
          </cell>
        </row>
        <row r="20156">
          <cell r="A20156" t="str">
            <v>19.004.0023-3</v>
          </cell>
          <cell r="B20156">
            <v>64.19</v>
          </cell>
        </row>
        <row r="20157">
          <cell r="A20157" t="str">
            <v>19.004.0023-4</v>
          </cell>
          <cell r="B20157">
            <v>50.4</v>
          </cell>
        </row>
        <row r="20158">
          <cell r="A20158" t="str">
            <v>19.004.0023-C</v>
          </cell>
          <cell r="B20158">
            <v>174.12</v>
          </cell>
        </row>
        <row r="20159">
          <cell r="A20159" t="str">
            <v>19.004.0023-D</v>
          </cell>
          <cell r="B20159">
            <v>61.29</v>
          </cell>
        </row>
        <row r="20160">
          <cell r="A20160" t="str">
            <v>19.004.0023-E</v>
          </cell>
          <cell r="B20160">
            <v>47.5</v>
          </cell>
        </row>
        <row r="20161">
          <cell r="A20161" t="str">
            <v>19.004.0024-2</v>
          </cell>
          <cell r="B20161">
            <v>227.89</v>
          </cell>
        </row>
        <row r="20162">
          <cell r="A20162" t="str">
            <v>19.004.0024-3</v>
          </cell>
          <cell r="B20162">
            <v>67.22</v>
          </cell>
        </row>
        <row r="20163">
          <cell r="A20163" t="str">
            <v>19.004.0024-4</v>
          </cell>
          <cell r="B20163">
            <v>58.57</v>
          </cell>
        </row>
        <row r="20164">
          <cell r="A20164" t="str">
            <v>19.004.0024-C</v>
          </cell>
          <cell r="B20164">
            <v>224.99</v>
          </cell>
        </row>
        <row r="20165">
          <cell r="A20165" t="str">
            <v>19.004.0024-D</v>
          </cell>
          <cell r="B20165">
            <v>64.319999999999993</v>
          </cell>
        </row>
        <row r="20166">
          <cell r="A20166" t="str">
            <v>19.004.0024-E</v>
          </cell>
          <cell r="B20166">
            <v>55.67</v>
          </cell>
        </row>
        <row r="20167">
          <cell r="A20167" t="str">
            <v>19.004.0025-2</v>
          </cell>
          <cell r="B20167">
            <v>178.04</v>
          </cell>
        </row>
        <row r="20168">
          <cell r="A20168" t="str">
            <v>19.004.0025-3</v>
          </cell>
          <cell r="B20168">
            <v>76.45</v>
          </cell>
        </row>
        <row r="20169">
          <cell r="A20169" t="str">
            <v>19.004.0025-4</v>
          </cell>
          <cell r="B20169">
            <v>62.85</v>
          </cell>
        </row>
        <row r="20170">
          <cell r="A20170" t="str">
            <v>19.004.0025-C</v>
          </cell>
          <cell r="B20170">
            <v>175.14</v>
          </cell>
        </row>
        <row r="20171">
          <cell r="A20171" t="str">
            <v>19.004.0025-D</v>
          </cell>
          <cell r="B20171">
            <v>73.55</v>
          </cell>
        </row>
        <row r="20172">
          <cell r="A20172" t="str">
            <v>19.004.0025-E</v>
          </cell>
          <cell r="B20172">
            <v>59.95</v>
          </cell>
        </row>
        <row r="20173">
          <cell r="A20173" t="str">
            <v>19.004.0026-2</v>
          </cell>
          <cell r="B20173">
            <v>185.79</v>
          </cell>
        </row>
        <row r="20174">
          <cell r="A20174" t="str">
            <v>19.004.0026-3</v>
          </cell>
          <cell r="B20174">
            <v>78.11</v>
          </cell>
        </row>
        <row r="20175">
          <cell r="A20175" t="str">
            <v>19.004.0026-4</v>
          </cell>
          <cell r="B20175">
            <v>63.41</v>
          </cell>
        </row>
        <row r="20176">
          <cell r="A20176" t="str">
            <v>19.004.0026-C</v>
          </cell>
          <cell r="B20176">
            <v>182.89</v>
          </cell>
        </row>
        <row r="20177">
          <cell r="A20177" t="str">
            <v>19.004.0026-D</v>
          </cell>
          <cell r="B20177">
            <v>75.209999999999994</v>
          </cell>
        </row>
        <row r="20178">
          <cell r="A20178" t="str">
            <v>19.004.0026-E</v>
          </cell>
          <cell r="B20178">
            <v>60.51</v>
          </cell>
        </row>
        <row r="20179">
          <cell r="A20179" t="str">
            <v>19.004.0030-2</v>
          </cell>
          <cell r="B20179">
            <v>289.44</v>
          </cell>
        </row>
        <row r="20180">
          <cell r="A20180" t="str">
            <v>19.004.0030-3</v>
          </cell>
          <cell r="B20180">
            <v>112.46</v>
          </cell>
        </row>
        <row r="20181">
          <cell r="A20181" t="str">
            <v>19.004.0030-4</v>
          </cell>
          <cell r="B20181">
            <v>89.22</v>
          </cell>
        </row>
        <row r="20182">
          <cell r="A20182" t="str">
            <v>19.004.0030-C</v>
          </cell>
          <cell r="B20182">
            <v>286.54000000000002</v>
          </cell>
        </row>
        <row r="20183">
          <cell r="A20183" t="str">
            <v>19.004.0030-D</v>
          </cell>
          <cell r="B20183">
            <v>109.56</v>
          </cell>
        </row>
        <row r="20184">
          <cell r="A20184" t="str">
            <v>19.004.0030-E</v>
          </cell>
          <cell r="B20184">
            <v>86.32</v>
          </cell>
        </row>
        <row r="20185">
          <cell r="A20185" t="str">
            <v>19.004.0031-2</v>
          </cell>
          <cell r="B20185">
            <v>212.41</v>
          </cell>
        </row>
        <row r="20186">
          <cell r="A20186" t="str">
            <v>19.004.0031-3</v>
          </cell>
          <cell r="B20186">
            <v>81.64</v>
          </cell>
        </row>
        <row r="20187">
          <cell r="A20187" t="str">
            <v>19.004.0031-4</v>
          </cell>
          <cell r="B20187">
            <v>64.08</v>
          </cell>
        </row>
        <row r="20188">
          <cell r="A20188" t="str">
            <v>19.004.0031-C</v>
          </cell>
          <cell r="B20188">
            <v>209.51</v>
          </cell>
        </row>
        <row r="20189">
          <cell r="A20189" t="str">
            <v>19.004.0031-D</v>
          </cell>
          <cell r="B20189">
            <v>78.739999999999995</v>
          </cell>
        </row>
        <row r="20190">
          <cell r="A20190" t="str">
            <v>19.004.0031-E</v>
          </cell>
          <cell r="B20190">
            <v>61.18</v>
          </cell>
        </row>
        <row r="20191">
          <cell r="A20191" t="str">
            <v>19.004.0035-2</v>
          </cell>
          <cell r="B20191">
            <v>76.3</v>
          </cell>
        </row>
        <row r="20192">
          <cell r="A20192" t="str">
            <v>19.004.0035-3</v>
          </cell>
          <cell r="B20192">
            <v>41.97</v>
          </cell>
        </row>
        <row r="20193">
          <cell r="A20193" t="str">
            <v>19.004.0035-4</v>
          </cell>
          <cell r="B20193">
            <v>37.659999999999997</v>
          </cell>
        </row>
        <row r="20194">
          <cell r="A20194" t="str">
            <v>19.004.0035-C</v>
          </cell>
          <cell r="B20194">
            <v>73.400000000000006</v>
          </cell>
        </row>
        <row r="20195">
          <cell r="A20195" t="str">
            <v>19.004.0035-D</v>
          </cell>
          <cell r="B20195">
            <v>39.07</v>
          </cell>
        </row>
        <row r="20196">
          <cell r="A20196" t="str">
            <v>19.004.0035-E</v>
          </cell>
          <cell r="B20196">
            <v>34.76</v>
          </cell>
        </row>
        <row r="20197">
          <cell r="A20197" t="str">
            <v>19.004.0037-2</v>
          </cell>
          <cell r="B20197">
            <v>46.41</v>
          </cell>
        </row>
        <row r="20198">
          <cell r="A20198" t="str">
            <v>19.004.0037-3</v>
          </cell>
          <cell r="B20198">
            <v>10.58</v>
          </cell>
        </row>
        <row r="20199">
          <cell r="A20199" t="str">
            <v>19.004.0037-4</v>
          </cell>
          <cell r="B20199">
            <v>6.42</v>
          </cell>
        </row>
        <row r="20200">
          <cell r="A20200" t="str">
            <v>19.004.0037-C</v>
          </cell>
          <cell r="B20200">
            <v>46.41</v>
          </cell>
        </row>
        <row r="20201">
          <cell r="A20201" t="str">
            <v>19.004.0037-D</v>
          </cell>
          <cell r="B20201">
            <v>10.58</v>
          </cell>
        </row>
        <row r="20202">
          <cell r="A20202" t="str">
            <v>19.004.0037-E</v>
          </cell>
          <cell r="B20202">
            <v>6.42</v>
          </cell>
        </row>
        <row r="20203">
          <cell r="A20203" t="str">
            <v>19.004.0040-2</v>
          </cell>
          <cell r="B20203">
            <v>68.08</v>
          </cell>
        </row>
        <row r="20204">
          <cell r="A20204" t="str">
            <v>19.004.0040-3</v>
          </cell>
          <cell r="B20204">
            <v>32.25</v>
          </cell>
        </row>
        <row r="20205">
          <cell r="A20205" t="str">
            <v>19.004.0040-4</v>
          </cell>
          <cell r="B20205">
            <v>28.09</v>
          </cell>
        </row>
        <row r="20206">
          <cell r="A20206" t="str">
            <v>19.004.0040-C</v>
          </cell>
          <cell r="B20206">
            <v>65.180000000000007</v>
          </cell>
        </row>
        <row r="20207">
          <cell r="A20207" t="str">
            <v>19.004.0040-D</v>
          </cell>
          <cell r="B20207">
            <v>29.35</v>
          </cell>
        </row>
        <row r="20208">
          <cell r="A20208" t="str">
            <v>19.004.0040-E</v>
          </cell>
          <cell r="B20208">
            <v>25.19</v>
          </cell>
        </row>
        <row r="20209">
          <cell r="A20209" t="str">
            <v>19.004.0044-2</v>
          </cell>
          <cell r="B20209">
            <v>56.22</v>
          </cell>
        </row>
        <row r="20210">
          <cell r="A20210" t="str">
            <v>19.004.0044-3</v>
          </cell>
          <cell r="B20210">
            <v>28.92</v>
          </cell>
        </row>
        <row r="20211">
          <cell r="A20211" t="str">
            <v>19.004.0044-4</v>
          </cell>
          <cell r="B20211">
            <v>25.9</v>
          </cell>
        </row>
        <row r="20212">
          <cell r="A20212" t="str">
            <v>19.004.0044-C</v>
          </cell>
          <cell r="B20212">
            <v>53.32</v>
          </cell>
        </row>
        <row r="20213">
          <cell r="A20213" t="str">
            <v>19.004.0044-D</v>
          </cell>
          <cell r="B20213">
            <v>26.02</v>
          </cell>
        </row>
        <row r="20214">
          <cell r="A20214" t="str">
            <v>19.004.0044-E</v>
          </cell>
          <cell r="B20214">
            <v>23</v>
          </cell>
        </row>
        <row r="20215">
          <cell r="A20215" t="str">
            <v>19.004.0045-2</v>
          </cell>
          <cell r="B20215">
            <v>34.549999999999997</v>
          </cell>
        </row>
        <row r="20216">
          <cell r="A20216" t="str">
            <v>19.004.0045-3</v>
          </cell>
          <cell r="B20216">
            <v>7.25</v>
          </cell>
        </row>
        <row r="20217">
          <cell r="A20217" t="str">
            <v>19.004.0045-4</v>
          </cell>
          <cell r="B20217">
            <v>4.2300000000000004</v>
          </cell>
        </row>
        <row r="20218">
          <cell r="A20218" t="str">
            <v>19.004.0045-C</v>
          </cell>
          <cell r="B20218">
            <v>34.549999999999997</v>
          </cell>
        </row>
        <row r="20219">
          <cell r="A20219" t="str">
            <v>19.004.0045-D</v>
          </cell>
          <cell r="B20219">
            <v>7.25</v>
          </cell>
        </row>
        <row r="20220">
          <cell r="A20220" t="str">
            <v>19.004.0045-E</v>
          </cell>
          <cell r="B20220">
            <v>4.2300000000000004</v>
          </cell>
        </row>
        <row r="20221">
          <cell r="A20221" t="str">
            <v>19.004.0046-2</v>
          </cell>
          <cell r="B20221">
            <v>72.95</v>
          </cell>
        </row>
        <row r="20222">
          <cell r="A20222" t="str">
            <v>19.004.0046-3</v>
          </cell>
          <cell r="B20222">
            <v>33.29</v>
          </cell>
        </row>
        <row r="20223">
          <cell r="A20223" t="str">
            <v>19.004.0046-4</v>
          </cell>
          <cell r="B20223">
            <v>29.08</v>
          </cell>
        </row>
        <row r="20224">
          <cell r="A20224" t="str">
            <v>19.004.0046-C</v>
          </cell>
          <cell r="B20224">
            <v>70.05</v>
          </cell>
        </row>
        <row r="20225">
          <cell r="A20225" t="str">
            <v>19.004.0046-D</v>
          </cell>
          <cell r="B20225">
            <v>30.39</v>
          </cell>
        </row>
        <row r="20226">
          <cell r="A20226" t="str">
            <v>19.004.0046-E</v>
          </cell>
          <cell r="B20226">
            <v>26.18</v>
          </cell>
        </row>
        <row r="20227">
          <cell r="A20227" t="str">
            <v>19.004.0047-2</v>
          </cell>
          <cell r="B20227">
            <v>75.11</v>
          </cell>
        </row>
        <row r="20228">
          <cell r="A20228" t="str">
            <v>19.004.0047-3</v>
          </cell>
          <cell r="B20228">
            <v>34.71</v>
          </cell>
        </row>
        <row r="20229">
          <cell r="A20229" t="str">
            <v>19.004.0047-4</v>
          </cell>
          <cell r="B20229">
            <v>30.32</v>
          </cell>
        </row>
        <row r="20230">
          <cell r="A20230" t="str">
            <v>19.004.0047-C</v>
          </cell>
          <cell r="B20230">
            <v>72.209999999999994</v>
          </cell>
        </row>
        <row r="20231">
          <cell r="A20231" t="str">
            <v>19.004.0047-D</v>
          </cell>
          <cell r="B20231">
            <v>31.81</v>
          </cell>
        </row>
        <row r="20232">
          <cell r="A20232" t="str">
            <v>19.004.0047-E</v>
          </cell>
          <cell r="B20232">
            <v>27.42</v>
          </cell>
        </row>
        <row r="20233">
          <cell r="A20233" t="str">
            <v>19.004.0048-2</v>
          </cell>
          <cell r="B20233">
            <v>97.9</v>
          </cell>
        </row>
        <row r="20234">
          <cell r="A20234" t="str">
            <v>19.004.0048-3</v>
          </cell>
          <cell r="B20234">
            <v>41.19</v>
          </cell>
        </row>
        <row r="20235">
          <cell r="A20235" t="str">
            <v>19.004.0048-4</v>
          </cell>
          <cell r="B20235">
            <v>34.53</v>
          </cell>
        </row>
        <row r="20236">
          <cell r="A20236" t="str">
            <v>19.004.0048-C</v>
          </cell>
          <cell r="B20236">
            <v>95</v>
          </cell>
        </row>
        <row r="20237">
          <cell r="A20237" t="str">
            <v>19.004.0048-D</v>
          </cell>
          <cell r="B20237">
            <v>38.29</v>
          </cell>
        </row>
        <row r="20238">
          <cell r="A20238" t="str">
            <v>19.004.0048-E</v>
          </cell>
          <cell r="B20238">
            <v>31.63</v>
          </cell>
        </row>
        <row r="20239">
          <cell r="A20239" t="str">
            <v>19.004.0049-2</v>
          </cell>
          <cell r="B20239">
            <v>94.2</v>
          </cell>
        </row>
        <row r="20240">
          <cell r="A20240" t="str">
            <v>19.004.0049-3</v>
          </cell>
          <cell r="B20240">
            <v>47.22</v>
          </cell>
        </row>
        <row r="20241">
          <cell r="A20241" t="str">
            <v>19.004.0049-4</v>
          </cell>
          <cell r="B20241">
            <v>41.12</v>
          </cell>
        </row>
        <row r="20242">
          <cell r="A20242" t="str">
            <v>19.004.0049-C</v>
          </cell>
          <cell r="B20242">
            <v>91.3</v>
          </cell>
        </row>
        <row r="20243">
          <cell r="A20243" t="str">
            <v>19.004.0049-D</v>
          </cell>
          <cell r="B20243">
            <v>44.32</v>
          </cell>
        </row>
        <row r="20244">
          <cell r="A20244" t="str">
            <v>19.004.0049-E</v>
          </cell>
          <cell r="B20244">
            <v>38.22</v>
          </cell>
        </row>
        <row r="20245">
          <cell r="A20245" t="str">
            <v>19.004.0050-2</v>
          </cell>
          <cell r="B20245">
            <v>4.8099999999999996</v>
          </cell>
        </row>
        <row r="20246">
          <cell r="A20246" t="str">
            <v>19.004.0050-4</v>
          </cell>
          <cell r="B20246">
            <v>0.5</v>
          </cell>
        </row>
        <row r="20247">
          <cell r="A20247" t="str">
            <v>19.004.0050-C</v>
          </cell>
          <cell r="B20247">
            <v>4.8099999999999996</v>
          </cell>
        </row>
        <row r="20248">
          <cell r="A20248" t="str">
            <v>19.004.0050-E</v>
          </cell>
          <cell r="B20248">
            <v>0.5</v>
          </cell>
        </row>
        <row r="20249">
          <cell r="A20249" t="str">
            <v>19.004.0051-2</v>
          </cell>
          <cell r="B20249">
            <v>226.45</v>
          </cell>
        </row>
        <row r="20250">
          <cell r="A20250" t="str">
            <v>19.004.0051-3</v>
          </cell>
          <cell r="B20250">
            <v>144.56</v>
          </cell>
        </row>
        <row r="20251">
          <cell r="A20251" t="str">
            <v>19.004.0051-4</v>
          </cell>
          <cell r="B20251">
            <v>127.11</v>
          </cell>
        </row>
        <row r="20252">
          <cell r="A20252" t="str">
            <v>19.004.0051-C</v>
          </cell>
          <cell r="B20252">
            <v>223.2</v>
          </cell>
        </row>
        <row r="20253">
          <cell r="A20253" t="str">
            <v>19.004.0051-D</v>
          </cell>
          <cell r="B20253">
            <v>141.31</v>
          </cell>
        </row>
        <row r="20254">
          <cell r="A20254" t="str">
            <v>19.004.0051-E</v>
          </cell>
          <cell r="B20254">
            <v>123.86</v>
          </cell>
        </row>
        <row r="20255">
          <cell r="A20255" t="str">
            <v>19.004.0054-2</v>
          </cell>
          <cell r="B20255">
            <v>379.33</v>
          </cell>
        </row>
        <row r="20256">
          <cell r="A20256" t="str">
            <v>19.004.0054-3</v>
          </cell>
          <cell r="B20256">
            <v>233.17</v>
          </cell>
        </row>
        <row r="20257">
          <cell r="A20257" t="str">
            <v>19.004.0054-4</v>
          </cell>
          <cell r="B20257">
            <v>204.26</v>
          </cell>
        </row>
        <row r="20258">
          <cell r="A20258" t="str">
            <v>19.004.0054-C</v>
          </cell>
          <cell r="B20258">
            <v>373.99</v>
          </cell>
        </row>
        <row r="20259">
          <cell r="A20259" t="str">
            <v>19.004.0054-D</v>
          </cell>
          <cell r="B20259">
            <v>227.83</v>
          </cell>
        </row>
        <row r="20260">
          <cell r="A20260" t="str">
            <v>19.004.0054-E</v>
          </cell>
          <cell r="B20260">
            <v>198.92</v>
          </cell>
        </row>
        <row r="20261">
          <cell r="A20261" t="str">
            <v>19.004.0056-2</v>
          </cell>
          <cell r="B20261">
            <v>194.61</v>
          </cell>
        </row>
        <row r="20262">
          <cell r="A20262" t="str">
            <v>19.004.0056-3</v>
          </cell>
          <cell r="B20262">
            <v>89.43</v>
          </cell>
        </row>
        <row r="20263">
          <cell r="A20263" t="str">
            <v>19.004.0056-4</v>
          </cell>
          <cell r="B20263">
            <v>76.78</v>
          </cell>
        </row>
        <row r="20264">
          <cell r="A20264" t="str">
            <v>19.004.0056-C</v>
          </cell>
          <cell r="B20264">
            <v>188.46</v>
          </cell>
        </row>
        <row r="20265">
          <cell r="A20265" t="str">
            <v>19.004.0056-D</v>
          </cell>
          <cell r="B20265">
            <v>83.28</v>
          </cell>
        </row>
        <row r="20266">
          <cell r="A20266" t="str">
            <v>19.004.0056-E</v>
          </cell>
          <cell r="B20266">
            <v>70.63</v>
          </cell>
        </row>
        <row r="20267">
          <cell r="A20267" t="str">
            <v>19.004.0057-2</v>
          </cell>
          <cell r="B20267">
            <v>106.23</v>
          </cell>
        </row>
        <row r="20268">
          <cell r="A20268" t="str">
            <v>19.004.0057-3</v>
          </cell>
          <cell r="B20268">
            <v>69.3</v>
          </cell>
        </row>
        <row r="20269">
          <cell r="A20269" t="str">
            <v>19.004.0057-4</v>
          </cell>
          <cell r="B20269">
            <v>60.93</v>
          </cell>
        </row>
        <row r="20270">
          <cell r="A20270" t="str">
            <v>19.004.0057-C</v>
          </cell>
          <cell r="B20270">
            <v>102.98</v>
          </cell>
        </row>
        <row r="20271">
          <cell r="A20271" t="str">
            <v>19.004.0057-D</v>
          </cell>
          <cell r="B20271">
            <v>66.05</v>
          </cell>
        </row>
        <row r="20272">
          <cell r="A20272" t="str">
            <v>19.004.0057-E</v>
          </cell>
          <cell r="B20272">
            <v>57.68</v>
          </cell>
        </row>
        <row r="20273">
          <cell r="A20273" t="str">
            <v>19.004.0061-2</v>
          </cell>
          <cell r="B20273">
            <v>6.09</v>
          </cell>
        </row>
        <row r="20274">
          <cell r="A20274" t="str">
            <v>19.004.0061-3</v>
          </cell>
          <cell r="B20274">
            <v>1.87</v>
          </cell>
        </row>
        <row r="20275">
          <cell r="A20275" t="str">
            <v>19.004.0061-4</v>
          </cell>
          <cell r="B20275">
            <v>1.1000000000000001</v>
          </cell>
        </row>
        <row r="20276">
          <cell r="A20276" t="str">
            <v>19.004.0061-C</v>
          </cell>
          <cell r="B20276">
            <v>6.09</v>
          </cell>
        </row>
        <row r="20277">
          <cell r="A20277" t="str">
            <v>19.004.0061-D</v>
          </cell>
          <cell r="B20277">
            <v>1.87</v>
          </cell>
        </row>
        <row r="20278">
          <cell r="A20278" t="str">
            <v>19.004.0061-E</v>
          </cell>
          <cell r="B20278">
            <v>1.1000000000000001</v>
          </cell>
        </row>
        <row r="20279">
          <cell r="A20279" t="str">
            <v>19.004.0070-2</v>
          </cell>
          <cell r="B20279">
            <v>22.28</v>
          </cell>
        </row>
        <row r="20280">
          <cell r="A20280" t="str">
            <v>19.004.0070-3</v>
          </cell>
          <cell r="B20280">
            <v>13.4</v>
          </cell>
        </row>
        <row r="20281">
          <cell r="A20281" t="str">
            <v>19.004.0070-4</v>
          </cell>
          <cell r="B20281">
            <v>11.23</v>
          </cell>
        </row>
        <row r="20282">
          <cell r="A20282" t="str">
            <v>19.004.0070-C</v>
          </cell>
          <cell r="B20282">
            <v>22.28</v>
          </cell>
        </row>
        <row r="20283">
          <cell r="A20283" t="str">
            <v>19.004.0070-D</v>
          </cell>
          <cell r="B20283">
            <v>13.4</v>
          </cell>
        </row>
        <row r="20284">
          <cell r="A20284" t="str">
            <v>19.004.0070-E</v>
          </cell>
          <cell r="B20284">
            <v>11.23</v>
          </cell>
        </row>
        <row r="20285">
          <cell r="A20285" t="str">
            <v>19.004.0075-2</v>
          </cell>
          <cell r="B20285">
            <v>27.04</v>
          </cell>
        </row>
        <row r="20286">
          <cell r="A20286" t="str">
            <v>19.004.0075-4</v>
          </cell>
          <cell r="B20286">
            <v>16.899999999999999</v>
          </cell>
        </row>
        <row r="20287">
          <cell r="A20287" t="str">
            <v>19.004.0075-C</v>
          </cell>
          <cell r="B20287">
            <v>27.04</v>
          </cell>
        </row>
        <row r="20288">
          <cell r="A20288" t="str">
            <v>19.004.0075-E</v>
          </cell>
          <cell r="B20288">
            <v>16.899999999999999</v>
          </cell>
        </row>
        <row r="20289">
          <cell r="A20289" t="str">
            <v>19.004.0080-2</v>
          </cell>
          <cell r="B20289">
            <v>41.47</v>
          </cell>
        </row>
        <row r="20290">
          <cell r="A20290" t="str">
            <v>19.004.0080-4</v>
          </cell>
          <cell r="B20290">
            <v>37.32</v>
          </cell>
        </row>
        <row r="20291">
          <cell r="A20291" t="str">
            <v>19.004.0080-C</v>
          </cell>
          <cell r="B20291">
            <v>37.29</v>
          </cell>
        </row>
        <row r="20292">
          <cell r="A20292" t="str">
            <v>19.004.0080-E</v>
          </cell>
          <cell r="B20292">
            <v>33.14</v>
          </cell>
        </row>
        <row r="20293">
          <cell r="A20293" t="str">
            <v>19.004.0081-2</v>
          </cell>
          <cell r="B20293">
            <v>45.05</v>
          </cell>
        </row>
        <row r="20294">
          <cell r="A20294" t="str">
            <v>19.004.0081-4</v>
          </cell>
          <cell r="B20294">
            <v>39.39</v>
          </cell>
        </row>
        <row r="20295">
          <cell r="A20295" t="str">
            <v>19.004.0081-C</v>
          </cell>
          <cell r="B20295">
            <v>40.869999999999997</v>
          </cell>
        </row>
        <row r="20296">
          <cell r="A20296" t="str">
            <v>19.004.0081-E</v>
          </cell>
          <cell r="B20296">
            <v>35.21</v>
          </cell>
        </row>
        <row r="20297">
          <cell r="A20297" t="str">
            <v>19.004.0085-2</v>
          </cell>
          <cell r="B20297">
            <v>48.71</v>
          </cell>
        </row>
        <row r="20298">
          <cell r="A20298" t="str">
            <v>19.004.0085-4</v>
          </cell>
          <cell r="B20298">
            <v>41.63</v>
          </cell>
        </row>
        <row r="20299">
          <cell r="A20299" t="str">
            <v>19.004.0085-C</v>
          </cell>
          <cell r="B20299">
            <v>44.53</v>
          </cell>
        </row>
        <row r="20300">
          <cell r="A20300" t="str">
            <v>19.004.0085-E</v>
          </cell>
          <cell r="B20300">
            <v>37.450000000000003</v>
          </cell>
        </row>
        <row r="20301">
          <cell r="A20301" t="str">
            <v>19.004.0087-2</v>
          </cell>
          <cell r="B20301">
            <v>55.43</v>
          </cell>
        </row>
        <row r="20302">
          <cell r="A20302" t="str">
            <v>19.004.0087-4</v>
          </cell>
          <cell r="B20302">
            <v>45.54</v>
          </cell>
        </row>
        <row r="20303">
          <cell r="A20303" t="str">
            <v>19.004.0087-C</v>
          </cell>
          <cell r="B20303">
            <v>51.25</v>
          </cell>
        </row>
        <row r="20304">
          <cell r="A20304" t="str">
            <v>19.004.0087-E</v>
          </cell>
          <cell r="B20304">
            <v>41.36</v>
          </cell>
        </row>
        <row r="20305">
          <cell r="A20305" t="str">
            <v>19.004.0090-2</v>
          </cell>
          <cell r="B20305">
            <v>71.069999999999993</v>
          </cell>
        </row>
        <row r="20306">
          <cell r="A20306" t="str">
            <v>19.004.0090-3</v>
          </cell>
          <cell r="B20306">
            <v>38</v>
          </cell>
        </row>
        <row r="20307">
          <cell r="A20307" t="str">
            <v>19.004.0090-4</v>
          </cell>
          <cell r="B20307">
            <v>33.9</v>
          </cell>
        </row>
        <row r="20308">
          <cell r="A20308" t="str">
            <v>19.004.0090-C</v>
          </cell>
          <cell r="B20308">
            <v>67.819999999999993</v>
          </cell>
        </row>
        <row r="20309">
          <cell r="A20309" t="str">
            <v>19.004.0090-D</v>
          </cell>
          <cell r="B20309">
            <v>34.75</v>
          </cell>
        </row>
        <row r="20310">
          <cell r="A20310" t="str">
            <v>19.004.0090-E</v>
          </cell>
          <cell r="B20310">
            <v>30.65</v>
          </cell>
        </row>
        <row r="20311">
          <cell r="A20311" t="str">
            <v>19.004.0092-2</v>
          </cell>
          <cell r="B20311">
            <v>71.77</v>
          </cell>
        </row>
        <row r="20312">
          <cell r="A20312" t="str">
            <v>19.004.0092-3</v>
          </cell>
          <cell r="B20312">
            <v>38.46</v>
          </cell>
        </row>
        <row r="20313">
          <cell r="A20313" t="str">
            <v>19.004.0092-4</v>
          </cell>
          <cell r="B20313">
            <v>34.299999999999997</v>
          </cell>
        </row>
        <row r="20314">
          <cell r="A20314" t="str">
            <v>19.004.0092-C</v>
          </cell>
          <cell r="B20314">
            <v>68.52</v>
          </cell>
        </row>
        <row r="20315">
          <cell r="A20315" t="str">
            <v>19.004.0092-D</v>
          </cell>
          <cell r="B20315">
            <v>35.21</v>
          </cell>
        </row>
        <row r="20316">
          <cell r="A20316" t="str">
            <v>19.004.0092-E</v>
          </cell>
          <cell r="B20316">
            <v>31.05</v>
          </cell>
        </row>
        <row r="20317">
          <cell r="A20317" t="str">
            <v>19.004.0094-2</v>
          </cell>
          <cell r="B20317">
            <v>88.67</v>
          </cell>
        </row>
        <row r="20318">
          <cell r="A20318" t="str">
            <v>19.004.0094-3</v>
          </cell>
          <cell r="B20318">
            <v>47.38</v>
          </cell>
        </row>
        <row r="20319">
          <cell r="A20319" t="str">
            <v>19.004.0094-4</v>
          </cell>
          <cell r="B20319">
            <v>41.51</v>
          </cell>
        </row>
        <row r="20320">
          <cell r="A20320" t="str">
            <v>19.004.0094-C</v>
          </cell>
          <cell r="B20320">
            <v>85.77</v>
          </cell>
        </row>
        <row r="20321">
          <cell r="A20321" t="str">
            <v>19.004.0094-D</v>
          </cell>
          <cell r="B20321">
            <v>44.48</v>
          </cell>
        </row>
        <row r="20322">
          <cell r="A20322" t="str">
            <v>19.004.0094-E</v>
          </cell>
          <cell r="B20322">
            <v>38.61</v>
          </cell>
        </row>
        <row r="20323">
          <cell r="A20323" t="str">
            <v>19.004.0096-2</v>
          </cell>
          <cell r="B20323">
            <v>103.29</v>
          </cell>
        </row>
        <row r="20324">
          <cell r="A20324" t="str">
            <v>19.004.0096-3</v>
          </cell>
          <cell r="B20324">
            <v>57.73</v>
          </cell>
        </row>
        <row r="20325">
          <cell r="A20325" t="str">
            <v>19.004.0096-4</v>
          </cell>
          <cell r="B20325">
            <v>50.62</v>
          </cell>
        </row>
        <row r="20326">
          <cell r="A20326" t="str">
            <v>19.004.0096-C</v>
          </cell>
          <cell r="B20326">
            <v>100.39</v>
          </cell>
        </row>
        <row r="20327">
          <cell r="A20327" t="str">
            <v>19.004.0096-D</v>
          </cell>
          <cell r="B20327">
            <v>54.83</v>
          </cell>
        </row>
        <row r="20328">
          <cell r="A20328" t="str">
            <v>19.004.0096-E</v>
          </cell>
          <cell r="B20328">
            <v>47.72</v>
          </cell>
        </row>
        <row r="20329">
          <cell r="A20329" t="str">
            <v>19.004.0098-2</v>
          </cell>
          <cell r="B20329">
            <v>122.4</v>
          </cell>
        </row>
        <row r="20330">
          <cell r="A20330" t="str">
            <v>19.004.0098-3</v>
          </cell>
          <cell r="B20330">
            <v>70.290000000000006</v>
          </cell>
        </row>
        <row r="20331">
          <cell r="A20331" t="str">
            <v>19.004.0098-4</v>
          </cell>
          <cell r="B20331">
            <v>61.54</v>
          </cell>
        </row>
        <row r="20332">
          <cell r="A20332" t="str">
            <v>19.004.0098-C</v>
          </cell>
          <cell r="B20332">
            <v>119.5</v>
          </cell>
        </row>
        <row r="20333">
          <cell r="A20333" t="str">
            <v>19.004.0098-D</v>
          </cell>
          <cell r="B20333">
            <v>67.39</v>
          </cell>
        </row>
        <row r="20334">
          <cell r="A20334" t="str">
            <v>19.004.0098-E</v>
          </cell>
          <cell r="B20334">
            <v>58.64</v>
          </cell>
        </row>
        <row r="20335">
          <cell r="A20335" t="str">
            <v>19.004.0100-2</v>
          </cell>
          <cell r="B20335">
            <v>29.91</v>
          </cell>
        </row>
        <row r="20336">
          <cell r="A20336" t="str">
            <v>19.004.0100-4</v>
          </cell>
          <cell r="B20336">
            <v>18.41</v>
          </cell>
        </row>
        <row r="20337">
          <cell r="A20337" t="str">
            <v>19.004.0100-C</v>
          </cell>
          <cell r="B20337">
            <v>29.91</v>
          </cell>
        </row>
        <row r="20338">
          <cell r="A20338" t="str">
            <v>19.004.0100-E</v>
          </cell>
          <cell r="B20338">
            <v>18.41</v>
          </cell>
        </row>
        <row r="20339">
          <cell r="A20339" t="str">
            <v>19.004.0110-2</v>
          </cell>
          <cell r="B20339">
            <v>51.28</v>
          </cell>
        </row>
        <row r="20340">
          <cell r="A20340" t="str">
            <v>19.004.0110-3</v>
          </cell>
          <cell r="B20340">
            <v>17.28</v>
          </cell>
        </row>
        <row r="20341">
          <cell r="A20341" t="str">
            <v>19.004.0110-4</v>
          </cell>
          <cell r="B20341">
            <v>7.41</v>
          </cell>
        </row>
        <row r="20342">
          <cell r="A20342" t="str">
            <v>19.004.0110-C</v>
          </cell>
          <cell r="B20342">
            <v>51.28</v>
          </cell>
        </row>
        <row r="20343">
          <cell r="A20343" t="str">
            <v>19.004.0110-D</v>
          </cell>
          <cell r="B20343">
            <v>17.28</v>
          </cell>
        </row>
        <row r="20344">
          <cell r="A20344" t="str">
            <v>19.004.0110-E</v>
          </cell>
          <cell r="B20344">
            <v>7.41</v>
          </cell>
        </row>
        <row r="20345">
          <cell r="A20345" t="str">
            <v>19.004.0115-2</v>
          </cell>
          <cell r="B20345">
            <v>53.44</v>
          </cell>
        </row>
        <row r="20346">
          <cell r="A20346" t="str">
            <v>19.004.0115-3</v>
          </cell>
          <cell r="B20346">
            <v>13.04</v>
          </cell>
        </row>
        <row r="20347">
          <cell r="A20347" t="str">
            <v>19.004.0115-4</v>
          </cell>
          <cell r="B20347">
            <v>8.65</v>
          </cell>
        </row>
        <row r="20348">
          <cell r="A20348" t="str">
            <v>19.004.0115-C</v>
          </cell>
          <cell r="B20348">
            <v>53.44</v>
          </cell>
        </row>
        <row r="20349">
          <cell r="A20349" t="str">
            <v>19.004.0115-D</v>
          </cell>
          <cell r="B20349">
            <v>13.04</v>
          </cell>
        </row>
        <row r="20350">
          <cell r="A20350" t="str">
            <v>19.004.0115-E</v>
          </cell>
          <cell r="B20350">
            <v>8.65</v>
          </cell>
        </row>
        <row r="20351">
          <cell r="A20351" t="str">
            <v>19.004.0120-2</v>
          </cell>
          <cell r="B20351">
            <v>76.23</v>
          </cell>
        </row>
        <row r="20352">
          <cell r="A20352" t="str">
            <v>19.004.0120-3</v>
          </cell>
          <cell r="B20352">
            <v>19.52</v>
          </cell>
        </row>
        <row r="20353">
          <cell r="A20353" t="str">
            <v>19.004.0120-4</v>
          </cell>
          <cell r="B20353">
            <v>12.86</v>
          </cell>
        </row>
        <row r="20354">
          <cell r="A20354" t="str">
            <v>19.004.0120-C</v>
          </cell>
          <cell r="B20354">
            <v>76.23</v>
          </cell>
        </row>
        <row r="20355">
          <cell r="A20355" t="str">
            <v>19.004.0120-D</v>
          </cell>
          <cell r="B20355">
            <v>19.52</v>
          </cell>
        </row>
        <row r="20356">
          <cell r="A20356" t="str">
            <v>19.004.0120-E</v>
          </cell>
          <cell r="B20356">
            <v>12.86</v>
          </cell>
        </row>
        <row r="20357">
          <cell r="A20357" t="str">
            <v>19.004.0210-0</v>
          </cell>
          <cell r="B20357">
            <v>4650.21</v>
          </cell>
        </row>
        <row r="20358">
          <cell r="A20358" t="str">
            <v>19.004.0210-A</v>
          </cell>
          <cell r="B20358">
            <v>4650.21</v>
          </cell>
        </row>
        <row r="20359">
          <cell r="A20359" t="str">
            <v>19.004.0211-0</v>
          </cell>
          <cell r="B20359">
            <v>1681.57</v>
          </cell>
        </row>
        <row r="20360">
          <cell r="A20360" t="str">
            <v>19.004.0211-A</v>
          </cell>
          <cell r="B20360">
            <v>1681.57</v>
          </cell>
        </row>
        <row r="20361">
          <cell r="A20361" t="str">
            <v>19.004.0212-0</v>
          </cell>
          <cell r="B20361">
            <v>8464.1299999999992</v>
          </cell>
        </row>
        <row r="20362">
          <cell r="A20362" t="str">
            <v>19.004.0212-A</v>
          </cell>
          <cell r="B20362">
            <v>7953.73</v>
          </cell>
        </row>
        <row r="20363">
          <cell r="A20363" t="str">
            <v>19.004.0250-0</v>
          </cell>
          <cell r="B20363">
            <v>3412.81</v>
          </cell>
        </row>
        <row r="20364">
          <cell r="A20364" t="str">
            <v>19.004.0250-A</v>
          </cell>
          <cell r="B20364">
            <v>3412.81</v>
          </cell>
        </row>
        <row r="20365">
          <cell r="A20365" t="str">
            <v>19.004.0251-0</v>
          </cell>
          <cell r="B20365">
            <v>1207.5999999999999</v>
          </cell>
        </row>
        <row r="20366">
          <cell r="A20366" t="str">
            <v>19.004.0251-A</v>
          </cell>
          <cell r="B20366">
            <v>1207.5999999999999</v>
          </cell>
        </row>
        <row r="20367">
          <cell r="A20367" t="str">
            <v>19.004.0252-0</v>
          </cell>
          <cell r="B20367">
            <v>7226.73</v>
          </cell>
        </row>
        <row r="20368">
          <cell r="A20368" t="str">
            <v>19.004.0252-A</v>
          </cell>
          <cell r="B20368">
            <v>6716.33</v>
          </cell>
        </row>
        <row r="20369">
          <cell r="A20369" t="str">
            <v>19.004.0270-0</v>
          </cell>
          <cell r="B20369">
            <v>6215.28</v>
          </cell>
        </row>
        <row r="20370">
          <cell r="A20370" t="str">
            <v>19.004.0270-A</v>
          </cell>
          <cell r="B20370">
            <v>6215.28</v>
          </cell>
        </row>
        <row r="20371">
          <cell r="A20371" t="str">
            <v>19.004.0271-0</v>
          </cell>
          <cell r="B20371">
            <v>4280.2</v>
          </cell>
        </row>
        <row r="20372">
          <cell r="A20372" t="str">
            <v>19.004.0271-A</v>
          </cell>
          <cell r="B20372">
            <v>4280.2</v>
          </cell>
        </row>
        <row r="20373">
          <cell r="A20373" t="str">
            <v>19.004.0272-0</v>
          </cell>
          <cell r="B20373">
            <v>10029.15</v>
          </cell>
        </row>
        <row r="20374">
          <cell r="A20374" t="str">
            <v>19.004.0272-A</v>
          </cell>
          <cell r="B20374">
            <v>9518.75</v>
          </cell>
        </row>
        <row r="20375">
          <cell r="A20375" t="str">
            <v>19.004.0400-0</v>
          </cell>
          <cell r="B20375">
            <v>4966.83</v>
          </cell>
        </row>
        <row r="20376">
          <cell r="A20376" t="str">
            <v>19.004.0400-A</v>
          </cell>
          <cell r="B20376">
            <v>4966.83</v>
          </cell>
        </row>
        <row r="20377">
          <cell r="A20377" t="str">
            <v>19.004.0401-0</v>
          </cell>
          <cell r="B20377">
            <v>2160.9499999999998</v>
          </cell>
        </row>
        <row r="20378">
          <cell r="A20378" t="str">
            <v>19.004.0401-A</v>
          </cell>
          <cell r="B20378">
            <v>2160.9499999999998</v>
          </cell>
        </row>
        <row r="20379">
          <cell r="A20379" t="str">
            <v>19.004.0402-0</v>
          </cell>
          <cell r="B20379">
            <v>8980.0300000000007</v>
          </cell>
        </row>
        <row r="20380">
          <cell r="A20380" t="str">
            <v>19.004.0402-A</v>
          </cell>
          <cell r="B20380">
            <v>8469.6299999999992</v>
          </cell>
        </row>
        <row r="20381">
          <cell r="A20381" t="str">
            <v>19.004.0405-0</v>
          </cell>
          <cell r="B20381">
            <v>7439.24</v>
          </cell>
        </row>
        <row r="20382">
          <cell r="A20382" t="str">
            <v>19.004.0405-A</v>
          </cell>
          <cell r="B20382">
            <v>7439.24</v>
          </cell>
        </row>
        <row r="20383">
          <cell r="A20383" t="str">
            <v>19.004.0406-0</v>
          </cell>
          <cell r="B20383">
            <v>3430.84</v>
          </cell>
        </row>
        <row r="20384">
          <cell r="A20384" t="str">
            <v>19.004.0406-A</v>
          </cell>
          <cell r="B20384">
            <v>3430.84</v>
          </cell>
        </row>
        <row r="20385">
          <cell r="A20385" t="str">
            <v>19.004.0407-0</v>
          </cell>
          <cell r="B20385">
            <v>11654.39</v>
          </cell>
        </row>
        <row r="20386">
          <cell r="A20386" t="str">
            <v>19.004.0407-A</v>
          </cell>
          <cell r="B20386">
            <v>11143.99</v>
          </cell>
        </row>
        <row r="20387">
          <cell r="A20387" t="str">
            <v>19.004.0500-0</v>
          </cell>
          <cell r="B20387">
            <v>467.86</v>
          </cell>
        </row>
        <row r="20388">
          <cell r="A20388" t="str">
            <v>19.004.0500-A</v>
          </cell>
          <cell r="B20388">
            <v>467.86</v>
          </cell>
        </row>
        <row r="20389">
          <cell r="A20389" t="str">
            <v>19.004.0501-0</v>
          </cell>
          <cell r="B20389">
            <v>187.28</v>
          </cell>
        </row>
        <row r="20390">
          <cell r="A20390" t="str">
            <v>19.004.0501-A</v>
          </cell>
          <cell r="B20390">
            <v>187.28</v>
          </cell>
        </row>
        <row r="20391">
          <cell r="A20391" t="str">
            <v>19.005.0006-2</v>
          </cell>
          <cell r="B20391">
            <v>394.2</v>
          </cell>
        </row>
        <row r="20392">
          <cell r="A20392" t="str">
            <v>19.005.0006-3</v>
          </cell>
          <cell r="B20392">
            <v>194.17</v>
          </cell>
        </row>
        <row r="20393">
          <cell r="A20393" t="str">
            <v>19.005.0006-4</v>
          </cell>
          <cell r="B20393">
            <v>181.39</v>
          </cell>
        </row>
        <row r="20394">
          <cell r="A20394" t="str">
            <v>19.005.0006-C</v>
          </cell>
          <cell r="B20394">
            <v>387.2</v>
          </cell>
        </row>
        <row r="20395">
          <cell r="A20395" t="str">
            <v>19.005.0006-D</v>
          </cell>
          <cell r="B20395">
            <v>187.17</v>
          </cell>
        </row>
        <row r="20396">
          <cell r="A20396" t="str">
            <v>19.005.0006-E</v>
          </cell>
          <cell r="B20396">
            <v>174.4</v>
          </cell>
        </row>
        <row r="20397">
          <cell r="A20397" t="str">
            <v>19.005.0007-2</v>
          </cell>
          <cell r="B20397">
            <v>37.22</v>
          </cell>
        </row>
        <row r="20398">
          <cell r="A20398" t="str">
            <v>19.005.0007-3</v>
          </cell>
          <cell r="B20398">
            <v>28.58</v>
          </cell>
        </row>
        <row r="20399">
          <cell r="A20399" t="str">
            <v>19.005.0007-4</v>
          </cell>
          <cell r="B20399">
            <v>27.38</v>
          </cell>
        </row>
        <row r="20400">
          <cell r="A20400" t="str">
            <v>19.005.0007-C</v>
          </cell>
          <cell r="B20400">
            <v>34.32</v>
          </cell>
        </row>
        <row r="20401">
          <cell r="A20401" t="str">
            <v>19.005.0007-D</v>
          </cell>
          <cell r="B20401">
            <v>25.68</v>
          </cell>
        </row>
        <row r="20402">
          <cell r="A20402" t="str">
            <v>19.005.0007-E</v>
          </cell>
          <cell r="B20402">
            <v>24.48</v>
          </cell>
        </row>
        <row r="20403">
          <cell r="A20403" t="str">
            <v>19.005.0008-2</v>
          </cell>
          <cell r="B20403">
            <v>155.71</v>
          </cell>
        </row>
        <row r="20404">
          <cell r="A20404" t="str">
            <v>19.005.0008-3</v>
          </cell>
          <cell r="B20404">
            <v>72.12</v>
          </cell>
        </row>
        <row r="20405">
          <cell r="A20405" t="str">
            <v>19.005.0008-4</v>
          </cell>
          <cell r="B20405">
            <v>58.13</v>
          </cell>
        </row>
        <row r="20406">
          <cell r="A20406" t="str">
            <v>19.005.0008-C</v>
          </cell>
          <cell r="B20406">
            <v>152.46</v>
          </cell>
        </row>
        <row r="20407">
          <cell r="A20407" t="str">
            <v>19.005.0008-D</v>
          </cell>
          <cell r="B20407">
            <v>68.87</v>
          </cell>
        </row>
        <row r="20408">
          <cell r="A20408" t="str">
            <v>19.005.0008-E</v>
          </cell>
          <cell r="B20408">
            <v>54.88</v>
          </cell>
        </row>
        <row r="20409">
          <cell r="A20409" t="str">
            <v>19.005.0010-2</v>
          </cell>
          <cell r="B20409">
            <v>184</v>
          </cell>
        </row>
        <row r="20410">
          <cell r="A20410" t="str">
            <v>19.005.0010-3</v>
          </cell>
          <cell r="B20410">
            <v>80.92</v>
          </cell>
        </row>
        <row r="20411">
          <cell r="A20411" t="str">
            <v>19.005.0010-4</v>
          </cell>
          <cell r="B20411">
            <v>63.96</v>
          </cell>
        </row>
        <row r="20412">
          <cell r="A20412" t="str">
            <v>19.005.0010-C</v>
          </cell>
          <cell r="B20412">
            <v>180.75</v>
          </cell>
        </row>
        <row r="20413">
          <cell r="A20413" t="str">
            <v>19.005.0010-D</v>
          </cell>
          <cell r="B20413">
            <v>77.67</v>
          </cell>
        </row>
        <row r="20414">
          <cell r="A20414" t="str">
            <v>19.005.0010-E</v>
          </cell>
          <cell r="B20414">
            <v>60.71</v>
          </cell>
        </row>
        <row r="20415">
          <cell r="A20415" t="str">
            <v>19.005.0012-2</v>
          </cell>
          <cell r="B20415">
            <v>184.47</v>
          </cell>
        </row>
        <row r="20416">
          <cell r="A20416" t="str">
            <v>19.005.0012-3</v>
          </cell>
          <cell r="B20416">
            <v>82.6</v>
          </cell>
        </row>
        <row r="20417">
          <cell r="A20417" t="str">
            <v>19.005.0012-4</v>
          </cell>
          <cell r="B20417">
            <v>67.44</v>
          </cell>
        </row>
        <row r="20418">
          <cell r="A20418" t="str">
            <v>19.005.0012-C</v>
          </cell>
          <cell r="B20418">
            <v>181.22</v>
          </cell>
        </row>
        <row r="20419">
          <cell r="A20419" t="str">
            <v>19.005.0012-D</v>
          </cell>
          <cell r="B20419">
            <v>79.349999999999994</v>
          </cell>
        </row>
        <row r="20420">
          <cell r="A20420" t="str">
            <v>19.005.0012-E</v>
          </cell>
          <cell r="B20420">
            <v>64.19</v>
          </cell>
        </row>
        <row r="20421">
          <cell r="A20421" t="str">
            <v>19.005.0014-2</v>
          </cell>
          <cell r="B20421">
            <v>350.16</v>
          </cell>
        </row>
        <row r="20422">
          <cell r="A20422" t="str">
            <v>19.005.0014-3</v>
          </cell>
          <cell r="B20422">
            <v>123.73</v>
          </cell>
        </row>
        <row r="20423">
          <cell r="A20423" t="str">
            <v>19.005.0014-4</v>
          </cell>
          <cell r="B20423">
            <v>96.19</v>
          </cell>
        </row>
        <row r="20424">
          <cell r="A20424" t="str">
            <v>19.005.0014-C</v>
          </cell>
          <cell r="B20424">
            <v>346.91</v>
          </cell>
        </row>
        <row r="20425">
          <cell r="A20425" t="str">
            <v>19.005.0014-D</v>
          </cell>
          <cell r="B20425">
            <v>120.48</v>
          </cell>
        </row>
        <row r="20426">
          <cell r="A20426" t="str">
            <v>19.005.0014-E</v>
          </cell>
          <cell r="B20426">
            <v>92.94</v>
          </cell>
        </row>
        <row r="20427">
          <cell r="A20427" t="str">
            <v>19.005.0015-2</v>
          </cell>
          <cell r="B20427">
            <v>4.09</v>
          </cell>
        </row>
        <row r="20428">
          <cell r="A20428" t="str">
            <v>19.005.0015-4</v>
          </cell>
          <cell r="B20428">
            <v>1.86</v>
          </cell>
        </row>
        <row r="20429">
          <cell r="A20429" t="str">
            <v>19.005.0015-C</v>
          </cell>
          <cell r="B20429">
            <v>4.09</v>
          </cell>
        </row>
        <row r="20430">
          <cell r="A20430" t="str">
            <v>19.005.0015-E</v>
          </cell>
          <cell r="B20430">
            <v>1.86</v>
          </cell>
        </row>
        <row r="20431">
          <cell r="A20431" t="str">
            <v>19.005.0016-2</v>
          </cell>
          <cell r="B20431">
            <v>73.16</v>
          </cell>
        </row>
        <row r="20432">
          <cell r="A20432" t="str">
            <v>19.005.0016-3</v>
          </cell>
          <cell r="B20432">
            <v>37.18</v>
          </cell>
        </row>
        <row r="20433">
          <cell r="A20433" t="str">
            <v>19.005.0016-4</v>
          </cell>
          <cell r="B20433">
            <v>32.82</v>
          </cell>
        </row>
        <row r="20434">
          <cell r="A20434" t="str">
            <v>19.005.0016-C</v>
          </cell>
          <cell r="B20434">
            <v>69.91</v>
          </cell>
        </row>
        <row r="20435">
          <cell r="A20435" t="str">
            <v>19.005.0016-D</v>
          </cell>
          <cell r="B20435">
            <v>33.93</v>
          </cell>
        </row>
        <row r="20436">
          <cell r="A20436" t="str">
            <v>19.005.0016-E</v>
          </cell>
          <cell r="B20436">
            <v>29.57</v>
          </cell>
        </row>
        <row r="20437">
          <cell r="A20437" t="str">
            <v>19.005.0017-2</v>
          </cell>
          <cell r="B20437">
            <v>169.86</v>
          </cell>
        </row>
        <row r="20438">
          <cell r="A20438" t="str">
            <v>19.005.0017-3</v>
          </cell>
          <cell r="B20438">
            <v>88.1</v>
          </cell>
        </row>
        <row r="20439">
          <cell r="A20439" t="str">
            <v>19.005.0017-4</v>
          </cell>
          <cell r="B20439">
            <v>72.349999999999994</v>
          </cell>
        </row>
        <row r="20440">
          <cell r="A20440" t="str">
            <v>19.005.0017-C</v>
          </cell>
          <cell r="B20440">
            <v>166.61</v>
          </cell>
        </row>
        <row r="20441">
          <cell r="A20441" t="str">
            <v>19.005.0017-D</v>
          </cell>
          <cell r="B20441">
            <v>84.85</v>
          </cell>
        </row>
        <row r="20442">
          <cell r="A20442" t="str">
            <v>19.005.0017-E</v>
          </cell>
          <cell r="B20442">
            <v>69.099999999999994</v>
          </cell>
        </row>
        <row r="20443">
          <cell r="A20443" t="str">
            <v>19.005.0019-2</v>
          </cell>
          <cell r="B20443">
            <v>245.03</v>
          </cell>
        </row>
        <row r="20444">
          <cell r="A20444" t="str">
            <v>19.005.0019-3</v>
          </cell>
          <cell r="B20444">
            <v>115.7</v>
          </cell>
        </row>
        <row r="20445">
          <cell r="A20445" t="str">
            <v>19.005.0019-4</v>
          </cell>
          <cell r="B20445">
            <v>91.95</v>
          </cell>
        </row>
        <row r="20446">
          <cell r="A20446" t="str">
            <v>19.005.0019-C</v>
          </cell>
          <cell r="B20446">
            <v>241.78</v>
          </cell>
        </row>
        <row r="20447">
          <cell r="A20447" t="str">
            <v>19.005.0019-D</v>
          </cell>
          <cell r="B20447">
            <v>112.45</v>
          </cell>
        </row>
        <row r="20448">
          <cell r="A20448" t="str">
            <v>19.005.0019-E</v>
          </cell>
          <cell r="B20448">
            <v>88.7</v>
          </cell>
        </row>
        <row r="20449">
          <cell r="A20449" t="str">
            <v>19.005.0021-2</v>
          </cell>
          <cell r="B20449">
            <v>297.2</v>
          </cell>
        </row>
        <row r="20450">
          <cell r="A20450" t="str">
            <v>19.005.0021-3</v>
          </cell>
          <cell r="B20450">
            <v>129.53</v>
          </cell>
        </row>
        <row r="20451">
          <cell r="A20451" t="str">
            <v>19.005.0021-4</v>
          </cell>
          <cell r="B20451">
            <v>100.35</v>
          </cell>
        </row>
        <row r="20452">
          <cell r="A20452" t="str">
            <v>19.005.0021-C</v>
          </cell>
          <cell r="B20452">
            <v>293.95</v>
          </cell>
        </row>
        <row r="20453">
          <cell r="A20453" t="str">
            <v>19.005.0021-D</v>
          </cell>
          <cell r="B20453">
            <v>126.28</v>
          </cell>
        </row>
        <row r="20454">
          <cell r="A20454" t="str">
            <v>19.005.0021-E</v>
          </cell>
          <cell r="B20454">
            <v>97.1</v>
          </cell>
        </row>
        <row r="20455">
          <cell r="A20455" t="str">
            <v>19.005.0023-2</v>
          </cell>
          <cell r="B20455">
            <v>628.42999999999995</v>
          </cell>
        </row>
        <row r="20456">
          <cell r="A20456" t="str">
            <v>19.005.0023-3</v>
          </cell>
          <cell r="B20456">
            <v>291.56</v>
          </cell>
        </row>
        <row r="20457">
          <cell r="A20457" t="str">
            <v>19.005.0023-4</v>
          </cell>
          <cell r="B20457">
            <v>226.11</v>
          </cell>
        </row>
        <row r="20458">
          <cell r="A20458" t="str">
            <v>19.005.0023-C</v>
          </cell>
          <cell r="B20458">
            <v>625.17999999999995</v>
          </cell>
        </row>
        <row r="20459">
          <cell r="A20459" t="str">
            <v>19.005.0023-D</v>
          </cell>
          <cell r="B20459">
            <v>288.31</v>
          </cell>
        </row>
        <row r="20460">
          <cell r="A20460" t="str">
            <v>19.005.0023-E</v>
          </cell>
          <cell r="B20460">
            <v>222.86</v>
          </cell>
        </row>
        <row r="20461">
          <cell r="A20461" t="str">
            <v>19.005.0025-2</v>
          </cell>
          <cell r="B20461">
            <v>680.43</v>
          </cell>
        </row>
        <row r="20462">
          <cell r="A20462" t="str">
            <v>19.005.0025-3</v>
          </cell>
          <cell r="B20462">
            <v>314.13</v>
          </cell>
        </row>
        <row r="20463">
          <cell r="A20463" t="str">
            <v>19.005.0025-4</v>
          </cell>
          <cell r="B20463">
            <v>243.05</v>
          </cell>
        </row>
        <row r="20464">
          <cell r="A20464" t="str">
            <v>19.005.0025-C</v>
          </cell>
          <cell r="B20464">
            <v>677.18</v>
          </cell>
        </row>
        <row r="20465">
          <cell r="A20465" t="str">
            <v>19.005.0025-D</v>
          </cell>
          <cell r="B20465">
            <v>310.88</v>
          </cell>
        </row>
        <row r="20466">
          <cell r="A20466" t="str">
            <v>19.005.0025-E</v>
          </cell>
          <cell r="B20466">
            <v>239.8</v>
          </cell>
        </row>
        <row r="20467">
          <cell r="A20467" t="str">
            <v>19.005.0026-2</v>
          </cell>
          <cell r="B20467">
            <v>784.13</v>
          </cell>
        </row>
        <row r="20468">
          <cell r="A20468" t="str">
            <v>19.005.0026-3</v>
          </cell>
          <cell r="B20468">
            <v>370.2</v>
          </cell>
        </row>
        <row r="20469">
          <cell r="A20469" t="str">
            <v>19.005.0026-4</v>
          </cell>
          <cell r="B20469">
            <v>287.64</v>
          </cell>
        </row>
        <row r="20470">
          <cell r="A20470" t="str">
            <v>19.005.0026-C</v>
          </cell>
          <cell r="B20470">
            <v>780.88</v>
          </cell>
        </row>
        <row r="20471">
          <cell r="A20471" t="str">
            <v>19.005.0026-D</v>
          </cell>
          <cell r="B20471">
            <v>366.95</v>
          </cell>
        </row>
        <row r="20472">
          <cell r="A20472" t="str">
            <v>19.005.0026-E</v>
          </cell>
          <cell r="B20472">
            <v>284.39</v>
          </cell>
        </row>
        <row r="20473">
          <cell r="A20473" t="str">
            <v>19.005.0028-2</v>
          </cell>
          <cell r="B20473">
            <v>116.43</v>
          </cell>
        </row>
        <row r="20474">
          <cell r="A20474" t="str">
            <v>19.005.0028-3</v>
          </cell>
          <cell r="B20474">
            <v>52.84</v>
          </cell>
        </row>
        <row r="20475">
          <cell r="A20475" t="str">
            <v>19.005.0028-4</v>
          </cell>
          <cell r="B20475">
            <v>43.59</v>
          </cell>
        </row>
        <row r="20476">
          <cell r="A20476" t="str">
            <v>19.005.0028-C</v>
          </cell>
          <cell r="B20476">
            <v>113.18</v>
          </cell>
        </row>
        <row r="20477">
          <cell r="A20477" t="str">
            <v>19.005.0028-D</v>
          </cell>
          <cell r="B20477">
            <v>49.59</v>
          </cell>
        </row>
        <row r="20478">
          <cell r="A20478" t="str">
            <v>19.005.0028-E</v>
          </cell>
          <cell r="B20478">
            <v>40.340000000000003</v>
          </cell>
        </row>
        <row r="20479">
          <cell r="A20479" t="str">
            <v>19.005.0030-2</v>
          </cell>
          <cell r="B20479">
            <v>140.94999999999999</v>
          </cell>
        </row>
        <row r="20480">
          <cell r="A20480" t="str">
            <v>19.005.0030-3</v>
          </cell>
          <cell r="B20480">
            <v>63.94</v>
          </cell>
        </row>
        <row r="20481">
          <cell r="A20481" t="str">
            <v>19.005.0030-4</v>
          </cell>
          <cell r="B20481">
            <v>53.09</v>
          </cell>
        </row>
        <row r="20482">
          <cell r="A20482" t="str">
            <v>19.005.0030-C</v>
          </cell>
          <cell r="B20482">
            <v>137.69999999999999</v>
          </cell>
        </row>
        <row r="20483">
          <cell r="A20483" t="str">
            <v>19.005.0030-D</v>
          </cell>
          <cell r="B20483">
            <v>60.69</v>
          </cell>
        </row>
        <row r="20484">
          <cell r="A20484" t="str">
            <v>19.005.0030-E</v>
          </cell>
          <cell r="B20484">
            <v>49.84</v>
          </cell>
        </row>
        <row r="20485">
          <cell r="A20485" t="str">
            <v>19.005.0033-2</v>
          </cell>
          <cell r="B20485">
            <v>243.89</v>
          </cell>
        </row>
        <row r="20486">
          <cell r="A20486" t="str">
            <v>19.005.0033-3</v>
          </cell>
          <cell r="B20486">
            <v>93.99</v>
          </cell>
        </row>
        <row r="20487">
          <cell r="A20487" t="str">
            <v>19.005.0033-4</v>
          </cell>
          <cell r="B20487">
            <v>75.260000000000005</v>
          </cell>
        </row>
        <row r="20488">
          <cell r="A20488" t="str">
            <v>19.005.0033-C</v>
          </cell>
          <cell r="B20488">
            <v>240.64</v>
          </cell>
        </row>
        <row r="20489">
          <cell r="A20489" t="str">
            <v>19.005.0033-D</v>
          </cell>
          <cell r="B20489">
            <v>90.74</v>
          </cell>
        </row>
        <row r="20490">
          <cell r="A20490" t="str">
            <v>19.005.0033-E</v>
          </cell>
          <cell r="B20490">
            <v>72.010000000000005</v>
          </cell>
        </row>
        <row r="20491">
          <cell r="A20491" t="str">
            <v>19.005.0034-2</v>
          </cell>
          <cell r="B20491">
            <v>75.28</v>
          </cell>
        </row>
        <row r="20492">
          <cell r="A20492" t="str">
            <v>19.005.0034-3</v>
          </cell>
          <cell r="B20492">
            <v>41.76</v>
          </cell>
        </row>
        <row r="20493">
          <cell r="A20493" t="str">
            <v>19.005.0034-4</v>
          </cell>
          <cell r="B20493">
            <v>34.03</v>
          </cell>
        </row>
        <row r="20494">
          <cell r="A20494" t="str">
            <v>19.005.0034-C</v>
          </cell>
          <cell r="B20494">
            <v>72.03</v>
          </cell>
        </row>
        <row r="20495">
          <cell r="A20495" t="str">
            <v>19.005.0034-D</v>
          </cell>
          <cell r="B20495">
            <v>38.51</v>
          </cell>
        </row>
        <row r="20496">
          <cell r="A20496" t="str">
            <v>19.005.0034-E</v>
          </cell>
          <cell r="B20496">
            <v>30.78</v>
          </cell>
        </row>
        <row r="20497">
          <cell r="A20497" t="str">
            <v>19.005.0035-2</v>
          </cell>
          <cell r="B20497">
            <v>11.02</v>
          </cell>
        </row>
        <row r="20498">
          <cell r="A20498" t="str">
            <v>19.005.0035-4</v>
          </cell>
          <cell r="B20498">
            <v>7.35</v>
          </cell>
        </row>
        <row r="20499">
          <cell r="A20499" t="str">
            <v>19.005.0035-C</v>
          </cell>
          <cell r="B20499">
            <v>11.02</v>
          </cell>
        </row>
        <row r="20500">
          <cell r="A20500" t="str">
            <v>19.005.0035-E</v>
          </cell>
          <cell r="B20500">
            <v>7.35</v>
          </cell>
        </row>
        <row r="20501">
          <cell r="A20501" t="str">
            <v>19.005.0036-2</v>
          </cell>
          <cell r="B20501">
            <v>38.43</v>
          </cell>
        </row>
        <row r="20502">
          <cell r="A20502" t="str">
            <v>19.005.0036-4</v>
          </cell>
          <cell r="B20502">
            <v>25.62</v>
          </cell>
        </row>
        <row r="20503">
          <cell r="A20503" t="str">
            <v>19.005.0036-C</v>
          </cell>
          <cell r="B20503">
            <v>38.43</v>
          </cell>
        </row>
        <row r="20504">
          <cell r="A20504" t="str">
            <v>19.005.0036-E</v>
          </cell>
          <cell r="B20504">
            <v>25.62</v>
          </cell>
        </row>
        <row r="20505">
          <cell r="A20505" t="str">
            <v>19.005.0037-2</v>
          </cell>
          <cell r="B20505">
            <v>0.96</v>
          </cell>
        </row>
        <row r="20506">
          <cell r="A20506" t="str">
            <v>19.005.0037-4</v>
          </cell>
          <cell r="B20506">
            <v>0.64</v>
          </cell>
        </row>
        <row r="20507">
          <cell r="A20507" t="str">
            <v>19.005.0037-C</v>
          </cell>
          <cell r="B20507">
            <v>0.96</v>
          </cell>
        </row>
        <row r="20508">
          <cell r="A20508" t="str">
            <v>19.005.0037-E</v>
          </cell>
          <cell r="B20508">
            <v>0.64</v>
          </cell>
        </row>
        <row r="20509">
          <cell r="A20509" t="str">
            <v>19.005.0038-2</v>
          </cell>
          <cell r="B20509">
            <v>4.54</v>
          </cell>
        </row>
        <row r="20510">
          <cell r="A20510" t="str">
            <v>19.005.0038-4</v>
          </cell>
          <cell r="B20510">
            <v>3.03</v>
          </cell>
        </row>
        <row r="20511">
          <cell r="A20511" t="str">
            <v>19.005.0038-C</v>
          </cell>
          <cell r="B20511">
            <v>4.54</v>
          </cell>
        </row>
        <row r="20512">
          <cell r="A20512" t="str">
            <v>19.005.0038-E</v>
          </cell>
          <cell r="B20512">
            <v>3.03</v>
          </cell>
        </row>
        <row r="20513">
          <cell r="A20513" t="str">
            <v>19.005.0039-2</v>
          </cell>
          <cell r="B20513">
            <v>1.56</v>
          </cell>
        </row>
        <row r="20514">
          <cell r="A20514" t="str">
            <v>19.005.0039-4</v>
          </cell>
          <cell r="B20514">
            <v>1.1100000000000001</v>
          </cell>
        </row>
        <row r="20515">
          <cell r="A20515" t="str">
            <v>19.005.0039-C</v>
          </cell>
          <cell r="B20515">
            <v>1.56</v>
          </cell>
        </row>
        <row r="20516">
          <cell r="A20516" t="str">
            <v>19.005.0039-E</v>
          </cell>
          <cell r="B20516">
            <v>1.1100000000000001</v>
          </cell>
        </row>
        <row r="20517">
          <cell r="A20517" t="str">
            <v>19.005.0040-2</v>
          </cell>
          <cell r="B20517">
            <v>2.1</v>
          </cell>
        </row>
        <row r="20518">
          <cell r="A20518" t="str">
            <v>19.005.0040-4</v>
          </cell>
          <cell r="B20518">
            <v>0.86</v>
          </cell>
        </row>
        <row r="20519">
          <cell r="A20519" t="str">
            <v>19.005.0040-C</v>
          </cell>
          <cell r="B20519">
            <v>2.1</v>
          </cell>
        </row>
        <row r="20520">
          <cell r="A20520" t="str">
            <v>19.005.0040-E</v>
          </cell>
          <cell r="B20520">
            <v>0.86</v>
          </cell>
        </row>
        <row r="20521">
          <cell r="A20521" t="str">
            <v>19.005.0042-2</v>
          </cell>
          <cell r="B20521">
            <v>572.72</v>
          </cell>
        </row>
        <row r="20522">
          <cell r="A20522" t="str">
            <v>19.005.0042-3</v>
          </cell>
          <cell r="B20522">
            <v>58.44</v>
          </cell>
        </row>
        <row r="20523">
          <cell r="A20523" t="str">
            <v>19.005.0042-4</v>
          </cell>
          <cell r="B20523">
            <v>42.4</v>
          </cell>
        </row>
        <row r="20524">
          <cell r="A20524" t="str">
            <v>19.005.0042-C</v>
          </cell>
          <cell r="B20524">
            <v>569.47</v>
          </cell>
        </row>
        <row r="20525">
          <cell r="A20525" t="str">
            <v>19.005.0042-D</v>
          </cell>
          <cell r="B20525">
            <v>55.19</v>
          </cell>
        </row>
        <row r="20526">
          <cell r="A20526" t="str">
            <v>19.005.0042-E</v>
          </cell>
          <cell r="B20526">
            <v>39.15</v>
          </cell>
        </row>
        <row r="20527">
          <cell r="A20527" t="str">
            <v>19.005.0045-2</v>
          </cell>
          <cell r="B20527">
            <v>1.95</v>
          </cell>
        </row>
        <row r="20528">
          <cell r="A20528" t="str">
            <v>19.005.0045-4</v>
          </cell>
          <cell r="B20528">
            <v>0.68</v>
          </cell>
        </row>
        <row r="20529">
          <cell r="A20529" t="str">
            <v>19.005.0045-C</v>
          </cell>
          <cell r="B20529">
            <v>1.95</v>
          </cell>
        </row>
        <row r="20530">
          <cell r="A20530" t="str">
            <v>19.005.0045-E</v>
          </cell>
          <cell r="B20530">
            <v>0.68</v>
          </cell>
        </row>
        <row r="20531">
          <cell r="A20531" t="str">
            <v>19.005.0050-2</v>
          </cell>
          <cell r="B20531">
            <v>0.9</v>
          </cell>
        </row>
        <row r="20532">
          <cell r="A20532" t="str">
            <v>19.005.0050-4</v>
          </cell>
          <cell r="B20532">
            <v>0.23</v>
          </cell>
        </row>
        <row r="20533">
          <cell r="A20533" t="str">
            <v>19.005.0050-C</v>
          </cell>
          <cell r="B20533">
            <v>0.9</v>
          </cell>
        </row>
        <row r="20534">
          <cell r="A20534" t="str">
            <v>19.005.0050-E</v>
          </cell>
          <cell r="B20534">
            <v>0.23</v>
          </cell>
        </row>
        <row r="20535">
          <cell r="A20535" t="str">
            <v>19.006.0001-2</v>
          </cell>
          <cell r="B20535">
            <v>2.68</v>
          </cell>
        </row>
        <row r="20536">
          <cell r="A20536" t="str">
            <v>19.006.0001-4</v>
          </cell>
          <cell r="B20536">
            <v>1.91</v>
          </cell>
        </row>
        <row r="20537">
          <cell r="A20537" t="str">
            <v>19.006.0001-C</v>
          </cell>
          <cell r="B20537">
            <v>2.68</v>
          </cell>
        </row>
        <row r="20538">
          <cell r="A20538" t="str">
            <v>19.006.0001-E</v>
          </cell>
          <cell r="B20538">
            <v>1.91</v>
          </cell>
        </row>
        <row r="20539">
          <cell r="A20539" t="str">
            <v>19.006.0002-2</v>
          </cell>
          <cell r="B20539">
            <v>88.22</v>
          </cell>
        </row>
        <row r="20540">
          <cell r="A20540" t="str">
            <v>19.006.0002-3</v>
          </cell>
          <cell r="B20540">
            <v>49.6</v>
          </cell>
        </row>
        <row r="20541">
          <cell r="A20541" t="str">
            <v>19.006.0002-4</v>
          </cell>
          <cell r="B20541">
            <v>43.2</v>
          </cell>
        </row>
        <row r="20542">
          <cell r="A20542" t="str">
            <v>19.006.0002-C</v>
          </cell>
          <cell r="B20542">
            <v>84.97</v>
          </cell>
        </row>
        <row r="20543">
          <cell r="A20543" t="str">
            <v>19.006.0002-D</v>
          </cell>
          <cell r="B20543">
            <v>46.35</v>
          </cell>
        </row>
        <row r="20544">
          <cell r="A20544" t="str">
            <v>19.006.0002-E</v>
          </cell>
          <cell r="B20544">
            <v>39.950000000000003</v>
          </cell>
        </row>
        <row r="20545">
          <cell r="A20545" t="str">
            <v>19.006.0003-2</v>
          </cell>
          <cell r="B20545">
            <v>96.2</v>
          </cell>
        </row>
        <row r="20546">
          <cell r="A20546" t="str">
            <v>19.006.0003-3</v>
          </cell>
          <cell r="B20546">
            <v>52.08</v>
          </cell>
        </row>
        <row r="20547">
          <cell r="A20547" t="str">
            <v>19.006.0003-4</v>
          </cell>
          <cell r="B20547">
            <v>44.9</v>
          </cell>
        </row>
        <row r="20548">
          <cell r="A20548" t="str">
            <v>19.006.0003-C</v>
          </cell>
          <cell r="B20548">
            <v>92.95</v>
          </cell>
        </row>
        <row r="20549">
          <cell r="A20549" t="str">
            <v>19.006.0003-D</v>
          </cell>
          <cell r="B20549">
            <v>48.83</v>
          </cell>
        </row>
        <row r="20550">
          <cell r="A20550" t="str">
            <v>19.006.0003-E</v>
          </cell>
          <cell r="B20550">
            <v>41.65</v>
          </cell>
        </row>
        <row r="20551">
          <cell r="A20551" t="str">
            <v>19.006.0004-2</v>
          </cell>
          <cell r="B20551">
            <v>89.9</v>
          </cell>
        </row>
        <row r="20552">
          <cell r="A20552" t="str">
            <v>19.006.0004-3</v>
          </cell>
          <cell r="B20552">
            <v>49.82</v>
          </cell>
        </row>
        <row r="20553">
          <cell r="A20553" t="str">
            <v>19.006.0004-4</v>
          </cell>
          <cell r="B20553">
            <v>43.26</v>
          </cell>
        </row>
        <row r="20554">
          <cell r="A20554" t="str">
            <v>19.006.0004-C</v>
          </cell>
          <cell r="B20554">
            <v>86.65</v>
          </cell>
        </row>
        <row r="20555">
          <cell r="A20555" t="str">
            <v>19.006.0004-D</v>
          </cell>
          <cell r="B20555">
            <v>46.57</v>
          </cell>
        </row>
        <row r="20556">
          <cell r="A20556" t="str">
            <v>19.006.0004-E</v>
          </cell>
          <cell r="B20556">
            <v>40.01</v>
          </cell>
        </row>
        <row r="20557">
          <cell r="A20557" t="str">
            <v>19.006.0005-2</v>
          </cell>
          <cell r="B20557">
            <v>95.43</v>
          </cell>
        </row>
        <row r="20558">
          <cell r="A20558" t="str">
            <v>19.006.0005-3</v>
          </cell>
          <cell r="B20558">
            <v>50.63</v>
          </cell>
        </row>
        <row r="20559">
          <cell r="A20559" t="str">
            <v>19.006.0005-4</v>
          </cell>
          <cell r="B20559">
            <v>43.52</v>
          </cell>
        </row>
        <row r="20560">
          <cell r="A20560" t="str">
            <v>19.006.0005-C</v>
          </cell>
          <cell r="B20560">
            <v>92.18</v>
          </cell>
        </row>
        <row r="20561">
          <cell r="A20561" t="str">
            <v>19.006.0005-D</v>
          </cell>
          <cell r="B20561">
            <v>47.38</v>
          </cell>
        </row>
        <row r="20562">
          <cell r="A20562" t="str">
            <v>19.006.0005-E</v>
          </cell>
          <cell r="B20562">
            <v>40.270000000000003</v>
          </cell>
        </row>
        <row r="20563">
          <cell r="A20563" t="str">
            <v>19.006.0006-2</v>
          </cell>
          <cell r="B20563">
            <v>111.52</v>
          </cell>
        </row>
        <row r="20564">
          <cell r="A20564" t="str">
            <v>19.006.0006-3</v>
          </cell>
          <cell r="B20564">
            <v>62.79</v>
          </cell>
        </row>
        <row r="20565">
          <cell r="A20565" t="str">
            <v>19.006.0006-4</v>
          </cell>
          <cell r="B20565">
            <v>54.08</v>
          </cell>
        </row>
        <row r="20566">
          <cell r="A20566" t="str">
            <v>19.006.0006-C</v>
          </cell>
          <cell r="B20566">
            <v>108.27</v>
          </cell>
        </row>
        <row r="20567">
          <cell r="A20567" t="str">
            <v>19.006.0006-D</v>
          </cell>
          <cell r="B20567">
            <v>59.54</v>
          </cell>
        </row>
        <row r="20568">
          <cell r="A20568" t="str">
            <v>19.006.0006-E</v>
          </cell>
          <cell r="B20568">
            <v>50.83</v>
          </cell>
        </row>
        <row r="20569">
          <cell r="A20569" t="str">
            <v>19.006.0007-2</v>
          </cell>
          <cell r="B20569">
            <v>59.8</v>
          </cell>
        </row>
        <row r="20570">
          <cell r="A20570" t="str">
            <v>19.006.0007-3</v>
          </cell>
          <cell r="B20570">
            <v>41.35</v>
          </cell>
        </row>
        <row r="20571">
          <cell r="A20571" t="str">
            <v>19.006.0007-4</v>
          </cell>
          <cell r="B20571">
            <v>37.799999999999997</v>
          </cell>
        </row>
        <row r="20572">
          <cell r="A20572" t="str">
            <v>19.006.0007-C</v>
          </cell>
          <cell r="B20572">
            <v>56.55</v>
          </cell>
        </row>
        <row r="20573">
          <cell r="A20573" t="str">
            <v>19.006.0007-D</v>
          </cell>
          <cell r="B20573">
            <v>38.1</v>
          </cell>
        </row>
        <row r="20574">
          <cell r="A20574" t="str">
            <v>19.006.0007-E</v>
          </cell>
          <cell r="B20574">
            <v>34.549999999999997</v>
          </cell>
        </row>
        <row r="20575">
          <cell r="A20575" t="str">
            <v>19.006.0008-2</v>
          </cell>
          <cell r="B20575">
            <v>111.2</v>
          </cell>
        </row>
        <row r="20576">
          <cell r="A20576" t="str">
            <v>19.006.0008-3</v>
          </cell>
          <cell r="B20576">
            <v>62.6</v>
          </cell>
        </row>
        <row r="20577">
          <cell r="A20577" t="str">
            <v>19.006.0008-4</v>
          </cell>
          <cell r="B20577">
            <v>53.91</v>
          </cell>
        </row>
        <row r="20578">
          <cell r="A20578" t="str">
            <v>19.006.0008-C</v>
          </cell>
          <cell r="B20578">
            <v>107.95</v>
          </cell>
        </row>
        <row r="20579">
          <cell r="A20579" t="str">
            <v>19.006.0008-D</v>
          </cell>
          <cell r="B20579">
            <v>59.35</v>
          </cell>
        </row>
        <row r="20580">
          <cell r="A20580" t="str">
            <v>19.006.0008-E</v>
          </cell>
          <cell r="B20580">
            <v>50.66</v>
          </cell>
        </row>
        <row r="20581">
          <cell r="A20581" t="str">
            <v>19.006.0009-2</v>
          </cell>
          <cell r="B20581">
            <v>40.36</v>
          </cell>
        </row>
        <row r="20582">
          <cell r="A20582" t="str">
            <v>19.006.0009-4</v>
          </cell>
          <cell r="B20582">
            <v>13.26</v>
          </cell>
        </row>
        <row r="20583">
          <cell r="A20583" t="str">
            <v>19.006.0009-C</v>
          </cell>
          <cell r="B20583">
            <v>40.36</v>
          </cell>
        </row>
        <row r="20584">
          <cell r="A20584" t="str">
            <v>19.006.0009-E</v>
          </cell>
          <cell r="B20584">
            <v>13.26</v>
          </cell>
        </row>
        <row r="20585">
          <cell r="A20585" t="str">
            <v>19.006.0010-2</v>
          </cell>
          <cell r="B20585">
            <v>268.5</v>
          </cell>
        </row>
        <row r="20586">
          <cell r="A20586" t="str">
            <v>19.006.0010-3</v>
          </cell>
          <cell r="B20586">
            <v>174.41</v>
          </cell>
        </row>
        <row r="20587">
          <cell r="A20587" t="str">
            <v>19.006.0010-4</v>
          </cell>
          <cell r="B20587">
            <v>168.11</v>
          </cell>
        </row>
        <row r="20588">
          <cell r="A20588" t="str">
            <v>19.006.0010-C</v>
          </cell>
          <cell r="B20588">
            <v>256.89</v>
          </cell>
        </row>
        <row r="20589">
          <cell r="A20589" t="str">
            <v>19.006.0010-D</v>
          </cell>
          <cell r="B20589">
            <v>162.80000000000001</v>
          </cell>
        </row>
        <row r="20590">
          <cell r="A20590" t="str">
            <v>19.006.0010-E</v>
          </cell>
          <cell r="B20590">
            <v>156.5</v>
          </cell>
        </row>
        <row r="20591">
          <cell r="A20591" t="str">
            <v>19.006.0011-2</v>
          </cell>
          <cell r="B20591">
            <v>2134.58</v>
          </cell>
        </row>
        <row r="20592">
          <cell r="A20592" t="str">
            <v>19.006.0011-3</v>
          </cell>
          <cell r="B20592">
            <v>987.13</v>
          </cell>
        </row>
        <row r="20593">
          <cell r="A20593" t="str">
            <v>19.006.0011-4</v>
          </cell>
          <cell r="B20593">
            <v>761.6</v>
          </cell>
        </row>
        <row r="20594">
          <cell r="A20594" t="str">
            <v>19.006.0011-C</v>
          </cell>
          <cell r="B20594">
            <v>2069.5700000000002</v>
          </cell>
        </row>
        <row r="20595">
          <cell r="A20595" t="str">
            <v>19.006.0011-D</v>
          </cell>
          <cell r="B20595">
            <v>922.12</v>
          </cell>
        </row>
        <row r="20596">
          <cell r="A20596" t="str">
            <v>19.006.0011-E</v>
          </cell>
          <cell r="B20596">
            <v>696.59</v>
          </cell>
        </row>
        <row r="20597">
          <cell r="A20597" t="str">
            <v>19.006.0012-2</v>
          </cell>
          <cell r="B20597">
            <v>388.69</v>
          </cell>
        </row>
        <row r="20598">
          <cell r="A20598" t="str">
            <v>19.006.0012-3</v>
          </cell>
          <cell r="B20598">
            <v>193.84</v>
          </cell>
        </row>
        <row r="20599">
          <cell r="A20599" t="str">
            <v>19.006.0012-4</v>
          </cell>
          <cell r="B20599">
            <v>157.21</v>
          </cell>
        </row>
        <row r="20600">
          <cell r="A20600" t="str">
            <v>19.006.0012-C</v>
          </cell>
          <cell r="B20600">
            <v>369.65</v>
          </cell>
        </row>
        <row r="20601">
          <cell r="A20601" t="str">
            <v>19.006.0012-D</v>
          </cell>
          <cell r="B20601">
            <v>174.8</v>
          </cell>
        </row>
        <row r="20602">
          <cell r="A20602" t="str">
            <v>19.006.0012-E</v>
          </cell>
          <cell r="B20602">
            <v>138.16999999999999</v>
          </cell>
        </row>
        <row r="20603">
          <cell r="A20603" t="str">
            <v>19.006.0013-2</v>
          </cell>
          <cell r="B20603">
            <v>118.94</v>
          </cell>
        </row>
        <row r="20604">
          <cell r="A20604" t="str">
            <v>19.006.0013-4</v>
          </cell>
          <cell r="B20604">
            <v>31.14</v>
          </cell>
        </row>
        <row r="20605">
          <cell r="A20605" t="str">
            <v>19.006.0013-C</v>
          </cell>
          <cell r="B20605">
            <v>115.69</v>
          </cell>
        </row>
        <row r="20606">
          <cell r="A20606" t="str">
            <v>19.006.0013-E</v>
          </cell>
          <cell r="B20606">
            <v>27.89</v>
          </cell>
        </row>
        <row r="20607">
          <cell r="A20607" t="str">
            <v>19.006.0014-2</v>
          </cell>
          <cell r="B20607">
            <v>104.3</v>
          </cell>
        </row>
        <row r="20608">
          <cell r="A20608" t="str">
            <v>19.006.0014-3</v>
          </cell>
          <cell r="B20608">
            <v>67.290000000000006</v>
          </cell>
        </row>
        <row r="20609">
          <cell r="A20609" t="str">
            <v>19.006.0014-4</v>
          </cell>
          <cell r="B20609">
            <v>62.69</v>
          </cell>
        </row>
        <row r="20610">
          <cell r="A20610" t="str">
            <v>19.006.0014-C</v>
          </cell>
          <cell r="B20610">
            <v>97.8</v>
          </cell>
        </row>
        <row r="20611">
          <cell r="A20611" t="str">
            <v>19.006.0014-D</v>
          </cell>
          <cell r="B20611">
            <v>60.79</v>
          </cell>
        </row>
        <row r="20612">
          <cell r="A20612" t="str">
            <v>19.006.0014-E</v>
          </cell>
          <cell r="B20612">
            <v>56.19</v>
          </cell>
        </row>
        <row r="20613">
          <cell r="A20613" t="str">
            <v>19.006.0015-2</v>
          </cell>
          <cell r="B20613">
            <v>45.75</v>
          </cell>
        </row>
        <row r="20614">
          <cell r="A20614" t="str">
            <v>19.006.0015-3</v>
          </cell>
          <cell r="B20614">
            <v>13.16</v>
          </cell>
        </row>
        <row r="20615">
          <cell r="A20615" t="str">
            <v>19.006.0015-4</v>
          </cell>
          <cell r="B20615">
            <v>8.89</v>
          </cell>
        </row>
        <row r="20616">
          <cell r="A20616" t="str">
            <v>19.006.0015-C</v>
          </cell>
          <cell r="B20616">
            <v>45.75</v>
          </cell>
        </row>
        <row r="20617">
          <cell r="A20617" t="str">
            <v>19.006.0015-D</v>
          </cell>
          <cell r="B20617">
            <v>13.16</v>
          </cell>
        </row>
        <row r="20618">
          <cell r="A20618" t="str">
            <v>19.006.0015-E</v>
          </cell>
          <cell r="B20618">
            <v>8.89</v>
          </cell>
        </row>
        <row r="20619">
          <cell r="A20619" t="str">
            <v>19.006.0016-2</v>
          </cell>
          <cell r="B20619">
            <v>201.62</v>
          </cell>
        </row>
        <row r="20620">
          <cell r="A20620" t="str">
            <v>19.006.0016-3</v>
          </cell>
          <cell r="B20620">
            <v>80.39</v>
          </cell>
        </row>
        <row r="20621">
          <cell r="A20621" t="str">
            <v>19.006.0016-4</v>
          </cell>
          <cell r="B20621">
            <v>64.92</v>
          </cell>
        </row>
        <row r="20622">
          <cell r="A20622" t="str">
            <v>19.006.0016-C</v>
          </cell>
          <cell r="B20622">
            <v>198.72</v>
          </cell>
        </row>
        <row r="20623">
          <cell r="A20623" t="str">
            <v>19.006.0016-D</v>
          </cell>
          <cell r="B20623">
            <v>77.489999999999995</v>
          </cell>
        </row>
        <row r="20624">
          <cell r="A20624" t="str">
            <v>19.006.0016-E</v>
          </cell>
          <cell r="B20624">
            <v>62.02</v>
          </cell>
        </row>
        <row r="20625">
          <cell r="A20625" t="str">
            <v>19.006.0018-2</v>
          </cell>
          <cell r="B20625">
            <v>7.54</v>
          </cell>
        </row>
        <row r="20626">
          <cell r="A20626" t="str">
            <v>19.006.0018-4</v>
          </cell>
          <cell r="B20626">
            <v>3.53</v>
          </cell>
        </row>
        <row r="20627">
          <cell r="A20627" t="str">
            <v>19.006.0018-C</v>
          </cell>
          <cell r="B20627">
            <v>7.54</v>
          </cell>
        </row>
        <row r="20628">
          <cell r="A20628" t="str">
            <v>19.006.0018-E</v>
          </cell>
          <cell r="B20628">
            <v>3.53</v>
          </cell>
        </row>
        <row r="20629">
          <cell r="A20629" t="str">
            <v>19.006.0019-2</v>
          </cell>
          <cell r="B20629">
            <v>168.21</v>
          </cell>
        </row>
        <row r="20630">
          <cell r="A20630" t="str">
            <v>19.006.0019-3</v>
          </cell>
          <cell r="B20630">
            <v>103.85</v>
          </cell>
        </row>
        <row r="20631">
          <cell r="A20631" t="str">
            <v>19.006.0019-4</v>
          </cell>
          <cell r="B20631">
            <v>91.04</v>
          </cell>
        </row>
        <row r="20632">
          <cell r="A20632" t="str">
            <v>19.006.0019-C</v>
          </cell>
          <cell r="B20632">
            <v>162.87</v>
          </cell>
        </row>
        <row r="20633">
          <cell r="A20633" t="str">
            <v>19.006.0019-D</v>
          </cell>
          <cell r="B20633">
            <v>98.51</v>
          </cell>
        </row>
        <row r="20634">
          <cell r="A20634" t="str">
            <v>19.006.0019-E</v>
          </cell>
          <cell r="B20634">
            <v>85.7</v>
          </cell>
        </row>
        <row r="20635">
          <cell r="A20635" t="str">
            <v>19.006.0021-2</v>
          </cell>
          <cell r="B20635">
            <v>201.89</v>
          </cell>
        </row>
        <row r="20636">
          <cell r="A20636" t="str">
            <v>19.006.0021-3</v>
          </cell>
          <cell r="B20636">
            <v>124.06</v>
          </cell>
        </row>
        <row r="20637">
          <cell r="A20637" t="str">
            <v>19.006.0021-4</v>
          </cell>
          <cell r="B20637">
            <v>107.88</v>
          </cell>
        </row>
        <row r="20638">
          <cell r="A20638" t="str">
            <v>19.006.0021-C</v>
          </cell>
          <cell r="B20638">
            <v>196.55</v>
          </cell>
        </row>
        <row r="20639">
          <cell r="A20639" t="str">
            <v>19.006.0021-D</v>
          </cell>
          <cell r="B20639">
            <v>118.72</v>
          </cell>
        </row>
        <row r="20640">
          <cell r="A20640" t="str">
            <v>19.006.0021-E</v>
          </cell>
          <cell r="B20640">
            <v>102.54</v>
          </cell>
        </row>
        <row r="20641">
          <cell r="A20641" t="str">
            <v>19.006.0022-2</v>
          </cell>
          <cell r="B20641">
            <v>85.99</v>
          </cell>
        </row>
        <row r="20642">
          <cell r="A20642" t="str">
            <v>19.006.0022-3</v>
          </cell>
          <cell r="B20642">
            <v>25.82</v>
          </cell>
        </row>
        <row r="20643">
          <cell r="A20643" t="str">
            <v>19.006.0022-4</v>
          </cell>
          <cell r="B20643">
            <v>24.79</v>
          </cell>
        </row>
        <row r="20644">
          <cell r="A20644" t="str">
            <v>19.006.0022-C</v>
          </cell>
          <cell r="B20644">
            <v>82.74</v>
          </cell>
        </row>
        <row r="20645">
          <cell r="A20645" t="str">
            <v>19.006.0022-D</v>
          </cell>
          <cell r="B20645">
            <v>22.57</v>
          </cell>
        </row>
        <row r="20646">
          <cell r="A20646" t="str">
            <v>19.006.0022-E</v>
          </cell>
          <cell r="B20646">
            <v>21.54</v>
          </cell>
        </row>
        <row r="20647">
          <cell r="A20647" t="str">
            <v>19.006.0023-2</v>
          </cell>
          <cell r="B20647">
            <v>14.54</v>
          </cell>
        </row>
        <row r="20648">
          <cell r="A20648" t="str">
            <v>19.006.0023-4</v>
          </cell>
          <cell r="B20648">
            <v>4.6399999999999997</v>
          </cell>
        </row>
        <row r="20649">
          <cell r="A20649" t="str">
            <v>19.006.0023-C</v>
          </cell>
          <cell r="B20649">
            <v>14.54</v>
          </cell>
        </row>
        <row r="20650">
          <cell r="A20650" t="str">
            <v>19.006.0023-E</v>
          </cell>
          <cell r="B20650">
            <v>4.6399999999999997</v>
          </cell>
        </row>
        <row r="20651">
          <cell r="A20651" t="str">
            <v>19.006.0025-2</v>
          </cell>
          <cell r="B20651">
            <v>190.57</v>
          </cell>
        </row>
        <row r="20652">
          <cell r="A20652" t="str">
            <v>19.006.0025-3</v>
          </cell>
          <cell r="B20652">
            <v>121.51</v>
          </cell>
        </row>
        <row r="20653">
          <cell r="A20653" t="str">
            <v>19.006.0025-4</v>
          </cell>
          <cell r="B20653">
            <v>106.67</v>
          </cell>
        </row>
        <row r="20654">
          <cell r="A20654" t="str">
            <v>19.006.0025-C</v>
          </cell>
          <cell r="B20654">
            <v>187.32</v>
          </cell>
        </row>
        <row r="20655">
          <cell r="A20655" t="str">
            <v>19.006.0025-D</v>
          </cell>
          <cell r="B20655">
            <v>118.26</v>
          </cell>
        </row>
        <row r="20656">
          <cell r="A20656" t="str">
            <v>19.006.0025-E</v>
          </cell>
          <cell r="B20656">
            <v>103.42</v>
          </cell>
        </row>
        <row r="20657">
          <cell r="A20657" t="str">
            <v>19.006.0026-2</v>
          </cell>
          <cell r="B20657">
            <v>141.82</v>
          </cell>
        </row>
        <row r="20658">
          <cell r="A20658" t="str">
            <v>19.006.0026-3</v>
          </cell>
          <cell r="B20658">
            <v>69.94</v>
          </cell>
        </row>
        <row r="20659">
          <cell r="A20659" t="str">
            <v>19.006.0026-4</v>
          </cell>
          <cell r="B20659">
            <v>58.26</v>
          </cell>
        </row>
        <row r="20660">
          <cell r="A20660" t="str">
            <v>19.006.0026-C</v>
          </cell>
          <cell r="B20660">
            <v>138.57</v>
          </cell>
        </row>
        <row r="20661">
          <cell r="A20661" t="str">
            <v>19.006.0026-D</v>
          </cell>
          <cell r="B20661">
            <v>66.69</v>
          </cell>
        </row>
        <row r="20662">
          <cell r="A20662" t="str">
            <v>19.006.0026-E</v>
          </cell>
          <cell r="B20662">
            <v>55.01</v>
          </cell>
        </row>
        <row r="20663">
          <cell r="A20663" t="str">
            <v>19.006.0027-2</v>
          </cell>
          <cell r="B20663">
            <v>100.2</v>
          </cell>
        </row>
        <row r="20664">
          <cell r="A20664" t="str">
            <v>19.006.0027-3</v>
          </cell>
          <cell r="B20664">
            <v>43.81</v>
          </cell>
        </row>
        <row r="20665">
          <cell r="A20665" t="str">
            <v>19.006.0027-4</v>
          </cell>
          <cell r="B20665">
            <v>34.54</v>
          </cell>
        </row>
        <row r="20666">
          <cell r="A20666" t="str">
            <v>19.006.0027-C</v>
          </cell>
          <cell r="B20666">
            <v>100.2</v>
          </cell>
        </row>
        <row r="20667">
          <cell r="A20667" t="str">
            <v>19.006.0027-D</v>
          </cell>
          <cell r="B20667">
            <v>43.81</v>
          </cell>
        </row>
        <row r="20668">
          <cell r="A20668" t="str">
            <v>19.006.0027-E</v>
          </cell>
          <cell r="B20668">
            <v>34.54</v>
          </cell>
        </row>
        <row r="20669">
          <cell r="A20669" t="str">
            <v>19.006.0028-2</v>
          </cell>
          <cell r="B20669">
            <v>1229.8499999999999</v>
          </cell>
        </row>
        <row r="20670">
          <cell r="A20670" t="str">
            <v>19.006.0028-3</v>
          </cell>
          <cell r="B20670">
            <v>561.95000000000005</v>
          </cell>
        </row>
        <row r="20671">
          <cell r="A20671" t="str">
            <v>19.006.0028-4</v>
          </cell>
          <cell r="B20671">
            <v>431.05</v>
          </cell>
        </row>
        <row r="20672">
          <cell r="A20672" t="str">
            <v>19.006.0028-C</v>
          </cell>
          <cell r="B20672">
            <v>1226.5999999999999</v>
          </cell>
        </row>
        <row r="20673">
          <cell r="A20673" t="str">
            <v>19.006.0028-D</v>
          </cell>
          <cell r="B20673">
            <v>558.70000000000005</v>
          </cell>
        </row>
        <row r="20674">
          <cell r="A20674" t="str">
            <v>19.006.0028-E</v>
          </cell>
          <cell r="B20674">
            <v>427.8</v>
          </cell>
        </row>
        <row r="20675">
          <cell r="A20675" t="str">
            <v>19.006.0029-2</v>
          </cell>
          <cell r="B20675">
            <v>287.97000000000003</v>
          </cell>
        </row>
        <row r="20676">
          <cell r="A20676" t="str">
            <v>19.006.0029-3</v>
          </cell>
          <cell r="B20676">
            <v>146.08000000000001</v>
          </cell>
        </row>
        <row r="20677">
          <cell r="A20677" t="str">
            <v>19.006.0029-4</v>
          </cell>
          <cell r="B20677">
            <v>120.59</v>
          </cell>
        </row>
        <row r="20678">
          <cell r="A20678" t="str">
            <v>19.006.0029-C</v>
          </cell>
          <cell r="B20678">
            <v>285.07</v>
          </cell>
        </row>
        <row r="20679">
          <cell r="A20679" t="str">
            <v>19.006.0029-D</v>
          </cell>
          <cell r="B20679">
            <v>143.18</v>
          </cell>
        </row>
        <row r="20680">
          <cell r="A20680" t="str">
            <v>19.006.0029-E</v>
          </cell>
          <cell r="B20680">
            <v>117.69</v>
          </cell>
        </row>
        <row r="20681">
          <cell r="A20681" t="str">
            <v>19.006.0030-2</v>
          </cell>
          <cell r="B20681">
            <v>6.22</v>
          </cell>
        </row>
        <row r="20682">
          <cell r="A20682" t="str">
            <v>19.006.0030-4</v>
          </cell>
          <cell r="B20682">
            <v>1.19</v>
          </cell>
        </row>
        <row r="20683">
          <cell r="A20683" t="str">
            <v>19.006.0030-C</v>
          </cell>
          <cell r="B20683">
            <v>6.22</v>
          </cell>
        </row>
        <row r="20684">
          <cell r="A20684" t="str">
            <v>19.006.0030-E</v>
          </cell>
          <cell r="B20684">
            <v>1.19</v>
          </cell>
        </row>
        <row r="20685">
          <cell r="A20685" t="str">
            <v>19.006.0031-2</v>
          </cell>
          <cell r="B20685">
            <v>837.44</v>
          </cell>
        </row>
        <row r="20686">
          <cell r="A20686" t="str">
            <v>19.006.0031-3</v>
          </cell>
          <cell r="B20686">
            <v>348.33</v>
          </cell>
        </row>
        <row r="20687">
          <cell r="A20687" t="str">
            <v>19.006.0031-4</v>
          </cell>
          <cell r="B20687">
            <v>270.24</v>
          </cell>
        </row>
        <row r="20688">
          <cell r="A20688" t="str">
            <v>19.006.0031-C</v>
          </cell>
          <cell r="B20688">
            <v>834.19</v>
          </cell>
        </row>
        <row r="20689">
          <cell r="A20689" t="str">
            <v>19.006.0031-D</v>
          </cell>
          <cell r="B20689">
            <v>345.08</v>
          </cell>
        </row>
        <row r="20690">
          <cell r="A20690" t="str">
            <v>19.006.0031-E</v>
          </cell>
          <cell r="B20690">
            <v>266.99</v>
          </cell>
        </row>
        <row r="20691">
          <cell r="A20691" t="str">
            <v>19.006.0032-2</v>
          </cell>
          <cell r="B20691">
            <v>3.11</v>
          </cell>
        </row>
        <row r="20692">
          <cell r="A20692" t="str">
            <v>19.006.0032-4</v>
          </cell>
          <cell r="B20692">
            <v>1.03</v>
          </cell>
        </row>
        <row r="20693">
          <cell r="A20693" t="str">
            <v>19.006.0032-C</v>
          </cell>
          <cell r="B20693">
            <v>3.11</v>
          </cell>
        </row>
        <row r="20694">
          <cell r="A20694" t="str">
            <v>19.006.0032-E</v>
          </cell>
          <cell r="B20694">
            <v>1.03</v>
          </cell>
        </row>
        <row r="20695">
          <cell r="A20695" t="str">
            <v>19.006.0034-2</v>
          </cell>
          <cell r="B20695">
            <v>3.61</v>
          </cell>
        </row>
        <row r="20696">
          <cell r="A20696" t="str">
            <v>19.006.0034-4</v>
          </cell>
          <cell r="B20696">
            <v>1.34</v>
          </cell>
        </row>
        <row r="20697">
          <cell r="A20697" t="str">
            <v>19.006.0034-C</v>
          </cell>
          <cell r="B20697">
            <v>3.61</v>
          </cell>
        </row>
        <row r="20698">
          <cell r="A20698" t="str">
            <v>19.006.0034-E</v>
          </cell>
          <cell r="B20698">
            <v>1.34</v>
          </cell>
        </row>
        <row r="20699">
          <cell r="A20699" t="str">
            <v>19.006.0035-2</v>
          </cell>
          <cell r="B20699">
            <v>107.24</v>
          </cell>
        </row>
        <row r="20700">
          <cell r="A20700" t="str">
            <v>19.006.0035-4</v>
          </cell>
          <cell r="B20700">
            <v>47.48</v>
          </cell>
        </row>
        <row r="20701">
          <cell r="A20701" t="str">
            <v>19.006.0035-C</v>
          </cell>
          <cell r="B20701">
            <v>107.24</v>
          </cell>
        </row>
        <row r="20702">
          <cell r="A20702" t="str">
            <v>19.006.0035-E</v>
          </cell>
          <cell r="B20702">
            <v>47.48</v>
          </cell>
        </row>
        <row r="20703">
          <cell r="A20703" t="str">
            <v>19.006.0040-2</v>
          </cell>
          <cell r="B20703">
            <v>136.88999999999999</v>
          </cell>
        </row>
        <row r="20704">
          <cell r="A20704" t="str">
            <v>19.006.0040-4</v>
          </cell>
          <cell r="B20704">
            <v>60.61</v>
          </cell>
        </row>
        <row r="20705">
          <cell r="A20705" t="str">
            <v>19.006.0040-C</v>
          </cell>
          <cell r="B20705">
            <v>136.88999999999999</v>
          </cell>
        </row>
        <row r="20706">
          <cell r="A20706" t="str">
            <v>19.006.0040-E</v>
          </cell>
          <cell r="B20706">
            <v>60.61</v>
          </cell>
        </row>
        <row r="20707">
          <cell r="A20707" t="str">
            <v>19.006.0045-2</v>
          </cell>
          <cell r="B20707">
            <v>10.050000000000001</v>
          </cell>
        </row>
        <row r="20708">
          <cell r="A20708" t="str">
            <v>19.006.0045-3</v>
          </cell>
          <cell r="B20708">
            <v>1.91</v>
          </cell>
        </row>
        <row r="20709">
          <cell r="A20709" t="str">
            <v>19.006.0045-4</v>
          </cell>
          <cell r="B20709">
            <v>0.93</v>
          </cell>
        </row>
        <row r="20710">
          <cell r="A20710" t="str">
            <v>19.006.0045-C</v>
          </cell>
          <cell r="B20710">
            <v>10.050000000000001</v>
          </cell>
        </row>
        <row r="20711">
          <cell r="A20711" t="str">
            <v>19.006.0045-D</v>
          </cell>
          <cell r="B20711">
            <v>1.91</v>
          </cell>
        </row>
        <row r="20712">
          <cell r="A20712" t="str">
            <v>19.006.0045-E</v>
          </cell>
          <cell r="B20712">
            <v>0.93</v>
          </cell>
        </row>
        <row r="20713">
          <cell r="A20713" t="str">
            <v>19.006.0050-2</v>
          </cell>
          <cell r="B20713">
            <v>4.41</v>
          </cell>
        </row>
        <row r="20714">
          <cell r="A20714" t="str">
            <v>19.006.0050-4</v>
          </cell>
          <cell r="B20714">
            <v>0.88</v>
          </cell>
        </row>
        <row r="20715">
          <cell r="A20715" t="str">
            <v>19.006.0050-C</v>
          </cell>
          <cell r="B20715">
            <v>4.41</v>
          </cell>
        </row>
        <row r="20716">
          <cell r="A20716" t="str">
            <v>19.006.0050-E</v>
          </cell>
          <cell r="B20716">
            <v>0.88</v>
          </cell>
        </row>
        <row r="20717">
          <cell r="A20717" t="str">
            <v>19.007.0003-2</v>
          </cell>
          <cell r="B20717">
            <v>3.61</v>
          </cell>
        </row>
        <row r="20718">
          <cell r="A20718" t="str">
            <v>19.007.0003-4</v>
          </cell>
          <cell r="B20718">
            <v>0.42</v>
          </cell>
        </row>
        <row r="20719">
          <cell r="A20719" t="str">
            <v>19.007.0003-C</v>
          </cell>
          <cell r="B20719">
            <v>3.61</v>
          </cell>
        </row>
        <row r="20720">
          <cell r="A20720" t="str">
            <v>19.007.0003-E</v>
          </cell>
          <cell r="B20720">
            <v>0.42</v>
          </cell>
        </row>
        <row r="20721">
          <cell r="A20721" t="str">
            <v>19.007.0004-2</v>
          </cell>
          <cell r="B20721">
            <v>8.64</v>
          </cell>
        </row>
        <row r="20722">
          <cell r="A20722" t="str">
            <v>19.007.0004-4</v>
          </cell>
          <cell r="B20722">
            <v>0.93</v>
          </cell>
        </row>
        <row r="20723">
          <cell r="A20723" t="str">
            <v>19.007.0004-C</v>
          </cell>
          <cell r="B20723">
            <v>8.64</v>
          </cell>
        </row>
        <row r="20724">
          <cell r="A20724" t="str">
            <v>19.007.0004-E</v>
          </cell>
          <cell r="B20724">
            <v>0.93</v>
          </cell>
        </row>
        <row r="20725">
          <cell r="A20725" t="str">
            <v>19.007.0005-2</v>
          </cell>
          <cell r="B20725">
            <v>7.75</v>
          </cell>
        </row>
        <row r="20726">
          <cell r="A20726" t="str">
            <v>19.007.0005-4</v>
          </cell>
          <cell r="B20726">
            <v>2.27</v>
          </cell>
        </row>
        <row r="20727">
          <cell r="A20727" t="str">
            <v>19.007.0005-C</v>
          </cell>
          <cell r="B20727">
            <v>7.75</v>
          </cell>
        </row>
        <row r="20728">
          <cell r="A20728" t="str">
            <v>19.007.0005-E</v>
          </cell>
          <cell r="B20728">
            <v>2.27</v>
          </cell>
        </row>
        <row r="20729">
          <cell r="A20729" t="str">
            <v>19.007.0006-2</v>
          </cell>
          <cell r="B20729">
            <v>15.3</v>
          </cell>
        </row>
        <row r="20730">
          <cell r="A20730" t="str">
            <v>19.007.0006-4</v>
          </cell>
          <cell r="B20730">
            <v>3.82</v>
          </cell>
        </row>
        <row r="20731">
          <cell r="A20731" t="str">
            <v>19.007.0006-C</v>
          </cell>
          <cell r="B20731">
            <v>15.3</v>
          </cell>
        </row>
        <row r="20732">
          <cell r="A20732" t="str">
            <v>19.007.0006-E</v>
          </cell>
          <cell r="B20732">
            <v>3.82</v>
          </cell>
        </row>
        <row r="20733">
          <cell r="A20733" t="str">
            <v>19.007.0007-2</v>
          </cell>
          <cell r="B20733">
            <v>14.53</v>
          </cell>
        </row>
        <row r="20734">
          <cell r="A20734" t="str">
            <v>19.007.0007-4</v>
          </cell>
          <cell r="B20734">
            <v>5.31</v>
          </cell>
        </row>
        <row r="20735">
          <cell r="A20735" t="str">
            <v>19.007.0007-C</v>
          </cell>
          <cell r="B20735">
            <v>14.53</v>
          </cell>
        </row>
        <row r="20736">
          <cell r="A20736" t="str">
            <v>19.007.0007-E</v>
          </cell>
          <cell r="B20736">
            <v>5.31</v>
          </cell>
        </row>
        <row r="20737">
          <cell r="A20737" t="str">
            <v>19.007.0008-2</v>
          </cell>
          <cell r="B20737">
            <v>345.94</v>
          </cell>
        </row>
        <row r="20738">
          <cell r="A20738" t="str">
            <v>19.007.0008-3</v>
          </cell>
          <cell r="B20738">
            <v>275.44</v>
          </cell>
        </row>
        <row r="20739">
          <cell r="A20739" t="str">
            <v>19.007.0008-4</v>
          </cell>
          <cell r="B20739">
            <v>251.31</v>
          </cell>
        </row>
        <row r="20740">
          <cell r="A20740" t="str">
            <v>19.007.0008-C</v>
          </cell>
          <cell r="B20740">
            <v>322.26</v>
          </cell>
        </row>
        <row r="20741">
          <cell r="A20741" t="str">
            <v>19.007.0008-D</v>
          </cell>
          <cell r="B20741">
            <v>251.76</v>
          </cell>
        </row>
        <row r="20742">
          <cell r="A20742" t="str">
            <v>19.007.0008-E</v>
          </cell>
          <cell r="B20742">
            <v>227.63</v>
          </cell>
        </row>
        <row r="20743">
          <cell r="A20743" t="str">
            <v>19.007.0009-2</v>
          </cell>
          <cell r="B20743">
            <v>371.89</v>
          </cell>
        </row>
        <row r="20744">
          <cell r="A20744" t="str">
            <v>19.007.0009-3</v>
          </cell>
          <cell r="B20744">
            <v>300.88</v>
          </cell>
        </row>
        <row r="20745">
          <cell r="A20745" t="str">
            <v>19.007.0009-4</v>
          </cell>
          <cell r="B20745">
            <v>276.62</v>
          </cell>
        </row>
        <row r="20746">
          <cell r="A20746" t="str">
            <v>19.007.0009-C</v>
          </cell>
          <cell r="B20746">
            <v>344.96</v>
          </cell>
        </row>
        <row r="20747">
          <cell r="A20747" t="str">
            <v>19.007.0009-D</v>
          </cell>
          <cell r="B20747">
            <v>273.95</v>
          </cell>
        </row>
        <row r="20748">
          <cell r="A20748" t="str">
            <v>19.007.0009-E</v>
          </cell>
          <cell r="B20748">
            <v>249.69</v>
          </cell>
        </row>
        <row r="20749">
          <cell r="A20749" t="str">
            <v>19.007.0010-2</v>
          </cell>
          <cell r="B20749">
            <v>435.46</v>
          </cell>
        </row>
        <row r="20750">
          <cell r="A20750" t="str">
            <v>19.007.0010-3</v>
          </cell>
          <cell r="B20750">
            <v>355.69</v>
          </cell>
        </row>
        <row r="20751">
          <cell r="A20751" t="str">
            <v>19.007.0010-4</v>
          </cell>
          <cell r="B20751">
            <v>329.98</v>
          </cell>
        </row>
        <row r="20752">
          <cell r="A20752" t="str">
            <v>19.007.0010-C</v>
          </cell>
          <cell r="B20752">
            <v>402.26</v>
          </cell>
        </row>
        <row r="20753">
          <cell r="A20753" t="str">
            <v>19.007.0010-D</v>
          </cell>
          <cell r="B20753">
            <v>322.49</v>
          </cell>
        </row>
        <row r="20754">
          <cell r="A20754" t="str">
            <v>19.007.0010-E</v>
          </cell>
          <cell r="B20754">
            <v>296.77999999999997</v>
          </cell>
        </row>
        <row r="20755">
          <cell r="A20755" t="str">
            <v>19.007.0011-2</v>
          </cell>
          <cell r="B20755">
            <v>473.95</v>
          </cell>
        </row>
        <row r="20756">
          <cell r="A20756" t="str">
            <v>19.007.0011-3</v>
          </cell>
          <cell r="B20756">
            <v>384.63</v>
          </cell>
        </row>
        <row r="20757">
          <cell r="A20757" t="str">
            <v>19.007.0011-4</v>
          </cell>
          <cell r="B20757">
            <v>356.54</v>
          </cell>
        </row>
        <row r="20758">
          <cell r="A20758" t="str">
            <v>19.007.0011-C</v>
          </cell>
          <cell r="B20758">
            <v>439.59</v>
          </cell>
        </row>
        <row r="20759">
          <cell r="A20759" t="str">
            <v>19.007.0011-D</v>
          </cell>
          <cell r="B20759">
            <v>350.27</v>
          </cell>
        </row>
        <row r="20760">
          <cell r="A20760" t="str">
            <v>19.007.0011-E</v>
          </cell>
          <cell r="B20760">
            <v>322.18</v>
          </cell>
        </row>
        <row r="20761">
          <cell r="A20761" t="str">
            <v>19.007.0013-2</v>
          </cell>
          <cell r="B20761">
            <v>1.1499999999999999</v>
          </cell>
        </row>
        <row r="20762">
          <cell r="A20762" t="str">
            <v>19.007.0013-4</v>
          </cell>
          <cell r="B20762">
            <v>0.21</v>
          </cell>
        </row>
        <row r="20763">
          <cell r="A20763" t="str">
            <v>19.007.0013-C</v>
          </cell>
          <cell r="B20763">
            <v>1.1499999999999999</v>
          </cell>
        </row>
        <row r="20764">
          <cell r="A20764" t="str">
            <v>19.007.0013-E</v>
          </cell>
          <cell r="B20764">
            <v>0.21</v>
          </cell>
        </row>
        <row r="20765">
          <cell r="A20765" t="str">
            <v>19.007.0015-2</v>
          </cell>
          <cell r="B20765">
            <v>3.65</v>
          </cell>
        </row>
        <row r="20766">
          <cell r="A20766" t="str">
            <v>19.007.0015-4</v>
          </cell>
          <cell r="B20766">
            <v>0.56999999999999995</v>
          </cell>
        </row>
        <row r="20767">
          <cell r="A20767" t="str">
            <v>19.007.0015-C</v>
          </cell>
          <cell r="B20767">
            <v>3.65</v>
          </cell>
        </row>
        <row r="20768">
          <cell r="A20768" t="str">
            <v>19.007.0015-E</v>
          </cell>
          <cell r="B20768">
            <v>0.56999999999999995</v>
          </cell>
        </row>
        <row r="20769">
          <cell r="A20769" t="str">
            <v>19.007.0016-2</v>
          </cell>
          <cell r="B20769">
            <v>8.27</v>
          </cell>
        </row>
        <row r="20770">
          <cell r="A20770" t="str">
            <v>19.007.0016-4</v>
          </cell>
          <cell r="B20770">
            <v>0.9</v>
          </cell>
        </row>
        <row r="20771">
          <cell r="A20771" t="str">
            <v>19.007.0016-C</v>
          </cell>
          <cell r="B20771">
            <v>8.27</v>
          </cell>
        </row>
        <row r="20772">
          <cell r="A20772" t="str">
            <v>19.007.0016-E</v>
          </cell>
          <cell r="B20772">
            <v>0.9</v>
          </cell>
        </row>
        <row r="20773">
          <cell r="A20773" t="str">
            <v>19.007.0017-2</v>
          </cell>
          <cell r="B20773">
            <v>21.6</v>
          </cell>
        </row>
        <row r="20774">
          <cell r="A20774" t="str">
            <v>19.007.0017-3</v>
          </cell>
          <cell r="B20774">
            <v>8.74</v>
          </cell>
        </row>
        <row r="20775">
          <cell r="A20775" t="str">
            <v>19.007.0017-4</v>
          </cell>
          <cell r="B20775">
            <v>5.4</v>
          </cell>
        </row>
        <row r="20776">
          <cell r="A20776" t="str">
            <v>19.007.0017-C</v>
          </cell>
          <cell r="B20776">
            <v>21.6</v>
          </cell>
        </row>
        <row r="20777">
          <cell r="A20777" t="str">
            <v>19.007.0017-D</v>
          </cell>
          <cell r="B20777">
            <v>8.74</v>
          </cell>
        </row>
        <row r="20778">
          <cell r="A20778" t="str">
            <v>19.007.0017-E</v>
          </cell>
          <cell r="B20778">
            <v>5.4</v>
          </cell>
        </row>
        <row r="20779">
          <cell r="A20779" t="str">
            <v>19.007.0025-2</v>
          </cell>
          <cell r="B20779">
            <v>50.32</v>
          </cell>
        </row>
        <row r="20780">
          <cell r="A20780" t="str">
            <v>19.007.0025-4</v>
          </cell>
          <cell r="B20780">
            <v>32.76</v>
          </cell>
        </row>
        <row r="20781">
          <cell r="A20781" t="str">
            <v>19.007.0025-C</v>
          </cell>
          <cell r="B20781">
            <v>50.32</v>
          </cell>
        </row>
        <row r="20782">
          <cell r="A20782" t="str">
            <v>19.007.0025-E</v>
          </cell>
          <cell r="B20782">
            <v>32.76</v>
          </cell>
        </row>
        <row r="20783">
          <cell r="A20783" t="str">
            <v>19.008.0001-2</v>
          </cell>
          <cell r="B20783">
            <v>87.42</v>
          </cell>
        </row>
        <row r="20784">
          <cell r="A20784" t="str">
            <v>19.008.0001-3</v>
          </cell>
          <cell r="B20784">
            <v>61.43</v>
          </cell>
        </row>
        <row r="20785">
          <cell r="A20785" t="str">
            <v>19.008.0001-4</v>
          </cell>
          <cell r="B20785">
            <v>55.91</v>
          </cell>
        </row>
        <row r="20786">
          <cell r="A20786" t="str">
            <v>19.008.0001-C</v>
          </cell>
          <cell r="B20786">
            <v>84.17</v>
          </cell>
        </row>
        <row r="20787">
          <cell r="A20787" t="str">
            <v>19.008.0001-D</v>
          </cell>
          <cell r="B20787">
            <v>58.18</v>
          </cell>
        </row>
        <row r="20788">
          <cell r="A20788" t="str">
            <v>19.008.0001-E</v>
          </cell>
          <cell r="B20788">
            <v>52.66</v>
          </cell>
        </row>
        <row r="20789">
          <cell r="A20789" t="str">
            <v>19.008.0002-2</v>
          </cell>
          <cell r="B20789">
            <v>143.1</v>
          </cell>
        </row>
        <row r="20790">
          <cell r="A20790" t="str">
            <v>19.008.0002-3</v>
          </cell>
          <cell r="B20790">
            <v>97.71</v>
          </cell>
        </row>
        <row r="20791">
          <cell r="A20791" t="str">
            <v>19.008.0002-4</v>
          </cell>
          <cell r="B20791">
            <v>89.08</v>
          </cell>
        </row>
        <row r="20792">
          <cell r="A20792" t="str">
            <v>19.008.0002-C</v>
          </cell>
          <cell r="B20792">
            <v>136.94999999999999</v>
          </cell>
        </row>
        <row r="20793">
          <cell r="A20793" t="str">
            <v>19.008.0002-D</v>
          </cell>
          <cell r="B20793">
            <v>91.56</v>
          </cell>
        </row>
        <row r="20794">
          <cell r="A20794" t="str">
            <v>19.008.0002-E</v>
          </cell>
          <cell r="B20794">
            <v>82.93</v>
          </cell>
        </row>
        <row r="20795">
          <cell r="A20795" t="str">
            <v>19.008.0003-2</v>
          </cell>
          <cell r="B20795">
            <v>207.37</v>
          </cell>
        </row>
        <row r="20796">
          <cell r="A20796" t="str">
            <v>19.008.0003-3</v>
          </cell>
          <cell r="B20796">
            <v>143.21</v>
          </cell>
        </row>
        <row r="20797">
          <cell r="A20797" t="str">
            <v>19.008.0003-4</v>
          </cell>
          <cell r="B20797">
            <v>130.82</v>
          </cell>
        </row>
        <row r="20798">
          <cell r="A20798" t="str">
            <v>19.008.0003-C</v>
          </cell>
          <cell r="B20798">
            <v>198.32</v>
          </cell>
        </row>
        <row r="20799">
          <cell r="A20799" t="str">
            <v>19.008.0003-D</v>
          </cell>
          <cell r="B20799">
            <v>134.16</v>
          </cell>
        </row>
        <row r="20800">
          <cell r="A20800" t="str">
            <v>19.008.0003-E</v>
          </cell>
          <cell r="B20800">
            <v>121.77</v>
          </cell>
        </row>
        <row r="20801">
          <cell r="A20801" t="str">
            <v>19.008.0004-2</v>
          </cell>
          <cell r="B20801">
            <v>250.75</v>
          </cell>
        </row>
        <row r="20802">
          <cell r="A20802" t="str">
            <v>19.008.0004-3</v>
          </cell>
          <cell r="B20802">
            <v>154.65</v>
          </cell>
        </row>
        <row r="20803">
          <cell r="A20803" t="str">
            <v>19.008.0004-4</v>
          </cell>
          <cell r="B20803">
            <v>138.11000000000001</v>
          </cell>
        </row>
        <row r="20804">
          <cell r="A20804" t="str">
            <v>19.008.0004-C</v>
          </cell>
          <cell r="B20804">
            <v>241.7</v>
          </cell>
        </row>
        <row r="20805">
          <cell r="A20805" t="str">
            <v>19.008.0004-D</v>
          </cell>
          <cell r="B20805">
            <v>145.6</v>
          </cell>
        </row>
        <row r="20806">
          <cell r="A20806" t="str">
            <v>19.008.0004-E</v>
          </cell>
          <cell r="B20806">
            <v>129.06</v>
          </cell>
        </row>
        <row r="20807">
          <cell r="A20807" t="str">
            <v>19.008.0010-2</v>
          </cell>
          <cell r="B20807">
            <v>14.3</v>
          </cell>
        </row>
        <row r="20808">
          <cell r="A20808" t="str">
            <v>19.008.0010-4</v>
          </cell>
          <cell r="B20808">
            <v>9</v>
          </cell>
        </row>
        <row r="20809">
          <cell r="A20809" t="str">
            <v>19.008.0010-C</v>
          </cell>
          <cell r="B20809">
            <v>14.3</v>
          </cell>
        </row>
        <row r="20810">
          <cell r="A20810" t="str">
            <v>19.008.0010-E</v>
          </cell>
          <cell r="B20810">
            <v>9</v>
          </cell>
        </row>
        <row r="20811">
          <cell r="A20811" t="str">
            <v>19.009.0001-2</v>
          </cell>
          <cell r="B20811">
            <v>3.56</v>
          </cell>
        </row>
        <row r="20812">
          <cell r="A20812" t="str">
            <v>19.009.0001-4</v>
          </cell>
          <cell r="B20812">
            <v>0.45</v>
          </cell>
        </row>
        <row r="20813">
          <cell r="A20813" t="str">
            <v>19.009.0001-C</v>
          </cell>
          <cell r="B20813">
            <v>3.56</v>
          </cell>
        </row>
        <row r="20814">
          <cell r="A20814" t="str">
            <v>19.009.0001-E</v>
          </cell>
          <cell r="B20814">
            <v>0.45</v>
          </cell>
        </row>
        <row r="20815">
          <cell r="A20815" t="str">
            <v>19.009.0002-2</v>
          </cell>
          <cell r="B20815">
            <v>10.02</v>
          </cell>
        </row>
        <row r="20816">
          <cell r="A20816" t="str">
            <v>19.009.0002-4</v>
          </cell>
          <cell r="B20816">
            <v>0.46</v>
          </cell>
        </row>
        <row r="20817">
          <cell r="A20817" t="str">
            <v>19.009.0002-C</v>
          </cell>
          <cell r="B20817">
            <v>10.02</v>
          </cell>
        </row>
        <row r="20818">
          <cell r="A20818" t="str">
            <v>19.009.0002-E</v>
          </cell>
          <cell r="B20818">
            <v>0.46</v>
          </cell>
        </row>
        <row r="20819">
          <cell r="A20819" t="str">
            <v>19.009.0004-2</v>
          </cell>
          <cell r="B20819">
            <v>15.15</v>
          </cell>
        </row>
        <row r="20820">
          <cell r="A20820" t="str">
            <v>19.009.0004-4</v>
          </cell>
          <cell r="B20820">
            <v>0.75</v>
          </cell>
        </row>
        <row r="20821">
          <cell r="A20821" t="str">
            <v>19.009.0004-C</v>
          </cell>
          <cell r="B20821">
            <v>15.15</v>
          </cell>
        </row>
        <row r="20822">
          <cell r="A20822" t="str">
            <v>19.009.0004-E</v>
          </cell>
          <cell r="B20822">
            <v>0.75</v>
          </cell>
        </row>
        <row r="20823">
          <cell r="A20823" t="str">
            <v>19.009.0005-2</v>
          </cell>
          <cell r="B20823">
            <v>19.77</v>
          </cell>
        </row>
        <row r="20824">
          <cell r="A20824" t="str">
            <v>19.009.0005-4</v>
          </cell>
          <cell r="B20824">
            <v>0.75</v>
          </cell>
        </row>
        <row r="20825">
          <cell r="A20825" t="str">
            <v>19.009.0005-C</v>
          </cell>
          <cell r="B20825">
            <v>19.77</v>
          </cell>
        </row>
        <row r="20826">
          <cell r="A20826" t="str">
            <v>19.009.0005-E</v>
          </cell>
          <cell r="B20826">
            <v>0.75</v>
          </cell>
        </row>
        <row r="20827">
          <cell r="A20827" t="str">
            <v>19.009.0008-2</v>
          </cell>
          <cell r="B20827">
            <v>3.51</v>
          </cell>
        </row>
        <row r="20828">
          <cell r="A20828" t="str">
            <v>19.009.0008-4</v>
          </cell>
          <cell r="B20828">
            <v>0.34</v>
          </cell>
        </row>
        <row r="20829">
          <cell r="A20829" t="str">
            <v>19.009.0008-C</v>
          </cell>
          <cell r="B20829">
            <v>3.51</v>
          </cell>
        </row>
        <row r="20830">
          <cell r="A20830" t="str">
            <v>19.009.0008-E</v>
          </cell>
          <cell r="B20830">
            <v>0.34</v>
          </cell>
        </row>
        <row r="20831">
          <cell r="A20831" t="str">
            <v>19.009.0010-2</v>
          </cell>
          <cell r="B20831">
            <v>5.24</v>
          </cell>
        </row>
        <row r="20832">
          <cell r="A20832" t="str">
            <v>19.009.0010-4</v>
          </cell>
          <cell r="B20832">
            <v>0.88</v>
          </cell>
        </row>
        <row r="20833">
          <cell r="A20833" t="str">
            <v>19.009.0010-C</v>
          </cell>
          <cell r="B20833">
            <v>5.24</v>
          </cell>
        </row>
        <row r="20834">
          <cell r="A20834" t="str">
            <v>19.009.0010-E</v>
          </cell>
          <cell r="B20834">
            <v>0.88</v>
          </cell>
        </row>
        <row r="20835">
          <cell r="A20835" t="str">
            <v>19.009.0011-2</v>
          </cell>
          <cell r="B20835">
            <v>46.8</v>
          </cell>
        </row>
        <row r="20836">
          <cell r="A20836" t="str">
            <v>19.009.0011-4</v>
          </cell>
          <cell r="B20836">
            <v>4.41</v>
          </cell>
        </row>
        <row r="20837">
          <cell r="A20837" t="str">
            <v>19.009.0011-C</v>
          </cell>
          <cell r="B20837">
            <v>46.8</v>
          </cell>
        </row>
        <row r="20838">
          <cell r="A20838" t="str">
            <v>19.009.0011-E</v>
          </cell>
          <cell r="B20838">
            <v>4.41</v>
          </cell>
        </row>
        <row r="20839">
          <cell r="A20839" t="str">
            <v>19.010.0015-2</v>
          </cell>
          <cell r="B20839">
            <v>190.21</v>
          </cell>
        </row>
        <row r="20840">
          <cell r="A20840" t="str">
            <v>19.010.0015-3</v>
          </cell>
          <cell r="B20840">
            <v>115.45</v>
          </cell>
        </row>
        <row r="20841">
          <cell r="A20841" t="str">
            <v>19.010.0015-4</v>
          </cell>
          <cell r="B20841">
            <v>101.19</v>
          </cell>
        </row>
        <row r="20842">
          <cell r="A20842" t="str">
            <v>19.010.0015-C</v>
          </cell>
          <cell r="B20842">
            <v>184.87</v>
          </cell>
        </row>
        <row r="20843">
          <cell r="A20843" t="str">
            <v>19.010.0015-D</v>
          </cell>
          <cell r="B20843">
            <v>110.11</v>
          </cell>
        </row>
        <row r="20844">
          <cell r="A20844" t="str">
            <v>19.010.0015-E</v>
          </cell>
          <cell r="B20844">
            <v>95.85</v>
          </cell>
        </row>
        <row r="20845">
          <cell r="A20845" t="str">
            <v>19.010.0016-2</v>
          </cell>
          <cell r="B20845">
            <v>201.43</v>
          </cell>
        </row>
        <row r="20846">
          <cell r="A20846" t="str">
            <v>19.010.0016-3</v>
          </cell>
          <cell r="B20846">
            <v>116.57</v>
          </cell>
        </row>
        <row r="20847">
          <cell r="A20847" t="str">
            <v>19.010.0016-4</v>
          </cell>
          <cell r="B20847">
            <v>101.19</v>
          </cell>
        </row>
        <row r="20848">
          <cell r="A20848" t="str">
            <v>19.010.0016-C</v>
          </cell>
          <cell r="B20848">
            <v>196.09</v>
          </cell>
        </row>
        <row r="20849">
          <cell r="A20849" t="str">
            <v>19.010.0016-D</v>
          </cell>
          <cell r="B20849">
            <v>111.23</v>
          </cell>
        </row>
        <row r="20850">
          <cell r="A20850" t="str">
            <v>19.010.0016-E</v>
          </cell>
          <cell r="B20850">
            <v>95.85</v>
          </cell>
        </row>
        <row r="20851">
          <cell r="A20851" t="str">
            <v>19.010.0017-2</v>
          </cell>
          <cell r="B20851">
            <v>259.12</v>
          </cell>
        </row>
        <row r="20852">
          <cell r="A20852" t="str">
            <v>19.010.0017-3</v>
          </cell>
          <cell r="B20852">
            <v>138.44</v>
          </cell>
        </row>
        <row r="20853">
          <cell r="A20853" t="str">
            <v>19.010.0017-4</v>
          </cell>
          <cell r="B20853">
            <v>117.5</v>
          </cell>
        </row>
        <row r="20854">
          <cell r="A20854" t="str">
            <v>19.010.0017-C</v>
          </cell>
          <cell r="B20854">
            <v>253.78</v>
          </cell>
        </row>
        <row r="20855">
          <cell r="A20855" t="str">
            <v>19.010.0017-D</v>
          </cell>
          <cell r="B20855">
            <v>133.1</v>
          </cell>
        </row>
        <row r="20856">
          <cell r="A20856" t="str">
            <v>19.010.0017-E</v>
          </cell>
          <cell r="B20856">
            <v>112.16</v>
          </cell>
        </row>
        <row r="20857">
          <cell r="A20857" t="str">
            <v>19.010.0018-2</v>
          </cell>
          <cell r="B20857">
            <v>194</v>
          </cell>
        </row>
        <row r="20858">
          <cell r="A20858" t="str">
            <v>19.010.0018-3</v>
          </cell>
          <cell r="B20858">
            <v>90.13</v>
          </cell>
        </row>
        <row r="20859">
          <cell r="A20859" t="str">
            <v>19.010.0018-4</v>
          </cell>
          <cell r="B20859">
            <v>75.180000000000007</v>
          </cell>
        </row>
        <row r="20860">
          <cell r="A20860" t="str">
            <v>19.010.0018-C</v>
          </cell>
          <cell r="B20860">
            <v>188.66</v>
          </cell>
        </row>
        <row r="20861">
          <cell r="A20861" t="str">
            <v>19.010.0018-D</v>
          </cell>
          <cell r="B20861">
            <v>84.79</v>
          </cell>
        </row>
        <row r="20862">
          <cell r="A20862" t="str">
            <v>19.010.0018-E</v>
          </cell>
          <cell r="B20862">
            <v>69.84</v>
          </cell>
        </row>
        <row r="20863">
          <cell r="A20863" t="str">
            <v>19.010.0020-2</v>
          </cell>
          <cell r="B20863">
            <v>209.3</v>
          </cell>
        </row>
        <row r="20864">
          <cell r="A20864" t="str">
            <v>19.010.0020-C</v>
          </cell>
          <cell r="B20864">
            <v>199.98</v>
          </cell>
        </row>
        <row r="20865">
          <cell r="A20865" t="str">
            <v>19.010.0025-2</v>
          </cell>
          <cell r="B20865">
            <v>174.13</v>
          </cell>
        </row>
        <row r="20866">
          <cell r="A20866" t="str">
            <v>19.010.0025-C</v>
          </cell>
          <cell r="B20866">
            <v>164.81</v>
          </cell>
        </row>
        <row r="20867">
          <cell r="A20867" t="str">
            <v>19.010.0040-2</v>
          </cell>
          <cell r="B20867">
            <v>218.64</v>
          </cell>
        </row>
        <row r="20868">
          <cell r="A20868" t="str">
            <v>19.010.0040-C</v>
          </cell>
          <cell r="B20868">
            <v>209.32</v>
          </cell>
        </row>
        <row r="20869">
          <cell r="A20869" t="str">
            <v>19.011.0002-2</v>
          </cell>
          <cell r="B20869">
            <v>61.87</v>
          </cell>
        </row>
        <row r="20870">
          <cell r="A20870" t="str">
            <v>19.011.0002-3</v>
          </cell>
          <cell r="B20870">
            <v>13.52</v>
          </cell>
        </row>
        <row r="20871">
          <cell r="A20871" t="str">
            <v>19.011.0002-4</v>
          </cell>
          <cell r="B20871">
            <v>7.52</v>
          </cell>
        </row>
        <row r="20872">
          <cell r="A20872" t="str">
            <v>19.011.0002-C</v>
          </cell>
          <cell r="B20872">
            <v>61.87</v>
          </cell>
        </row>
        <row r="20873">
          <cell r="A20873" t="str">
            <v>19.011.0002-D</v>
          </cell>
          <cell r="B20873">
            <v>13.52</v>
          </cell>
        </row>
        <row r="20874">
          <cell r="A20874" t="str">
            <v>19.011.0002-E</v>
          </cell>
          <cell r="B20874">
            <v>7.52</v>
          </cell>
        </row>
        <row r="20875">
          <cell r="A20875" t="str">
            <v>19.011.0003-2</v>
          </cell>
          <cell r="B20875">
            <v>88.88</v>
          </cell>
        </row>
        <row r="20876">
          <cell r="A20876" t="str">
            <v>19.011.0003-3</v>
          </cell>
          <cell r="B20876">
            <v>18.579999999999998</v>
          </cell>
        </row>
        <row r="20877">
          <cell r="A20877" t="str">
            <v>19.011.0003-4</v>
          </cell>
          <cell r="B20877">
            <v>9.94</v>
          </cell>
        </row>
        <row r="20878">
          <cell r="A20878" t="str">
            <v>19.011.0003-C</v>
          </cell>
          <cell r="B20878">
            <v>88.88</v>
          </cell>
        </row>
        <row r="20879">
          <cell r="A20879" t="str">
            <v>19.011.0003-D</v>
          </cell>
          <cell r="B20879">
            <v>18.579999999999998</v>
          </cell>
        </row>
        <row r="20880">
          <cell r="A20880" t="str">
            <v>19.011.0003-E</v>
          </cell>
          <cell r="B20880">
            <v>9.94</v>
          </cell>
        </row>
        <row r="20881">
          <cell r="A20881" t="str">
            <v>19.011.0004-2</v>
          </cell>
          <cell r="B20881">
            <v>96.96</v>
          </cell>
        </row>
        <row r="20882">
          <cell r="A20882" t="str">
            <v>19.011.0004-3</v>
          </cell>
          <cell r="B20882">
            <v>20.65</v>
          </cell>
        </row>
        <row r="20883">
          <cell r="A20883" t="str">
            <v>19.011.0004-4</v>
          </cell>
          <cell r="B20883">
            <v>11.24</v>
          </cell>
        </row>
        <row r="20884">
          <cell r="A20884" t="str">
            <v>19.011.0004-C</v>
          </cell>
          <cell r="B20884">
            <v>96.96</v>
          </cell>
        </row>
        <row r="20885">
          <cell r="A20885" t="str">
            <v>19.011.0004-D</v>
          </cell>
          <cell r="B20885">
            <v>20.65</v>
          </cell>
        </row>
        <row r="20886">
          <cell r="A20886" t="str">
            <v>19.011.0004-E</v>
          </cell>
          <cell r="B20886">
            <v>11.24</v>
          </cell>
        </row>
        <row r="20887">
          <cell r="A20887" t="str">
            <v>19.011.0005-2</v>
          </cell>
          <cell r="B20887">
            <v>144.16</v>
          </cell>
        </row>
        <row r="20888">
          <cell r="A20888" t="str">
            <v>19.011.0005-3</v>
          </cell>
          <cell r="B20888">
            <v>31.19</v>
          </cell>
        </row>
        <row r="20889">
          <cell r="A20889" t="str">
            <v>19.011.0005-4</v>
          </cell>
          <cell r="B20889">
            <v>17.350000000000001</v>
          </cell>
        </row>
        <row r="20890">
          <cell r="A20890" t="str">
            <v>19.011.0005-C</v>
          </cell>
          <cell r="B20890">
            <v>144.16</v>
          </cell>
        </row>
        <row r="20891">
          <cell r="A20891" t="str">
            <v>19.011.0005-D</v>
          </cell>
          <cell r="B20891">
            <v>31.19</v>
          </cell>
        </row>
        <row r="20892">
          <cell r="A20892" t="str">
            <v>19.011.0005-E</v>
          </cell>
          <cell r="B20892">
            <v>17.350000000000001</v>
          </cell>
        </row>
        <row r="20893">
          <cell r="A20893" t="str">
            <v>19.011.0006-2</v>
          </cell>
          <cell r="B20893">
            <v>5.63</v>
          </cell>
        </row>
        <row r="20894">
          <cell r="A20894" t="str">
            <v>19.011.0006-3</v>
          </cell>
          <cell r="B20894">
            <v>0.64</v>
          </cell>
        </row>
        <row r="20895">
          <cell r="A20895" t="str">
            <v>19.011.0006-4</v>
          </cell>
          <cell r="B20895">
            <v>0.08</v>
          </cell>
        </row>
        <row r="20896">
          <cell r="A20896" t="str">
            <v>19.011.0006-C</v>
          </cell>
          <cell r="B20896">
            <v>5.63</v>
          </cell>
        </row>
        <row r="20897">
          <cell r="A20897" t="str">
            <v>19.011.0006-D</v>
          </cell>
          <cell r="B20897">
            <v>0.64</v>
          </cell>
        </row>
        <row r="20898">
          <cell r="A20898" t="str">
            <v>19.011.0006-E</v>
          </cell>
          <cell r="B20898">
            <v>0.08</v>
          </cell>
        </row>
        <row r="20899">
          <cell r="A20899" t="str">
            <v>19.011.0007-2</v>
          </cell>
          <cell r="B20899">
            <v>50.24</v>
          </cell>
        </row>
        <row r="20900">
          <cell r="A20900" t="str">
            <v>19.011.0007-3</v>
          </cell>
          <cell r="B20900">
            <v>8.73</v>
          </cell>
        </row>
        <row r="20901">
          <cell r="A20901" t="str">
            <v>19.011.0007-4</v>
          </cell>
          <cell r="B20901">
            <v>3.89</v>
          </cell>
        </row>
        <row r="20902">
          <cell r="A20902" t="str">
            <v>19.011.0007-C</v>
          </cell>
          <cell r="B20902">
            <v>50.24</v>
          </cell>
        </row>
        <row r="20903">
          <cell r="A20903" t="str">
            <v>19.011.0007-D</v>
          </cell>
          <cell r="B20903">
            <v>8.73</v>
          </cell>
        </row>
        <row r="20904">
          <cell r="A20904" t="str">
            <v>19.011.0007-E</v>
          </cell>
          <cell r="B20904">
            <v>3.89</v>
          </cell>
        </row>
        <row r="20905">
          <cell r="A20905" t="str">
            <v>19.011.0009-2</v>
          </cell>
          <cell r="B20905">
            <v>113.24</v>
          </cell>
        </row>
        <row r="20906">
          <cell r="A20906" t="str">
            <v>19.011.0009-3</v>
          </cell>
          <cell r="B20906">
            <v>16.04</v>
          </cell>
        </row>
        <row r="20907">
          <cell r="A20907" t="str">
            <v>19.011.0009-4</v>
          </cell>
          <cell r="B20907">
            <v>4.96</v>
          </cell>
        </row>
        <row r="20908">
          <cell r="A20908" t="str">
            <v>19.011.0009-C</v>
          </cell>
          <cell r="B20908">
            <v>113.24</v>
          </cell>
        </row>
        <row r="20909">
          <cell r="A20909" t="str">
            <v>19.011.0009-D</v>
          </cell>
          <cell r="B20909">
            <v>16.04</v>
          </cell>
        </row>
        <row r="20910">
          <cell r="A20910" t="str">
            <v>19.011.0009-E</v>
          </cell>
          <cell r="B20910">
            <v>4.96</v>
          </cell>
        </row>
        <row r="20911">
          <cell r="A20911" t="str">
            <v>19.011.0010-2</v>
          </cell>
          <cell r="B20911">
            <v>11.6</v>
          </cell>
        </row>
        <row r="20912">
          <cell r="A20912" t="str">
            <v>19.011.0010-3</v>
          </cell>
          <cell r="B20912">
            <v>1.37</v>
          </cell>
        </row>
        <row r="20913">
          <cell r="A20913" t="str">
            <v>19.011.0010-4</v>
          </cell>
          <cell r="B20913">
            <v>0.23</v>
          </cell>
        </row>
        <row r="20914">
          <cell r="A20914" t="str">
            <v>19.011.0010-C</v>
          </cell>
          <cell r="B20914">
            <v>11.6</v>
          </cell>
        </row>
        <row r="20915">
          <cell r="A20915" t="str">
            <v>19.011.0010-D</v>
          </cell>
          <cell r="B20915">
            <v>1.37</v>
          </cell>
        </row>
        <row r="20916">
          <cell r="A20916" t="str">
            <v>19.011.0010-E</v>
          </cell>
          <cell r="B20916">
            <v>0.23</v>
          </cell>
        </row>
        <row r="20917">
          <cell r="A20917" t="str">
            <v>19.011.0011-2</v>
          </cell>
          <cell r="B20917">
            <v>45.57</v>
          </cell>
        </row>
        <row r="20918">
          <cell r="A20918" t="str">
            <v>19.011.0011-3</v>
          </cell>
          <cell r="B20918">
            <v>11.13</v>
          </cell>
        </row>
        <row r="20919">
          <cell r="A20919" t="str">
            <v>19.011.0011-4</v>
          </cell>
          <cell r="B20919">
            <v>6.91</v>
          </cell>
        </row>
        <row r="20920">
          <cell r="A20920" t="str">
            <v>19.011.0011-C</v>
          </cell>
          <cell r="B20920">
            <v>45.57</v>
          </cell>
        </row>
        <row r="20921">
          <cell r="A20921" t="str">
            <v>19.011.0011-D</v>
          </cell>
          <cell r="B20921">
            <v>11.13</v>
          </cell>
        </row>
        <row r="20922">
          <cell r="A20922" t="str">
            <v>19.011.0011-E</v>
          </cell>
          <cell r="B20922">
            <v>6.91</v>
          </cell>
        </row>
        <row r="20923">
          <cell r="A20923" t="str">
            <v>19.011.0013-2</v>
          </cell>
          <cell r="B20923">
            <v>775.64</v>
          </cell>
        </row>
        <row r="20924">
          <cell r="A20924" t="str">
            <v>19.011.0013-3</v>
          </cell>
          <cell r="B20924">
            <v>423.22</v>
          </cell>
        </row>
        <row r="20925">
          <cell r="A20925" t="str">
            <v>19.011.0013-4</v>
          </cell>
          <cell r="B20925">
            <v>348.33</v>
          </cell>
        </row>
        <row r="20926">
          <cell r="A20926" t="str">
            <v>19.011.0013-C</v>
          </cell>
          <cell r="B20926">
            <v>772.39</v>
          </cell>
        </row>
        <row r="20927">
          <cell r="A20927" t="str">
            <v>19.011.0013-D</v>
          </cell>
          <cell r="B20927">
            <v>419.97</v>
          </cell>
        </row>
        <row r="20928">
          <cell r="A20928" t="str">
            <v>19.011.0013-E</v>
          </cell>
          <cell r="B20928">
            <v>345.08</v>
          </cell>
        </row>
        <row r="20929">
          <cell r="A20929" t="str">
            <v>19.011.0014-2</v>
          </cell>
          <cell r="B20929">
            <v>15.15</v>
          </cell>
        </row>
        <row r="20930">
          <cell r="A20930" t="str">
            <v>19.011.0014-4</v>
          </cell>
          <cell r="B20930">
            <v>12.62</v>
          </cell>
        </row>
        <row r="20931">
          <cell r="A20931" t="str">
            <v>19.011.0014-C</v>
          </cell>
          <cell r="B20931">
            <v>15.15</v>
          </cell>
        </row>
        <row r="20932">
          <cell r="A20932" t="str">
            <v>19.011.0014-E</v>
          </cell>
          <cell r="B20932">
            <v>12.62</v>
          </cell>
        </row>
        <row r="20933">
          <cell r="A20933" t="str">
            <v>19.011.0015-2</v>
          </cell>
          <cell r="B20933">
            <v>29.1</v>
          </cell>
        </row>
        <row r="20934">
          <cell r="A20934" t="str">
            <v>19.011.0015-4</v>
          </cell>
          <cell r="B20934">
            <v>24.25</v>
          </cell>
        </row>
        <row r="20935">
          <cell r="A20935" t="str">
            <v>19.011.0015-C</v>
          </cell>
          <cell r="B20935">
            <v>29.1</v>
          </cell>
        </row>
        <row r="20936">
          <cell r="A20936" t="str">
            <v>19.011.0015-E</v>
          </cell>
          <cell r="B20936">
            <v>24.25</v>
          </cell>
        </row>
        <row r="20937">
          <cell r="A20937" t="str">
            <v>19.011.0016-2</v>
          </cell>
          <cell r="B20937">
            <v>0.25</v>
          </cell>
        </row>
        <row r="20938">
          <cell r="A20938" t="str">
            <v>19.011.0016-4</v>
          </cell>
          <cell r="B20938">
            <v>0.25</v>
          </cell>
        </row>
        <row r="20939">
          <cell r="A20939" t="str">
            <v>19.011.0016-C</v>
          </cell>
          <cell r="B20939">
            <v>0.25</v>
          </cell>
        </row>
        <row r="20940">
          <cell r="A20940" t="str">
            <v>19.011.0016-E</v>
          </cell>
          <cell r="B20940">
            <v>0.25</v>
          </cell>
        </row>
        <row r="20941">
          <cell r="A20941" t="str">
            <v>19.011.0017-2</v>
          </cell>
          <cell r="B20941">
            <v>1.1100000000000001</v>
          </cell>
        </row>
        <row r="20942">
          <cell r="A20942" t="str">
            <v>19.011.0017-4</v>
          </cell>
          <cell r="B20942">
            <v>1.1100000000000001</v>
          </cell>
        </row>
        <row r="20943">
          <cell r="A20943" t="str">
            <v>19.011.0017-C</v>
          </cell>
          <cell r="B20943">
            <v>1.1100000000000001</v>
          </cell>
        </row>
        <row r="20944">
          <cell r="A20944" t="str">
            <v>19.011.0017-E</v>
          </cell>
          <cell r="B20944">
            <v>1.1100000000000001</v>
          </cell>
        </row>
        <row r="20945">
          <cell r="A20945" t="str">
            <v>19.011.0018-2</v>
          </cell>
          <cell r="B20945">
            <v>3.41</v>
          </cell>
        </row>
        <row r="20946">
          <cell r="A20946" t="str">
            <v>19.011.0018-3</v>
          </cell>
          <cell r="B20946">
            <v>0.53</v>
          </cell>
        </row>
        <row r="20947">
          <cell r="A20947" t="str">
            <v>19.011.0018-4</v>
          </cell>
          <cell r="B20947">
            <v>0.18</v>
          </cell>
        </row>
        <row r="20948">
          <cell r="A20948" t="str">
            <v>19.011.0018-C</v>
          </cell>
          <cell r="B20948">
            <v>3.41</v>
          </cell>
        </row>
        <row r="20949">
          <cell r="A20949" t="str">
            <v>19.011.0018-D</v>
          </cell>
          <cell r="B20949">
            <v>0.53</v>
          </cell>
        </row>
        <row r="20950">
          <cell r="A20950" t="str">
            <v>19.011.0018-E</v>
          </cell>
          <cell r="B20950">
            <v>0.18</v>
          </cell>
        </row>
        <row r="20951">
          <cell r="A20951" t="str">
            <v>19.011.0019-2</v>
          </cell>
          <cell r="B20951">
            <v>0.46</v>
          </cell>
        </row>
        <row r="20952">
          <cell r="A20952" t="str">
            <v>19.011.0019-4</v>
          </cell>
          <cell r="B20952">
            <v>0.31</v>
          </cell>
        </row>
        <row r="20953">
          <cell r="A20953" t="str">
            <v>19.011.0019-C</v>
          </cell>
          <cell r="B20953">
            <v>0.46</v>
          </cell>
        </row>
        <row r="20954">
          <cell r="A20954" t="str">
            <v>19.011.0019-E</v>
          </cell>
          <cell r="B20954">
            <v>0.31</v>
          </cell>
        </row>
        <row r="20955">
          <cell r="A20955" t="str">
            <v>19.011.0023-2</v>
          </cell>
          <cell r="B20955">
            <v>26.37</v>
          </cell>
        </row>
        <row r="20956">
          <cell r="A20956" t="str">
            <v>19.011.0023-4</v>
          </cell>
          <cell r="B20956">
            <v>17.579999999999998</v>
          </cell>
        </row>
        <row r="20957">
          <cell r="A20957" t="str">
            <v>19.011.0023-C</v>
          </cell>
          <cell r="B20957">
            <v>26.37</v>
          </cell>
        </row>
        <row r="20958">
          <cell r="A20958" t="str">
            <v>19.011.0023-E</v>
          </cell>
          <cell r="B20958">
            <v>17.579999999999998</v>
          </cell>
        </row>
        <row r="20959">
          <cell r="A20959" t="str">
            <v>19.011.0025-2</v>
          </cell>
          <cell r="B20959">
            <v>3.94</v>
          </cell>
        </row>
        <row r="20960">
          <cell r="A20960" t="str">
            <v>19.011.0025-4</v>
          </cell>
          <cell r="B20960">
            <v>0.09</v>
          </cell>
        </row>
        <row r="20961">
          <cell r="A20961" t="str">
            <v>19.011.0025-C</v>
          </cell>
          <cell r="B20961">
            <v>3.94</v>
          </cell>
        </row>
        <row r="20962">
          <cell r="A20962" t="str">
            <v>19.011.0025-E</v>
          </cell>
          <cell r="B20962">
            <v>0.09</v>
          </cell>
        </row>
        <row r="20963">
          <cell r="A20963" t="str">
            <v>19.011.0030-2</v>
          </cell>
          <cell r="B20963">
            <v>3.95</v>
          </cell>
        </row>
        <row r="20964">
          <cell r="A20964" t="str">
            <v>19.011.0030-4</v>
          </cell>
          <cell r="B20964">
            <v>0.09</v>
          </cell>
        </row>
        <row r="20965">
          <cell r="A20965" t="str">
            <v>19.011.0030-C</v>
          </cell>
          <cell r="B20965">
            <v>3.95</v>
          </cell>
        </row>
        <row r="20966">
          <cell r="A20966" t="str">
            <v>19.011.0030-E</v>
          </cell>
          <cell r="B20966">
            <v>0.09</v>
          </cell>
        </row>
        <row r="20967">
          <cell r="A20967" t="str">
            <v>19.011.0040-2</v>
          </cell>
          <cell r="B20967">
            <v>335.15</v>
          </cell>
        </row>
        <row r="20968">
          <cell r="A20968" t="str">
            <v>19.011.0040-3</v>
          </cell>
          <cell r="B20968">
            <v>203.48</v>
          </cell>
        </row>
        <row r="20969">
          <cell r="A20969" t="str">
            <v>19.011.0040-4</v>
          </cell>
          <cell r="B20969">
            <v>186.53</v>
          </cell>
        </row>
        <row r="20970">
          <cell r="A20970" t="str">
            <v>19.011.0040-C</v>
          </cell>
          <cell r="B20970">
            <v>322.81</v>
          </cell>
        </row>
        <row r="20971">
          <cell r="A20971" t="str">
            <v>19.011.0040-D</v>
          </cell>
          <cell r="B20971">
            <v>191.14</v>
          </cell>
        </row>
        <row r="20972">
          <cell r="A20972" t="str">
            <v>19.011.0040-E</v>
          </cell>
          <cell r="B20972">
            <v>174.19</v>
          </cell>
        </row>
        <row r="20973">
          <cell r="A20973" t="str">
            <v>19.011.0045-2</v>
          </cell>
          <cell r="B20973">
            <v>17.739999999999998</v>
          </cell>
        </row>
        <row r="20974">
          <cell r="A20974" t="str">
            <v>19.011.0045-4</v>
          </cell>
          <cell r="B20974">
            <v>0.13</v>
          </cell>
        </row>
        <row r="20975">
          <cell r="A20975" t="str">
            <v>19.011.0045-C</v>
          </cell>
          <cell r="B20975">
            <v>17.739999999999998</v>
          </cell>
        </row>
        <row r="20976">
          <cell r="A20976" t="str">
            <v>19.011.0045-E</v>
          </cell>
          <cell r="B20976">
            <v>0.13</v>
          </cell>
        </row>
        <row r="20977">
          <cell r="A20977" t="str">
            <v>19.011.0050-2</v>
          </cell>
          <cell r="B20977">
            <v>79.680000000000007</v>
          </cell>
        </row>
        <row r="20978">
          <cell r="A20978" t="str">
            <v>19.011.0050-4</v>
          </cell>
          <cell r="B20978">
            <v>39.46</v>
          </cell>
        </row>
        <row r="20979">
          <cell r="A20979" t="str">
            <v>19.011.0050-C</v>
          </cell>
          <cell r="B20979">
            <v>76.78</v>
          </cell>
        </row>
        <row r="20980">
          <cell r="A20980" t="str">
            <v>19.011.0050-E</v>
          </cell>
          <cell r="B20980">
            <v>36.56</v>
          </cell>
        </row>
        <row r="20981">
          <cell r="A20981" t="str">
            <v>19.011.0080-2</v>
          </cell>
          <cell r="B20981">
            <v>12.86</v>
          </cell>
        </row>
        <row r="20982">
          <cell r="A20982" t="str">
            <v>19.011.0080-3</v>
          </cell>
          <cell r="B20982">
            <v>9.06</v>
          </cell>
        </row>
        <row r="20983">
          <cell r="A20983" t="str">
            <v>19.011.0080-4</v>
          </cell>
          <cell r="B20983">
            <v>8.18</v>
          </cell>
        </row>
        <row r="20984">
          <cell r="A20984" t="str">
            <v>19.011.0080-C</v>
          </cell>
          <cell r="B20984">
            <v>12.86</v>
          </cell>
        </row>
        <row r="20985">
          <cell r="A20985" t="str">
            <v>19.011.0080-D</v>
          </cell>
          <cell r="B20985">
            <v>9.06</v>
          </cell>
        </row>
        <row r="20986">
          <cell r="A20986" t="str">
            <v>19.011.0080-E</v>
          </cell>
          <cell r="B20986">
            <v>8.18</v>
          </cell>
        </row>
        <row r="20987">
          <cell r="A20987" t="str">
            <v>19.011.0082-2</v>
          </cell>
          <cell r="B20987">
            <v>52.66</v>
          </cell>
        </row>
        <row r="20988">
          <cell r="A20988" t="str">
            <v>19.011.0082-3</v>
          </cell>
          <cell r="B20988">
            <v>37.79</v>
          </cell>
        </row>
        <row r="20989">
          <cell r="A20989" t="str">
            <v>19.011.0082-4</v>
          </cell>
          <cell r="B20989">
            <v>34.229999999999997</v>
          </cell>
        </row>
        <row r="20990">
          <cell r="A20990" t="str">
            <v>19.011.0082-C</v>
          </cell>
          <cell r="B20990">
            <v>52.66</v>
          </cell>
        </row>
        <row r="20991">
          <cell r="A20991" t="str">
            <v>19.011.0082-D</v>
          </cell>
          <cell r="B20991">
            <v>37.79</v>
          </cell>
        </row>
        <row r="20992">
          <cell r="A20992" t="str">
            <v>19.011.0082-E</v>
          </cell>
          <cell r="B20992">
            <v>34.229999999999997</v>
          </cell>
        </row>
        <row r="20993">
          <cell r="A20993" t="str">
            <v>20.004.0001-0</v>
          </cell>
          <cell r="B20993">
            <v>0.52</v>
          </cell>
        </row>
        <row r="20994">
          <cell r="A20994" t="str">
            <v>20.004.0001-A</v>
          </cell>
          <cell r="B20994">
            <v>0.51</v>
          </cell>
        </row>
        <row r="20995">
          <cell r="A20995" t="str">
            <v>20.004.0002-0</v>
          </cell>
          <cell r="B20995">
            <v>0.43</v>
          </cell>
        </row>
        <row r="20996">
          <cell r="A20996" t="str">
            <v>20.004.0002-A</v>
          </cell>
          <cell r="B20996">
            <v>0.42</v>
          </cell>
        </row>
        <row r="20997">
          <cell r="A20997" t="str">
            <v>20.004.0005-0</v>
          </cell>
          <cell r="B20997">
            <v>0.92</v>
          </cell>
        </row>
        <row r="20998">
          <cell r="A20998" t="str">
            <v>20.004.0005-A</v>
          </cell>
          <cell r="B20998">
            <v>0.89</v>
          </cell>
        </row>
        <row r="20999">
          <cell r="A20999" t="str">
            <v>20.004.0006-0</v>
          </cell>
          <cell r="B20999">
            <v>4.5599999999999996</v>
          </cell>
        </row>
        <row r="21000">
          <cell r="A21000" t="str">
            <v>20.004.0006-A</v>
          </cell>
          <cell r="B21000">
            <v>4.3600000000000003</v>
          </cell>
        </row>
        <row r="21001">
          <cell r="A21001" t="str">
            <v>20.004.0007-0</v>
          </cell>
          <cell r="B21001">
            <v>8.33</v>
          </cell>
        </row>
        <row r="21002">
          <cell r="A21002" t="str">
            <v>20.004.0007-A</v>
          </cell>
          <cell r="B21002">
            <v>8.06</v>
          </cell>
        </row>
        <row r="21003">
          <cell r="A21003" t="str">
            <v>20.004.0010-0</v>
          </cell>
          <cell r="B21003">
            <v>4.63</v>
          </cell>
        </row>
        <row r="21004">
          <cell r="A21004" t="str">
            <v>20.004.0010-A</v>
          </cell>
          <cell r="B21004">
            <v>4.49</v>
          </cell>
        </row>
        <row r="21005">
          <cell r="A21005" t="str">
            <v>20.004.0011-0</v>
          </cell>
          <cell r="B21005">
            <v>26.48</v>
          </cell>
        </row>
        <row r="21006">
          <cell r="A21006" t="str">
            <v>20.004.0011-A</v>
          </cell>
          <cell r="B21006">
            <v>23.42</v>
          </cell>
        </row>
        <row r="21007">
          <cell r="A21007" t="str">
            <v>20.004.0012-0</v>
          </cell>
          <cell r="B21007">
            <v>10.97</v>
          </cell>
        </row>
        <row r="21008">
          <cell r="A21008" t="str">
            <v>20.004.0012-A</v>
          </cell>
          <cell r="B21008">
            <v>10.19</v>
          </cell>
        </row>
        <row r="21009">
          <cell r="A21009" t="str">
            <v>20.004.0013-0</v>
          </cell>
          <cell r="B21009">
            <v>2.02</v>
          </cell>
        </row>
        <row r="21010">
          <cell r="A21010" t="str">
            <v>20.004.0013-A</v>
          </cell>
          <cell r="B21010">
            <v>1.97</v>
          </cell>
        </row>
        <row r="21011">
          <cell r="A21011" t="str">
            <v>20.004.0015-0</v>
          </cell>
          <cell r="B21011">
            <v>48.73</v>
          </cell>
        </row>
        <row r="21012">
          <cell r="A21012" t="str">
            <v>20.004.0015-A</v>
          </cell>
          <cell r="B21012">
            <v>43.33</v>
          </cell>
        </row>
        <row r="21013">
          <cell r="A21013" t="str">
            <v>20.004.0016-0</v>
          </cell>
          <cell r="B21013">
            <v>4.7</v>
          </cell>
        </row>
        <row r="21014">
          <cell r="A21014" t="str">
            <v>20.004.0016-A</v>
          </cell>
          <cell r="B21014">
            <v>4.24</v>
          </cell>
        </row>
        <row r="21015">
          <cell r="A21015" t="str">
            <v>20.004.0017-0</v>
          </cell>
          <cell r="B21015">
            <v>251.17</v>
          </cell>
        </row>
        <row r="21016">
          <cell r="A21016" t="str">
            <v>20.004.0017-A</v>
          </cell>
          <cell r="B21016">
            <v>232.75</v>
          </cell>
        </row>
        <row r="21017">
          <cell r="A21017" t="str">
            <v>20.004.0018-0</v>
          </cell>
          <cell r="B21017">
            <v>337.06</v>
          </cell>
        </row>
        <row r="21018">
          <cell r="A21018" t="str">
            <v>20.004.0018-A</v>
          </cell>
          <cell r="B21018">
            <v>294.64</v>
          </cell>
        </row>
        <row r="21019">
          <cell r="A21019" t="str">
            <v>20.004.0019-0</v>
          </cell>
          <cell r="B21019">
            <v>7.63</v>
          </cell>
        </row>
        <row r="21020">
          <cell r="A21020" t="str">
            <v>20.004.0019-A</v>
          </cell>
          <cell r="B21020">
            <v>7.27</v>
          </cell>
        </row>
        <row r="21021">
          <cell r="A21021" t="str">
            <v>20.004.0020-0</v>
          </cell>
          <cell r="B21021">
            <v>1.99</v>
          </cell>
        </row>
        <row r="21022">
          <cell r="A21022" t="str">
            <v>20.004.0020-A</v>
          </cell>
          <cell r="B21022">
            <v>1.94</v>
          </cell>
        </row>
        <row r="21023">
          <cell r="A21023" t="str">
            <v>20.004.0021-0</v>
          </cell>
          <cell r="B21023">
            <v>550.34</v>
          </cell>
        </row>
        <row r="21024">
          <cell r="A21024" t="str">
            <v>20.004.0021-A</v>
          </cell>
          <cell r="B21024">
            <v>548.47</v>
          </cell>
        </row>
        <row r="21025">
          <cell r="A21025" t="str">
            <v>20.004.0022-0</v>
          </cell>
          <cell r="B21025">
            <v>574.14</v>
          </cell>
        </row>
        <row r="21026">
          <cell r="A21026" t="str">
            <v>20.004.0022-A</v>
          </cell>
          <cell r="B21026">
            <v>572.27</v>
          </cell>
        </row>
        <row r="21027">
          <cell r="A21027" t="str">
            <v>20.004.0023-0</v>
          </cell>
          <cell r="B21027">
            <v>340.94</v>
          </cell>
        </row>
        <row r="21028">
          <cell r="A21028" t="str">
            <v>20.004.0023-A</v>
          </cell>
          <cell r="B21028">
            <v>339.79</v>
          </cell>
        </row>
        <row r="21029">
          <cell r="A21029" t="str">
            <v>20.004.0025-0</v>
          </cell>
          <cell r="B21029">
            <v>42.6</v>
          </cell>
        </row>
        <row r="21030">
          <cell r="A21030" t="str">
            <v>20.004.0025-A</v>
          </cell>
          <cell r="B21030">
            <v>41.81</v>
          </cell>
        </row>
        <row r="21031">
          <cell r="A21031" t="str">
            <v>20.004.0027-0</v>
          </cell>
          <cell r="B21031">
            <v>127.58</v>
          </cell>
        </row>
        <row r="21032">
          <cell r="A21032" t="str">
            <v>20.004.0027-A</v>
          </cell>
          <cell r="B21032">
            <v>120.65</v>
          </cell>
        </row>
        <row r="21033">
          <cell r="A21033" t="str">
            <v>20.004.0028-0</v>
          </cell>
          <cell r="B21033">
            <v>113.14</v>
          </cell>
        </row>
        <row r="21034">
          <cell r="A21034" t="str">
            <v>20.004.0028-A</v>
          </cell>
          <cell r="B21034">
            <v>104.66</v>
          </cell>
        </row>
        <row r="21035">
          <cell r="A21035" t="str">
            <v>20.004.0030-0</v>
          </cell>
          <cell r="B21035">
            <v>0.48</v>
          </cell>
        </row>
        <row r="21036">
          <cell r="A21036" t="str">
            <v>20.004.0030-A</v>
          </cell>
          <cell r="B21036">
            <v>0.46</v>
          </cell>
        </row>
        <row r="21037">
          <cell r="A21037" t="str">
            <v>20.004.0033-1</v>
          </cell>
          <cell r="B21037">
            <v>1.81</v>
          </cell>
        </row>
        <row r="21038">
          <cell r="A21038" t="str">
            <v>20.004.0033-B</v>
          </cell>
          <cell r="B21038">
            <v>1.76</v>
          </cell>
        </row>
        <row r="21039">
          <cell r="A21039" t="str">
            <v>20.004.0034-0</v>
          </cell>
          <cell r="B21039">
            <v>1.28</v>
          </cell>
        </row>
        <row r="21040">
          <cell r="A21040" t="str">
            <v>20.004.0034-A</v>
          </cell>
          <cell r="B21040">
            <v>1.24</v>
          </cell>
        </row>
        <row r="21041">
          <cell r="A21041" t="str">
            <v>20.004.0036-0</v>
          </cell>
          <cell r="B21041">
            <v>0.16</v>
          </cell>
        </row>
        <row r="21042">
          <cell r="A21042" t="str">
            <v>20.004.0036-A</v>
          </cell>
          <cell r="B21042">
            <v>0.16</v>
          </cell>
        </row>
        <row r="21043">
          <cell r="A21043" t="str">
            <v>20.004.0038-0</v>
          </cell>
          <cell r="B21043">
            <v>0.16</v>
          </cell>
        </row>
        <row r="21044">
          <cell r="A21044" t="str">
            <v>20.004.0038-A</v>
          </cell>
          <cell r="B21044">
            <v>0.16</v>
          </cell>
        </row>
        <row r="21045">
          <cell r="A21045" t="str">
            <v>20.004.0040-0</v>
          </cell>
          <cell r="B21045">
            <v>0.22</v>
          </cell>
        </row>
        <row r="21046">
          <cell r="A21046" t="str">
            <v>20.004.0040-A</v>
          </cell>
          <cell r="B21046">
            <v>0.21</v>
          </cell>
        </row>
        <row r="21047">
          <cell r="A21047" t="str">
            <v>20.004.0045-0</v>
          </cell>
          <cell r="B21047">
            <v>4.0199999999999996</v>
          </cell>
        </row>
        <row r="21048">
          <cell r="A21048" t="str">
            <v>20.004.0045-A</v>
          </cell>
          <cell r="B21048">
            <v>3.9</v>
          </cell>
        </row>
        <row r="21049">
          <cell r="A21049" t="str">
            <v>20.004.0100-0</v>
          </cell>
          <cell r="B21049">
            <v>26.74</v>
          </cell>
        </row>
        <row r="21050">
          <cell r="A21050" t="str">
            <v>20.004.0100-A</v>
          </cell>
          <cell r="B21050">
            <v>26.02</v>
          </cell>
        </row>
        <row r="21051">
          <cell r="A21051" t="str">
            <v>20.004.0102-0</v>
          </cell>
          <cell r="B21051">
            <v>2.27</v>
          </cell>
        </row>
        <row r="21052">
          <cell r="A21052" t="str">
            <v>20.004.0102-A</v>
          </cell>
          <cell r="B21052">
            <v>2.21</v>
          </cell>
        </row>
        <row r="21053">
          <cell r="A21053" t="str">
            <v>20.004.0105-0</v>
          </cell>
          <cell r="B21053">
            <v>3.78</v>
          </cell>
        </row>
        <row r="21054">
          <cell r="A21054" t="str">
            <v>20.004.0105-A</v>
          </cell>
          <cell r="B21054">
            <v>3.68</v>
          </cell>
        </row>
        <row r="21055">
          <cell r="A21055" t="str">
            <v>20.004.0122-0</v>
          </cell>
          <cell r="B21055">
            <v>12.87</v>
          </cell>
        </row>
        <row r="21056">
          <cell r="A21056" t="str">
            <v>20.004.0122-A</v>
          </cell>
          <cell r="B21056">
            <v>12.37</v>
          </cell>
        </row>
        <row r="21057">
          <cell r="A21057" t="str">
            <v>20.004.0125-0</v>
          </cell>
          <cell r="B21057">
            <v>0.23</v>
          </cell>
        </row>
        <row r="21058">
          <cell r="A21058" t="str">
            <v>20.004.0125-A</v>
          </cell>
          <cell r="B21058">
            <v>0.2</v>
          </cell>
        </row>
        <row r="21059">
          <cell r="A21059" t="str">
            <v>20.004.0127-0</v>
          </cell>
          <cell r="B21059">
            <v>110.85</v>
          </cell>
        </row>
        <row r="21060">
          <cell r="A21060" t="str">
            <v>20.004.0127-A</v>
          </cell>
          <cell r="B21060">
            <v>106.2</v>
          </cell>
        </row>
        <row r="21061">
          <cell r="A21061" t="str">
            <v>20.004.0130-0</v>
          </cell>
          <cell r="B21061">
            <v>1.45</v>
          </cell>
        </row>
        <row r="21062">
          <cell r="A21062" t="str">
            <v>20.004.0130-A</v>
          </cell>
          <cell r="B21062">
            <v>1.36</v>
          </cell>
        </row>
        <row r="21063">
          <cell r="A21063" t="str">
            <v>20.004.0131-0</v>
          </cell>
          <cell r="B21063">
            <v>0.63</v>
          </cell>
        </row>
        <row r="21064">
          <cell r="A21064" t="str">
            <v>20.004.0131-A</v>
          </cell>
          <cell r="B21064">
            <v>0.61</v>
          </cell>
        </row>
        <row r="21065">
          <cell r="A21065" t="str">
            <v>20.004.0132-0</v>
          </cell>
          <cell r="B21065">
            <v>2.2999999999999998</v>
          </cell>
        </row>
        <row r="21066">
          <cell r="A21066" t="str">
            <v>20.004.0132-A</v>
          </cell>
          <cell r="B21066">
            <v>2.09</v>
          </cell>
        </row>
        <row r="21067">
          <cell r="A21067" t="str">
            <v>20.004.0135-0</v>
          </cell>
          <cell r="B21067">
            <v>0.31</v>
          </cell>
        </row>
        <row r="21068">
          <cell r="A21068" t="str">
            <v>20.004.0135-A</v>
          </cell>
          <cell r="B21068">
            <v>0.3</v>
          </cell>
        </row>
        <row r="21069">
          <cell r="A21069" t="str">
            <v>20.004.0136-0</v>
          </cell>
          <cell r="B21069">
            <v>0.37</v>
          </cell>
        </row>
        <row r="21070">
          <cell r="A21070" t="str">
            <v>20.004.0136-A</v>
          </cell>
          <cell r="B21070">
            <v>0.35</v>
          </cell>
        </row>
        <row r="21071">
          <cell r="A21071" t="str">
            <v>20.005.0001-0</v>
          </cell>
          <cell r="B21071">
            <v>9.24</v>
          </cell>
        </row>
        <row r="21072">
          <cell r="A21072" t="str">
            <v>20.005.0001-A</v>
          </cell>
          <cell r="B21072">
            <v>8.68</v>
          </cell>
        </row>
        <row r="21073">
          <cell r="A21073" t="str">
            <v>20.005.0002-1</v>
          </cell>
          <cell r="B21073">
            <v>10.27</v>
          </cell>
        </row>
        <row r="21074">
          <cell r="A21074" t="str">
            <v>20.005.0002-B</v>
          </cell>
          <cell r="B21074">
            <v>9.64</v>
          </cell>
        </row>
        <row r="21075">
          <cell r="A21075" t="str">
            <v>20.005.0003-1</v>
          </cell>
          <cell r="B21075">
            <v>11.28</v>
          </cell>
        </row>
        <row r="21076">
          <cell r="A21076" t="str">
            <v>20.005.0003-B</v>
          </cell>
          <cell r="B21076">
            <v>10.59</v>
          </cell>
        </row>
        <row r="21077">
          <cell r="A21077" t="str">
            <v>20.005.0004-0</v>
          </cell>
          <cell r="B21077">
            <v>11.19</v>
          </cell>
        </row>
        <row r="21078">
          <cell r="A21078" t="str">
            <v>20.005.0004-A</v>
          </cell>
          <cell r="B21078">
            <v>10.51</v>
          </cell>
        </row>
        <row r="21079">
          <cell r="A21079" t="str">
            <v>20.005.0005-0</v>
          </cell>
          <cell r="B21079">
            <v>12.42</v>
          </cell>
        </row>
        <row r="21080">
          <cell r="A21080" t="str">
            <v>20.005.0005-A</v>
          </cell>
          <cell r="B21080">
            <v>11.66</v>
          </cell>
        </row>
        <row r="21081">
          <cell r="A21081" t="str">
            <v>20.005.0006-0</v>
          </cell>
          <cell r="B21081">
            <v>13.65</v>
          </cell>
        </row>
        <row r="21082">
          <cell r="A21082" t="str">
            <v>20.005.0006-A</v>
          </cell>
          <cell r="B21082">
            <v>12.81</v>
          </cell>
        </row>
        <row r="21083">
          <cell r="A21083" t="str">
            <v>20.005.0007-0</v>
          </cell>
          <cell r="B21083">
            <v>9.6300000000000008</v>
          </cell>
        </row>
        <row r="21084">
          <cell r="A21084" t="str">
            <v>20.005.0007-A</v>
          </cell>
          <cell r="B21084">
            <v>9.2200000000000006</v>
          </cell>
        </row>
        <row r="21085">
          <cell r="A21085" t="str">
            <v>20.005.0008-0</v>
          </cell>
          <cell r="B21085">
            <v>11.4</v>
          </cell>
        </row>
        <row r="21086">
          <cell r="A21086" t="str">
            <v>20.005.0008-A</v>
          </cell>
          <cell r="B21086">
            <v>10.9</v>
          </cell>
        </row>
        <row r="21087">
          <cell r="A21087" t="str">
            <v>20.005.0009-0</v>
          </cell>
          <cell r="B21087">
            <v>20.56</v>
          </cell>
        </row>
        <row r="21088">
          <cell r="A21088" t="str">
            <v>20.005.0009-A</v>
          </cell>
          <cell r="B21088">
            <v>19.54</v>
          </cell>
        </row>
        <row r="21089">
          <cell r="A21089" t="str">
            <v>20.005.0010-0</v>
          </cell>
          <cell r="B21089">
            <v>17.59</v>
          </cell>
        </row>
        <row r="21090">
          <cell r="A21090" t="str">
            <v>20.005.0010-A</v>
          </cell>
          <cell r="B21090">
            <v>16.73</v>
          </cell>
        </row>
        <row r="21091">
          <cell r="A21091" t="str">
            <v>20.006.0001-0</v>
          </cell>
          <cell r="B21091">
            <v>7.14</v>
          </cell>
        </row>
        <row r="21092">
          <cell r="A21092" t="str">
            <v>20.006.0001-A</v>
          </cell>
          <cell r="B21092">
            <v>6.72</v>
          </cell>
        </row>
        <row r="21093">
          <cell r="A21093" t="str">
            <v>20.006.0002-0</v>
          </cell>
          <cell r="B21093">
            <v>11.19</v>
          </cell>
        </row>
        <row r="21094">
          <cell r="A21094" t="str">
            <v>20.006.0002-A</v>
          </cell>
          <cell r="B21094">
            <v>10.67</v>
          </cell>
        </row>
        <row r="21095">
          <cell r="A21095" t="str">
            <v>20.006.0003-0</v>
          </cell>
          <cell r="B21095">
            <v>7.67</v>
          </cell>
        </row>
        <row r="21096">
          <cell r="A21096" t="str">
            <v>20.006.0003-A</v>
          </cell>
          <cell r="B21096">
            <v>7.24</v>
          </cell>
        </row>
        <row r="21097">
          <cell r="A21097" t="str">
            <v>20.006.0100-0</v>
          </cell>
          <cell r="B21097">
            <v>151.66999999999999</v>
          </cell>
        </row>
        <row r="21098">
          <cell r="A21098" t="str">
            <v>20.006.0100-A</v>
          </cell>
          <cell r="B21098">
            <v>144.37</v>
          </cell>
        </row>
        <row r="21099">
          <cell r="A21099" t="str">
            <v>20.007.0001-0</v>
          </cell>
          <cell r="B21099">
            <v>13.92</v>
          </cell>
        </row>
        <row r="21100">
          <cell r="A21100" t="str">
            <v>20.007.0001-A</v>
          </cell>
          <cell r="B21100">
            <v>13.28</v>
          </cell>
        </row>
        <row r="21101">
          <cell r="A21101" t="str">
            <v>20.007.0002-0</v>
          </cell>
          <cell r="B21101">
            <v>9.75</v>
          </cell>
        </row>
        <row r="21102">
          <cell r="A21102" t="str">
            <v>20.007.0002-A</v>
          </cell>
          <cell r="B21102">
            <v>9.2200000000000006</v>
          </cell>
        </row>
        <row r="21103">
          <cell r="A21103" t="str">
            <v>20.008.0001-0</v>
          </cell>
          <cell r="B21103">
            <v>9.52</v>
          </cell>
        </row>
        <row r="21104">
          <cell r="A21104" t="str">
            <v>20.008.0001-A</v>
          </cell>
          <cell r="B21104">
            <v>8.9700000000000006</v>
          </cell>
        </row>
        <row r="21105">
          <cell r="A21105" t="str">
            <v>20.008.0002-0</v>
          </cell>
          <cell r="B21105">
            <v>9.36</v>
          </cell>
        </row>
        <row r="21106">
          <cell r="A21106" t="str">
            <v>20.008.0002-A</v>
          </cell>
          <cell r="B21106">
            <v>8.81</v>
          </cell>
        </row>
        <row r="21107">
          <cell r="A21107" t="str">
            <v>20.008.0003-0</v>
          </cell>
          <cell r="B21107">
            <v>6.53</v>
          </cell>
        </row>
        <row r="21108">
          <cell r="A21108" t="str">
            <v>20.008.0003-A</v>
          </cell>
          <cell r="B21108">
            <v>6.16</v>
          </cell>
        </row>
        <row r="21109">
          <cell r="A21109" t="str">
            <v>20.008.0004-0</v>
          </cell>
          <cell r="B21109">
            <v>6.61</v>
          </cell>
        </row>
        <row r="21110">
          <cell r="A21110" t="str">
            <v>20.008.0004-A</v>
          </cell>
          <cell r="B21110">
            <v>6.27</v>
          </cell>
        </row>
        <row r="21111">
          <cell r="A21111" t="str">
            <v>20.008.0010-0</v>
          </cell>
          <cell r="B21111">
            <v>9.52</v>
          </cell>
        </row>
        <row r="21112">
          <cell r="A21112" t="str">
            <v>20.008.0010-A</v>
          </cell>
          <cell r="B21112">
            <v>8.9700000000000006</v>
          </cell>
        </row>
        <row r="21113">
          <cell r="A21113" t="str">
            <v>20.008.0015-0</v>
          </cell>
          <cell r="B21113">
            <v>9.36</v>
          </cell>
        </row>
        <row r="21114">
          <cell r="A21114" t="str">
            <v>20.008.0015-A</v>
          </cell>
          <cell r="B21114">
            <v>8.81</v>
          </cell>
        </row>
        <row r="21115">
          <cell r="A21115" t="str">
            <v>20.009.0001-1</v>
          </cell>
          <cell r="B21115">
            <v>0.33</v>
          </cell>
        </row>
        <row r="21116">
          <cell r="A21116" t="str">
            <v>20.009.0001-B</v>
          </cell>
          <cell r="B21116">
            <v>0.32</v>
          </cell>
        </row>
        <row r="21117">
          <cell r="A21117" t="str">
            <v>20.009.0002-1</v>
          </cell>
          <cell r="B21117">
            <v>0.22</v>
          </cell>
        </row>
        <row r="21118">
          <cell r="A21118" t="str">
            <v>20.009.0002-B</v>
          </cell>
          <cell r="B21118">
            <v>0.21</v>
          </cell>
        </row>
        <row r="21119">
          <cell r="A21119" t="str">
            <v>20.009.0007-0</v>
          </cell>
          <cell r="B21119">
            <v>33.67</v>
          </cell>
        </row>
        <row r="21120">
          <cell r="A21120" t="str">
            <v>20.009.0007-A</v>
          </cell>
          <cell r="B21120">
            <v>31.7</v>
          </cell>
        </row>
        <row r="21121">
          <cell r="A21121" t="str">
            <v>20.009.0008-0</v>
          </cell>
          <cell r="B21121">
            <v>62.23</v>
          </cell>
        </row>
        <row r="21122">
          <cell r="A21122" t="str">
            <v>20.009.0008-A</v>
          </cell>
          <cell r="B21122">
            <v>58.29</v>
          </cell>
        </row>
        <row r="21123">
          <cell r="A21123" t="str">
            <v>20.009.0009-0</v>
          </cell>
          <cell r="B21123">
            <v>29.83</v>
          </cell>
        </row>
        <row r="21124">
          <cell r="A21124" t="str">
            <v>20.009.0009-A</v>
          </cell>
          <cell r="B21124">
            <v>27.38</v>
          </cell>
        </row>
        <row r="21125">
          <cell r="A21125" t="str">
            <v>20.009.0010-0</v>
          </cell>
          <cell r="B21125">
            <v>32.39</v>
          </cell>
        </row>
        <row r="21126">
          <cell r="A21126" t="str">
            <v>20.009.0010-A</v>
          </cell>
          <cell r="B21126">
            <v>30.9</v>
          </cell>
        </row>
        <row r="21127">
          <cell r="A21127" t="str">
            <v>20.009.0012-0</v>
          </cell>
          <cell r="B21127">
            <v>176.66</v>
          </cell>
        </row>
        <row r="21128">
          <cell r="A21128" t="str">
            <v>20.009.0012-A</v>
          </cell>
          <cell r="B21128">
            <v>170.45</v>
          </cell>
        </row>
        <row r="21129">
          <cell r="A21129" t="str">
            <v>20.009.0014-0</v>
          </cell>
          <cell r="B21129">
            <v>72.290000000000006</v>
          </cell>
        </row>
        <row r="21130">
          <cell r="A21130" t="str">
            <v>20.009.0014-A</v>
          </cell>
          <cell r="B21130">
            <v>68.010000000000005</v>
          </cell>
        </row>
        <row r="21131">
          <cell r="A21131" t="str">
            <v>20.009.0015-0</v>
          </cell>
          <cell r="B21131">
            <v>246.65</v>
          </cell>
        </row>
        <row r="21132">
          <cell r="A21132" t="str">
            <v>20.009.0015-A</v>
          </cell>
          <cell r="B21132">
            <v>237.78</v>
          </cell>
        </row>
        <row r="21133">
          <cell r="A21133" t="str">
            <v>20.009.0017-0</v>
          </cell>
          <cell r="B21133">
            <v>0.56000000000000005</v>
          </cell>
        </row>
        <row r="21134">
          <cell r="A21134" t="str">
            <v>20.009.0017-A</v>
          </cell>
          <cell r="B21134">
            <v>0.54</v>
          </cell>
        </row>
        <row r="21135">
          <cell r="A21135" t="str">
            <v>20.009.0020-0</v>
          </cell>
          <cell r="B21135">
            <v>2.42</v>
          </cell>
        </row>
        <row r="21136">
          <cell r="A21136" t="str">
            <v>20.009.0020-A</v>
          </cell>
          <cell r="B21136">
            <v>2.3199999999999998</v>
          </cell>
        </row>
        <row r="21137">
          <cell r="A21137" t="str">
            <v>20.009.0021-0</v>
          </cell>
          <cell r="B21137">
            <v>3.96</v>
          </cell>
        </row>
        <row r="21138">
          <cell r="A21138" t="str">
            <v>20.009.0021-A</v>
          </cell>
          <cell r="B21138">
            <v>3.79</v>
          </cell>
        </row>
        <row r="21139">
          <cell r="A21139" t="str">
            <v>20.009.0025-0</v>
          </cell>
          <cell r="B21139">
            <v>259.83999999999997</v>
          </cell>
        </row>
        <row r="21140">
          <cell r="A21140" t="str">
            <v>20.009.0025-A</v>
          </cell>
          <cell r="B21140">
            <v>249.16</v>
          </cell>
        </row>
        <row r="21141">
          <cell r="A21141" t="str">
            <v>20.009.0028-0</v>
          </cell>
          <cell r="B21141">
            <v>187.01</v>
          </cell>
        </row>
        <row r="21142">
          <cell r="A21142" t="str">
            <v>20.009.0028-A</v>
          </cell>
          <cell r="B21142">
            <v>179.38</v>
          </cell>
        </row>
        <row r="21143">
          <cell r="A21143" t="str">
            <v>20.009.0030-0</v>
          </cell>
          <cell r="B21143">
            <v>132.38999999999999</v>
          </cell>
        </row>
        <row r="21144">
          <cell r="A21144" t="str">
            <v>20.009.0030-A</v>
          </cell>
          <cell r="B21144">
            <v>127.05</v>
          </cell>
        </row>
        <row r="21145">
          <cell r="A21145" t="str">
            <v>20.009.0033-0</v>
          </cell>
          <cell r="B21145">
            <v>106.91</v>
          </cell>
        </row>
        <row r="21146">
          <cell r="A21146" t="str">
            <v>20.009.0033-A</v>
          </cell>
          <cell r="B21146">
            <v>102.63</v>
          </cell>
        </row>
        <row r="21147">
          <cell r="A21147" t="str">
            <v>20.009.0040-0</v>
          </cell>
          <cell r="B21147">
            <v>216.54</v>
          </cell>
        </row>
        <row r="21148">
          <cell r="A21148" t="str">
            <v>20.009.0040-A</v>
          </cell>
          <cell r="B21148">
            <v>209.63</v>
          </cell>
        </row>
        <row r="21149">
          <cell r="A21149" t="str">
            <v>20.009.0042-0</v>
          </cell>
          <cell r="B21149">
            <v>154.66999999999999</v>
          </cell>
        </row>
        <row r="21150">
          <cell r="A21150" t="str">
            <v>20.009.0042-A</v>
          </cell>
          <cell r="B21150">
            <v>149.72999999999999</v>
          </cell>
        </row>
        <row r="21151">
          <cell r="A21151" t="str">
            <v>20.009.0045-0</v>
          </cell>
          <cell r="B21151">
            <v>108.27</v>
          </cell>
        </row>
        <row r="21152">
          <cell r="A21152" t="str">
            <v>20.009.0045-A</v>
          </cell>
          <cell r="B21152">
            <v>104.81</v>
          </cell>
        </row>
        <row r="21153">
          <cell r="A21153" t="str">
            <v>20.009.0048-0</v>
          </cell>
          <cell r="B21153">
            <v>86.61</v>
          </cell>
        </row>
        <row r="21154">
          <cell r="A21154" t="str">
            <v>20.009.0048-A</v>
          </cell>
          <cell r="B21154">
            <v>83.85</v>
          </cell>
        </row>
        <row r="21155">
          <cell r="A21155" t="str">
            <v>20.009.0050-0</v>
          </cell>
          <cell r="B21155">
            <v>118.71</v>
          </cell>
        </row>
        <row r="21156">
          <cell r="A21156" t="str">
            <v>20.009.0050-A</v>
          </cell>
          <cell r="B21156">
            <v>104.13</v>
          </cell>
        </row>
        <row r="21157">
          <cell r="A21157" t="str">
            <v>20.009.0060-0</v>
          </cell>
          <cell r="B21157">
            <v>43.29</v>
          </cell>
        </row>
        <row r="21158">
          <cell r="A21158" t="str">
            <v>20.009.0060-A</v>
          </cell>
          <cell r="B21158">
            <v>39.53</v>
          </cell>
        </row>
        <row r="21159">
          <cell r="A21159" t="str">
            <v>20.009.0063-0</v>
          </cell>
          <cell r="B21159">
            <v>32.33</v>
          </cell>
        </row>
        <row r="21160">
          <cell r="A21160" t="str">
            <v>20.009.0063-A</v>
          </cell>
          <cell r="B21160">
            <v>29.64</v>
          </cell>
        </row>
        <row r="21161">
          <cell r="A21161" t="str">
            <v>20.009.0065-0</v>
          </cell>
          <cell r="B21161">
            <v>24.11</v>
          </cell>
        </row>
        <row r="21162">
          <cell r="A21162" t="str">
            <v>20.009.0065-A</v>
          </cell>
          <cell r="B21162">
            <v>22.23</v>
          </cell>
        </row>
        <row r="21163">
          <cell r="A21163" t="str">
            <v>20.009.0068-0</v>
          </cell>
          <cell r="B21163">
            <v>20.29</v>
          </cell>
        </row>
        <row r="21164">
          <cell r="A21164" t="str">
            <v>20.009.0068-A</v>
          </cell>
          <cell r="B21164">
            <v>18.78</v>
          </cell>
        </row>
        <row r="21165">
          <cell r="A21165" t="str">
            <v>20.009.0080-0</v>
          </cell>
          <cell r="B21165">
            <v>187.01</v>
          </cell>
        </row>
        <row r="21166">
          <cell r="A21166" t="str">
            <v>20.009.0080-A</v>
          </cell>
          <cell r="B21166">
            <v>179.38</v>
          </cell>
        </row>
        <row r="21167">
          <cell r="A21167" t="str">
            <v>20.009.0100-0</v>
          </cell>
          <cell r="B21167">
            <v>1.03</v>
          </cell>
        </row>
        <row r="21168">
          <cell r="A21168" t="str">
            <v>20.009.0100-A</v>
          </cell>
          <cell r="B21168">
            <v>0.98</v>
          </cell>
        </row>
        <row r="21169">
          <cell r="A21169" t="str">
            <v>20.009.0105-0</v>
          </cell>
          <cell r="B21169">
            <v>1.95</v>
          </cell>
        </row>
        <row r="21170">
          <cell r="A21170" t="str">
            <v>20.009.0105-A</v>
          </cell>
          <cell r="B21170">
            <v>1.85</v>
          </cell>
        </row>
        <row r="21171">
          <cell r="A21171" t="str">
            <v>20.009.0110-0</v>
          </cell>
          <cell r="B21171">
            <v>2.48</v>
          </cell>
        </row>
        <row r="21172">
          <cell r="A21172" t="str">
            <v>20.009.0110-A</v>
          </cell>
          <cell r="B21172">
            <v>2.36</v>
          </cell>
        </row>
        <row r="21173">
          <cell r="A21173" t="str">
            <v>20.009.0115-0</v>
          </cell>
          <cell r="B21173">
            <v>3.17</v>
          </cell>
        </row>
        <row r="21174">
          <cell r="A21174" t="str">
            <v>20.009.0115-A</v>
          </cell>
          <cell r="B21174">
            <v>3.01</v>
          </cell>
        </row>
        <row r="21175">
          <cell r="A21175" t="str">
            <v>20.010.0001-0</v>
          </cell>
          <cell r="B21175">
            <v>43.91</v>
          </cell>
        </row>
        <row r="21176">
          <cell r="A21176" t="str">
            <v>20.010.0001-A</v>
          </cell>
          <cell r="B21176">
            <v>40.15</v>
          </cell>
        </row>
        <row r="21177">
          <cell r="A21177" t="str">
            <v>20.010.0002-0</v>
          </cell>
          <cell r="B21177">
            <v>35.83</v>
          </cell>
        </row>
        <row r="21178">
          <cell r="A21178" t="str">
            <v>20.010.0002-A</v>
          </cell>
          <cell r="B21178">
            <v>32.85</v>
          </cell>
        </row>
        <row r="21179">
          <cell r="A21179" t="str">
            <v>20.010.0003-0</v>
          </cell>
          <cell r="B21179">
            <v>531.01</v>
          </cell>
        </row>
        <row r="21180">
          <cell r="A21180" t="str">
            <v>20.010.0003-A</v>
          </cell>
          <cell r="B21180">
            <v>473.23</v>
          </cell>
        </row>
        <row r="21181">
          <cell r="A21181" t="str">
            <v>20.010.0004-0</v>
          </cell>
          <cell r="B21181">
            <v>1.84</v>
          </cell>
        </row>
        <row r="21182">
          <cell r="A21182" t="str">
            <v>20.010.0004-A</v>
          </cell>
          <cell r="B21182">
            <v>1.67</v>
          </cell>
        </row>
        <row r="21183">
          <cell r="A21183" t="str">
            <v>20.011.0001-0</v>
          </cell>
          <cell r="B21183">
            <v>2.64</v>
          </cell>
        </row>
        <row r="21184">
          <cell r="A21184" t="str">
            <v>20.011.0001-A</v>
          </cell>
          <cell r="B21184">
            <v>2.46</v>
          </cell>
        </row>
        <row r="21185">
          <cell r="A21185" t="str">
            <v>20.012.0001-0</v>
          </cell>
          <cell r="B21185">
            <v>14.14</v>
          </cell>
        </row>
        <row r="21186">
          <cell r="A21186" t="str">
            <v>20.012.0001-A</v>
          </cell>
          <cell r="B21186">
            <v>12.25</v>
          </cell>
        </row>
        <row r="21187">
          <cell r="A21187" t="str">
            <v>20.012.0002-0</v>
          </cell>
          <cell r="B21187">
            <v>1.21</v>
          </cell>
        </row>
        <row r="21188">
          <cell r="A21188" t="str">
            <v>20.012.0002-A</v>
          </cell>
          <cell r="B21188">
            <v>1.05</v>
          </cell>
        </row>
        <row r="21189">
          <cell r="A21189" t="str">
            <v>20.012.0003-0</v>
          </cell>
          <cell r="B21189">
            <v>1.29</v>
          </cell>
        </row>
        <row r="21190">
          <cell r="A21190" t="str">
            <v>20.012.0003-A</v>
          </cell>
          <cell r="B21190">
            <v>1.1200000000000001</v>
          </cell>
        </row>
        <row r="21191">
          <cell r="A21191" t="str">
            <v>20.012.0004-0</v>
          </cell>
          <cell r="B21191">
            <v>323.20999999999998</v>
          </cell>
        </row>
        <row r="21192">
          <cell r="A21192" t="str">
            <v>20.012.0004-A</v>
          </cell>
          <cell r="B21192">
            <v>280.16000000000003</v>
          </cell>
        </row>
        <row r="21193">
          <cell r="A21193" t="str">
            <v>20.012.0005-0</v>
          </cell>
          <cell r="B21193">
            <v>20.36</v>
          </cell>
        </row>
        <row r="21194">
          <cell r="A21194" t="str">
            <v>20.012.0005-A</v>
          </cell>
          <cell r="B21194">
            <v>17.649999999999999</v>
          </cell>
        </row>
        <row r="21195">
          <cell r="A21195" t="str">
            <v>20.012.0006-0</v>
          </cell>
          <cell r="B21195">
            <v>16.47</v>
          </cell>
        </row>
        <row r="21196">
          <cell r="A21196" t="str">
            <v>20.012.0006-A</v>
          </cell>
          <cell r="B21196">
            <v>14.27</v>
          </cell>
        </row>
        <row r="21197">
          <cell r="A21197" t="str">
            <v>20.012.0008-0</v>
          </cell>
          <cell r="B21197">
            <v>0.96</v>
          </cell>
        </row>
        <row r="21198">
          <cell r="A21198" t="str">
            <v>20.012.0008-A</v>
          </cell>
          <cell r="B21198">
            <v>0.84</v>
          </cell>
        </row>
        <row r="21199">
          <cell r="A21199" t="str">
            <v>20.012.0009-0</v>
          </cell>
          <cell r="B21199">
            <v>17.61</v>
          </cell>
        </row>
        <row r="21200">
          <cell r="A21200" t="str">
            <v>20.012.0009-A</v>
          </cell>
          <cell r="B21200">
            <v>15.26</v>
          </cell>
        </row>
        <row r="21201">
          <cell r="A21201" t="str">
            <v>20.012.0010-0</v>
          </cell>
          <cell r="B21201">
            <v>24.52</v>
          </cell>
        </row>
        <row r="21202">
          <cell r="A21202" t="str">
            <v>20.012.0010-A</v>
          </cell>
          <cell r="B21202">
            <v>21.92</v>
          </cell>
        </row>
        <row r="21203">
          <cell r="A21203" t="str">
            <v>20.012.0011-0</v>
          </cell>
          <cell r="B21203">
            <v>79.45</v>
          </cell>
        </row>
        <row r="21204">
          <cell r="A21204" t="str">
            <v>20.012.0011-A</v>
          </cell>
          <cell r="B21204">
            <v>69.12</v>
          </cell>
        </row>
        <row r="21205">
          <cell r="A21205" t="str">
            <v>20.012.0013-0</v>
          </cell>
          <cell r="B21205">
            <v>8.7200000000000006</v>
          </cell>
        </row>
        <row r="21206">
          <cell r="A21206" t="str">
            <v>20.012.0013-A</v>
          </cell>
          <cell r="B21206">
            <v>7.56</v>
          </cell>
        </row>
        <row r="21207">
          <cell r="A21207" t="str">
            <v>20.012.0015-0</v>
          </cell>
          <cell r="B21207">
            <v>12.12</v>
          </cell>
        </row>
        <row r="21208">
          <cell r="A21208" t="str">
            <v>20.012.0015-A</v>
          </cell>
          <cell r="B21208">
            <v>10.5</v>
          </cell>
        </row>
        <row r="21209">
          <cell r="A21209" t="str">
            <v>20.012.0020-0</v>
          </cell>
          <cell r="B21209">
            <v>3.39</v>
          </cell>
        </row>
        <row r="21210">
          <cell r="A21210" t="str">
            <v>20.012.0020-A</v>
          </cell>
          <cell r="B21210">
            <v>3</v>
          </cell>
        </row>
        <row r="21211">
          <cell r="A21211" t="str">
            <v>20.012.0025-0</v>
          </cell>
          <cell r="B21211">
            <v>9.69</v>
          </cell>
        </row>
        <row r="21212">
          <cell r="A21212" t="str">
            <v>20.012.0025-A</v>
          </cell>
          <cell r="B21212">
            <v>8.4</v>
          </cell>
        </row>
        <row r="21213">
          <cell r="A21213" t="str">
            <v>20.012.0030-0</v>
          </cell>
          <cell r="B21213">
            <v>12.12</v>
          </cell>
        </row>
        <row r="21214">
          <cell r="A21214" t="str">
            <v>20.012.0030-A</v>
          </cell>
          <cell r="B21214">
            <v>10.5</v>
          </cell>
        </row>
        <row r="21215">
          <cell r="A21215" t="str">
            <v>20.012.0035-0</v>
          </cell>
          <cell r="B21215">
            <v>19.39</v>
          </cell>
        </row>
        <row r="21216">
          <cell r="A21216" t="str">
            <v>20.012.0035-A</v>
          </cell>
          <cell r="B21216">
            <v>16.8</v>
          </cell>
        </row>
        <row r="21217">
          <cell r="A21217" t="str">
            <v>20.012.0036-0</v>
          </cell>
          <cell r="B21217">
            <v>14.54</v>
          </cell>
        </row>
        <row r="21218">
          <cell r="A21218" t="str">
            <v>20.012.0036-A</v>
          </cell>
          <cell r="B21218">
            <v>12.6</v>
          </cell>
        </row>
        <row r="21219">
          <cell r="A21219" t="str">
            <v>20.012.0050-0</v>
          </cell>
          <cell r="B21219">
            <v>4.84</v>
          </cell>
        </row>
        <row r="21220">
          <cell r="A21220" t="str">
            <v>20.012.0050-A</v>
          </cell>
          <cell r="B21220">
            <v>4.2</v>
          </cell>
        </row>
        <row r="21221">
          <cell r="A21221" t="str">
            <v>20.013.0005-0</v>
          </cell>
          <cell r="B21221">
            <v>4.03</v>
          </cell>
        </row>
        <row r="21222">
          <cell r="A21222" t="str">
            <v>20.013.0005-A</v>
          </cell>
          <cell r="B21222">
            <v>3.81</v>
          </cell>
        </row>
        <row r="21223">
          <cell r="A21223" t="str">
            <v>20.015.0010-0</v>
          </cell>
          <cell r="B21223">
            <v>23.28</v>
          </cell>
        </row>
        <row r="21224">
          <cell r="A21224" t="str">
            <v>20.015.0010-A</v>
          </cell>
          <cell r="B21224">
            <v>21.98</v>
          </cell>
        </row>
        <row r="21225">
          <cell r="A21225" t="str">
            <v>20.015.0015-0</v>
          </cell>
          <cell r="B21225">
            <v>452.69</v>
          </cell>
        </row>
        <row r="21226">
          <cell r="A21226" t="str">
            <v>20.015.0015-A</v>
          </cell>
          <cell r="B21226">
            <v>415.02</v>
          </cell>
        </row>
        <row r="21227">
          <cell r="A21227" t="str">
            <v>20.016.0003-0</v>
          </cell>
          <cell r="B21227">
            <v>5.9</v>
          </cell>
        </row>
        <row r="21228">
          <cell r="A21228" t="str">
            <v>20.016.0003-A</v>
          </cell>
          <cell r="B21228">
            <v>5.54</v>
          </cell>
        </row>
        <row r="21229">
          <cell r="A21229" t="str">
            <v>20.016.0004-0</v>
          </cell>
          <cell r="B21229">
            <v>14.07</v>
          </cell>
        </row>
        <row r="21230">
          <cell r="A21230" t="str">
            <v>20.016.0004-A</v>
          </cell>
          <cell r="B21230">
            <v>12.76</v>
          </cell>
        </row>
        <row r="21231">
          <cell r="A21231" t="str">
            <v>20.016.0005-0</v>
          </cell>
          <cell r="B21231">
            <v>8.08</v>
          </cell>
        </row>
        <row r="21232">
          <cell r="A21232" t="str">
            <v>20.016.0005-A</v>
          </cell>
          <cell r="B21232">
            <v>7</v>
          </cell>
        </row>
        <row r="21233">
          <cell r="A21233" t="str">
            <v>20.020.0001-0</v>
          </cell>
          <cell r="B21233">
            <v>30.46</v>
          </cell>
        </row>
        <row r="21234">
          <cell r="A21234" t="str">
            <v>20.020.0001-A</v>
          </cell>
          <cell r="B21234">
            <v>27.95</v>
          </cell>
        </row>
        <row r="21235">
          <cell r="A21235" t="str">
            <v>20.020.0002-0</v>
          </cell>
          <cell r="B21235">
            <v>31.29</v>
          </cell>
        </row>
        <row r="21236">
          <cell r="A21236" t="str">
            <v>20.020.0002-A</v>
          </cell>
          <cell r="B21236">
            <v>28.94</v>
          </cell>
        </row>
        <row r="21237">
          <cell r="A21237" t="str">
            <v>20.020.0003-0</v>
          </cell>
          <cell r="B21237">
            <v>37.94</v>
          </cell>
        </row>
        <row r="21238">
          <cell r="A21238" t="str">
            <v>20.020.0003-A</v>
          </cell>
          <cell r="B21238">
            <v>35.090000000000003</v>
          </cell>
        </row>
        <row r="21239">
          <cell r="A21239" t="str">
            <v>20.020.0007-0</v>
          </cell>
          <cell r="B21239">
            <v>43</v>
          </cell>
        </row>
        <row r="21240">
          <cell r="A21240" t="str">
            <v>20.020.0007-A</v>
          </cell>
          <cell r="B21240">
            <v>38.979999999999997</v>
          </cell>
        </row>
        <row r="21241">
          <cell r="A21241" t="str">
            <v>20.020.0008-0</v>
          </cell>
          <cell r="B21241">
            <v>60.84</v>
          </cell>
        </row>
        <row r="21242">
          <cell r="A21242" t="str">
            <v>20.020.0008-A</v>
          </cell>
          <cell r="B21242">
            <v>54.94</v>
          </cell>
        </row>
        <row r="21243">
          <cell r="A21243" t="str">
            <v>20.020.0009-0</v>
          </cell>
          <cell r="B21243">
            <v>23.43</v>
          </cell>
        </row>
        <row r="21244">
          <cell r="A21244" t="str">
            <v>20.020.0009-A</v>
          </cell>
          <cell r="B21244">
            <v>20.309999999999999</v>
          </cell>
        </row>
        <row r="21245">
          <cell r="A21245" t="str">
            <v>20.020.0010-0</v>
          </cell>
          <cell r="B21245">
            <v>73.069999999999993</v>
          </cell>
        </row>
        <row r="21246">
          <cell r="A21246" t="str">
            <v>20.020.0010-A</v>
          </cell>
          <cell r="B21246">
            <v>64.41</v>
          </cell>
        </row>
        <row r="21247">
          <cell r="A21247" t="str">
            <v>20.023.0001-0</v>
          </cell>
          <cell r="B21247">
            <v>62.94</v>
          </cell>
        </row>
        <row r="21248">
          <cell r="A21248" t="str">
            <v>20.023.0001-A</v>
          </cell>
          <cell r="B21248">
            <v>58.62</v>
          </cell>
        </row>
        <row r="21249">
          <cell r="A21249" t="str">
            <v>20.023.0002-0</v>
          </cell>
          <cell r="B21249">
            <v>75.400000000000006</v>
          </cell>
        </row>
        <row r="21250">
          <cell r="A21250" t="str">
            <v>20.023.0002-A</v>
          </cell>
          <cell r="B21250">
            <v>70.150000000000006</v>
          </cell>
        </row>
        <row r="21251">
          <cell r="A21251" t="str">
            <v>20.023.0003-0</v>
          </cell>
          <cell r="B21251">
            <v>93.58</v>
          </cell>
        </row>
        <row r="21252">
          <cell r="A21252" t="str">
            <v>20.023.0003-A</v>
          </cell>
          <cell r="B21252">
            <v>86.94</v>
          </cell>
        </row>
        <row r="21253">
          <cell r="A21253" t="str">
            <v>20.023.0004-0</v>
          </cell>
          <cell r="B21253">
            <v>214.45</v>
          </cell>
        </row>
        <row r="21254">
          <cell r="A21254" t="str">
            <v>20.023.0004-A</v>
          </cell>
          <cell r="B21254">
            <v>196.38</v>
          </cell>
        </row>
        <row r="21255">
          <cell r="A21255" t="str">
            <v>20.023.0005-0</v>
          </cell>
          <cell r="B21255">
            <v>222.46</v>
          </cell>
        </row>
        <row r="21256">
          <cell r="A21256" t="str">
            <v>20.023.0005-A</v>
          </cell>
          <cell r="B21256">
            <v>203.98</v>
          </cell>
        </row>
        <row r="21257">
          <cell r="A21257" t="str">
            <v>20.023.0006-0</v>
          </cell>
          <cell r="B21257">
            <v>53.67</v>
          </cell>
        </row>
        <row r="21258">
          <cell r="A21258" t="str">
            <v>20.023.0006-A</v>
          </cell>
          <cell r="B21258">
            <v>49.11</v>
          </cell>
        </row>
        <row r="21259">
          <cell r="A21259" t="str">
            <v>20.023.0007-0</v>
          </cell>
          <cell r="B21259">
            <v>133.32</v>
          </cell>
        </row>
        <row r="21260">
          <cell r="A21260" t="str">
            <v>20.023.0007-A</v>
          </cell>
          <cell r="B21260">
            <v>122.12</v>
          </cell>
        </row>
        <row r="21261">
          <cell r="A21261" t="str">
            <v>20.023.0050-0</v>
          </cell>
          <cell r="B21261">
            <v>44.77</v>
          </cell>
        </row>
        <row r="21262">
          <cell r="A21262" t="str">
            <v>20.023.0050-A</v>
          </cell>
          <cell r="B21262">
            <v>41.58</v>
          </cell>
        </row>
        <row r="21263">
          <cell r="A21263" t="str">
            <v>20.024.0001-0</v>
          </cell>
          <cell r="B21263">
            <v>366.2</v>
          </cell>
        </row>
        <row r="21264">
          <cell r="A21264" t="str">
            <v>20.024.0001-A</v>
          </cell>
          <cell r="B21264">
            <v>335.52</v>
          </cell>
        </row>
        <row r="21265">
          <cell r="A21265" t="str">
            <v>20.024.0005-0</v>
          </cell>
          <cell r="B21265">
            <v>266.11</v>
          </cell>
        </row>
        <row r="21266">
          <cell r="A21266" t="str">
            <v>20.024.0005-A</v>
          </cell>
          <cell r="B21266">
            <v>244.06</v>
          </cell>
        </row>
        <row r="21267">
          <cell r="A21267" t="str">
            <v>20.024.0006-0</v>
          </cell>
          <cell r="B21267">
            <v>274.66000000000003</v>
          </cell>
        </row>
        <row r="21268">
          <cell r="A21268" t="str">
            <v>20.024.0006-A</v>
          </cell>
          <cell r="B21268">
            <v>252.1</v>
          </cell>
        </row>
        <row r="21269">
          <cell r="A21269" t="str">
            <v>20.024.0007-0</v>
          </cell>
          <cell r="B21269">
            <v>283.20999999999998</v>
          </cell>
        </row>
        <row r="21270">
          <cell r="A21270" t="str">
            <v>20.024.0007-A</v>
          </cell>
          <cell r="B21270">
            <v>260.14</v>
          </cell>
        </row>
        <row r="21271">
          <cell r="A21271" t="str">
            <v>20.024.0008-0</v>
          </cell>
          <cell r="B21271">
            <v>350.54</v>
          </cell>
        </row>
        <row r="21272">
          <cell r="A21272" t="str">
            <v>20.024.0008-A</v>
          </cell>
          <cell r="B21272">
            <v>321.83999999999997</v>
          </cell>
        </row>
        <row r="21273">
          <cell r="A21273" t="str">
            <v>20.025.0001-0</v>
          </cell>
          <cell r="B21273">
            <v>529.71</v>
          </cell>
        </row>
        <row r="21274">
          <cell r="A21274" t="str">
            <v>20.025.0001-A</v>
          </cell>
          <cell r="B21274">
            <v>485.16</v>
          </cell>
        </row>
        <row r="21275">
          <cell r="A21275" t="str">
            <v>20.026.0001-0</v>
          </cell>
          <cell r="B21275">
            <v>224.14</v>
          </cell>
        </row>
        <row r="21276">
          <cell r="A21276" t="str">
            <v>20.026.0001-A</v>
          </cell>
          <cell r="B21276">
            <v>205.46</v>
          </cell>
        </row>
        <row r="21277">
          <cell r="A21277" t="str">
            <v>20.026.0002-0</v>
          </cell>
          <cell r="B21277">
            <v>295.20999999999998</v>
          </cell>
        </row>
        <row r="21278">
          <cell r="A21278" t="str">
            <v>20.026.0002-A</v>
          </cell>
          <cell r="B21278">
            <v>270.31</v>
          </cell>
        </row>
        <row r="21279">
          <cell r="A21279" t="str">
            <v>20.026.0003-0</v>
          </cell>
          <cell r="B21279">
            <v>367.79</v>
          </cell>
        </row>
        <row r="21280">
          <cell r="A21280" t="str">
            <v>20.026.0003-A</v>
          </cell>
          <cell r="B21280">
            <v>336.25</v>
          </cell>
        </row>
        <row r="21281">
          <cell r="A21281" t="str">
            <v>20.026.0007-0</v>
          </cell>
          <cell r="B21281">
            <v>324.93</v>
          </cell>
        </row>
        <row r="21282">
          <cell r="A21282" t="str">
            <v>20.026.0007-A</v>
          </cell>
          <cell r="B21282">
            <v>298.52</v>
          </cell>
        </row>
        <row r="21283">
          <cell r="A21283" t="str">
            <v>20.026.0008-0</v>
          </cell>
          <cell r="B21283">
            <v>429.96</v>
          </cell>
        </row>
        <row r="21284">
          <cell r="A21284" t="str">
            <v>20.026.0008-A</v>
          </cell>
          <cell r="B21284">
            <v>395.33</v>
          </cell>
        </row>
        <row r="21285">
          <cell r="A21285" t="str">
            <v>20.026.0009-0</v>
          </cell>
          <cell r="B21285">
            <v>528.91999999999996</v>
          </cell>
        </row>
        <row r="21286">
          <cell r="A21286" t="str">
            <v>20.026.0009-A</v>
          </cell>
          <cell r="B21286">
            <v>486.32</v>
          </cell>
        </row>
        <row r="21287">
          <cell r="A21287" t="str">
            <v>20.026.0013-0</v>
          </cell>
          <cell r="B21287">
            <v>456.46</v>
          </cell>
        </row>
        <row r="21288">
          <cell r="A21288" t="str">
            <v>20.026.0013-A</v>
          </cell>
          <cell r="B21288">
            <v>419.2</v>
          </cell>
        </row>
        <row r="21289">
          <cell r="A21289" t="str">
            <v>20.026.0014-0</v>
          </cell>
          <cell r="B21289">
            <v>562.70000000000005</v>
          </cell>
        </row>
        <row r="21290">
          <cell r="A21290" t="str">
            <v>20.026.0014-A</v>
          </cell>
          <cell r="B21290">
            <v>516.24</v>
          </cell>
        </row>
        <row r="21291">
          <cell r="A21291" t="str">
            <v>20.026.0015-0</v>
          </cell>
          <cell r="B21291">
            <v>719.52</v>
          </cell>
        </row>
        <row r="21292">
          <cell r="A21292" t="str">
            <v>20.026.0015-A</v>
          </cell>
          <cell r="B21292">
            <v>660.39</v>
          </cell>
        </row>
        <row r="21293">
          <cell r="A21293" t="str">
            <v>20.027.0001-0</v>
          </cell>
          <cell r="B21293">
            <v>420.65</v>
          </cell>
        </row>
        <row r="21294">
          <cell r="A21294" t="str">
            <v>20.027.0001-A</v>
          </cell>
          <cell r="B21294">
            <v>383.99</v>
          </cell>
        </row>
        <row r="21295">
          <cell r="A21295" t="str">
            <v>20.027.0002-0</v>
          </cell>
          <cell r="B21295">
            <v>621.20000000000005</v>
          </cell>
        </row>
        <row r="21296">
          <cell r="A21296" t="str">
            <v>20.027.0002-A</v>
          </cell>
          <cell r="B21296">
            <v>567.09</v>
          </cell>
        </row>
        <row r="21297">
          <cell r="A21297" t="str">
            <v>20.027.0003-0</v>
          </cell>
          <cell r="B21297">
            <v>717.53</v>
          </cell>
        </row>
        <row r="21298">
          <cell r="A21298" t="str">
            <v>20.027.0003-A</v>
          </cell>
          <cell r="B21298">
            <v>652.97</v>
          </cell>
        </row>
        <row r="21299">
          <cell r="A21299" t="str">
            <v>20.027.0004-0</v>
          </cell>
          <cell r="B21299">
            <v>593.01</v>
          </cell>
        </row>
        <row r="21300">
          <cell r="A21300" t="str">
            <v>20.027.0004-A</v>
          </cell>
          <cell r="B21300">
            <v>543.11</v>
          </cell>
        </row>
        <row r="21301">
          <cell r="A21301" t="str">
            <v>20.027.0005-0</v>
          </cell>
          <cell r="B21301">
            <v>743.45</v>
          </cell>
        </row>
        <row r="21302">
          <cell r="A21302" t="str">
            <v>20.027.0005-A</v>
          </cell>
          <cell r="B21302">
            <v>679.63</v>
          </cell>
        </row>
        <row r="21303">
          <cell r="A21303" t="str">
            <v>20.027.0006-0</v>
          </cell>
          <cell r="B21303">
            <v>868.35</v>
          </cell>
        </row>
        <row r="21304">
          <cell r="A21304" t="str">
            <v>20.027.0006-A</v>
          </cell>
          <cell r="B21304">
            <v>793.04</v>
          </cell>
        </row>
        <row r="21305">
          <cell r="A21305" t="str">
            <v>20.028.0001-0</v>
          </cell>
          <cell r="B21305">
            <v>4342.05</v>
          </cell>
        </row>
        <row r="21306">
          <cell r="A21306" t="str">
            <v>20.028.0001-A</v>
          </cell>
          <cell r="B21306">
            <v>3917.44</v>
          </cell>
        </row>
        <row r="21307">
          <cell r="A21307" t="str">
            <v>20.028.0002-0</v>
          </cell>
          <cell r="B21307">
            <v>4753.09</v>
          </cell>
        </row>
        <row r="21308">
          <cell r="A21308" t="str">
            <v>20.028.0002-A</v>
          </cell>
          <cell r="B21308">
            <v>4284.75</v>
          </cell>
        </row>
        <row r="21309">
          <cell r="A21309" t="str">
            <v>20.028.0003-0</v>
          </cell>
          <cell r="B21309">
            <v>5342.8</v>
          </cell>
        </row>
        <row r="21310">
          <cell r="A21310" t="str">
            <v>20.028.0003-A</v>
          </cell>
          <cell r="B21310">
            <v>4806.95</v>
          </cell>
        </row>
        <row r="21311">
          <cell r="A21311" t="str">
            <v>20.028.0004-0</v>
          </cell>
          <cell r="B21311">
            <v>5986.51</v>
          </cell>
        </row>
        <row r="21312">
          <cell r="A21312" t="str">
            <v>20.028.0004-A</v>
          </cell>
          <cell r="B21312">
            <v>5375.95</v>
          </cell>
        </row>
        <row r="21313">
          <cell r="A21313" t="str">
            <v>20.028.0005-0</v>
          </cell>
          <cell r="B21313">
            <v>6679.45</v>
          </cell>
        </row>
        <row r="21314">
          <cell r="A21314" t="str">
            <v>20.028.0005-A</v>
          </cell>
          <cell r="B21314">
            <v>5987.61</v>
          </cell>
        </row>
        <row r="21315">
          <cell r="A21315" t="str">
            <v>20.028.0006-0</v>
          </cell>
          <cell r="B21315">
            <v>7365.57</v>
          </cell>
        </row>
        <row r="21316">
          <cell r="A21316" t="str">
            <v>20.028.0006-A</v>
          </cell>
          <cell r="B21316">
            <v>6593.42</v>
          </cell>
        </row>
        <row r="21317">
          <cell r="A21317" t="str">
            <v>20.028.0008-0</v>
          </cell>
          <cell r="B21317">
            <v>1149.4000000000001</v>
          </cell>
        </row>
        <row r="21318">
          <cell r="A21318" t="str">
            <v>20.028.0008-A</v>
          </cell>
          <cell r="B21318">
            <v>1029.31</v>
          </cell>
        </row>
        <row r="21319">
          <cell r="A21319" t="str">
            <v>20.028.0010-0</v>
          </cell>
          <cell r="B21319">
            <v>801.39</v>
          </cell>
        </row>
        <row r="21320">
          <cell r="A21320" t="str">
            <v>20.028.0010-A</v>
          </cell>
          <cell r="B21320">
            <v>727.05</v>
          </cell>
        </row>
        <row r="21321">
          <cell r="A21321" t="str">
            <v>20.028.0014-0</v>
          </cell>
          <cell r="B21321">
            <v>1348.36</v>
          </cell>
        </row>
        <row r="21322">
          <cell r="A21322" t="str">
            <v>20.028.0014-A</v>
          </cell>
          <cell r="B21322">
            <v>1239.19</v>
          </cell>
        </row>
        <row r="21323">
          <cell r="A21323" t="str">
            <v>20.028.0015-0</v>
          </cell>
          <cell r="B21323">
            <v>1439.11</v>
          </cell>
        </row>
        <row r="21324">
          <cell r="A21324" t="str">
            <v>20.028.0015-A</v>
          </cell>
          <cell r="B21324">
            <v>1323.41</v>
          </cell>
        </row>
        <row r="21325">
          <cell r="A21325" t="str">
            <v>20.028.0016-0</v>
          </cell>
          <cell r="B21325">
            <v>1550.42</v>
          </cell>
        </row>
        <row r="21326">
          <cell r="A21326" t="str">
            <v>20.028.0016-A</v>
          </cell>
          <cell r="B21326">
            <v>1425.68</v>
          </cell>
        </row>
        <row r="21327">
          <cell r="A21327" t="str">
            <v>20.028.0020-0</v>
          </cell>
          <cell r="B21327">
            <v>140.85</v>
          </cell>
        </row>
        <row r="21328">
          <cell r="A21328" t="str">
            <v>20.028.0020-A</v>
          </cell>
          <cell r="B21328">
            <v>128.43</v>
          </cell>
        </row>
        <row r="21329">
          <cell r="A21329" t="str">
            <v>20.029.0001-0</v>
          </cell>
          <cell r="B21329">
            <v>514.84</v>
          </cell>
        </row>
        <row r="21330">
          <cell r="A21330" t="str">
            <v>20.029.0001-A</v>
          </cell>
          <cell r="B21330">
            <v>462.16</v>
          </cell>
        </row>
        <row r="21331">
          <cell r="A21331" t="str">
            <v>20.030.0001-0</v>
          </cell>
          <cell r="B21331">
            <v>157.13</v>
          </cell>
        </row>
        <row r="21332">
          <cell r="A21332" t="str">
            <v>20.030.0001-A</v>
          </cell>
          <cell r="B21332">
            <v>146.57</v>
          </cell>
        </row>
        <row r="21333">
          <cell r="A21333" t="str">
            <v>20.030.0002-0</v>
          </cell>
          <cell r="B21333">
            <v>173.15</v>
          </cell>
        </row>
        <row r="21334">
          <cell r="A21334" t="str">
            <v>20.030.0002-A</v>
          </cell>
          <cell r="B21334">
            <v>161.59</v>
          </cell>
        </row>
        <row r="21335">
          <cell r="A21335" t="str">
            <v>20.030.0003-0</v>
          </cell>
          <cell r="B21335">
            <v>199.37</v>
          </cell>
        </row>
        <row r="21336">
          <cell r="A21336" t="str">
            <v>20.030.0003-A</v>
          </cell>
          <cell r="B21336">
            <v>186.81</v>
          </cell>
        </row>
        <row r="21337">
          <cell r="A21337" t="str">
            <v>20.031.0001-0</v>
          </cell>
          <cell r="B21337">
            <v>133.46</v>
          </cell>
        </row>
        <row r="21338">
          <cell r="A21338" t="str">
            <v>20.031.0001-A</v>
          </cell>
          <cell r="B21338">
            <v>122.9</v>
          </cell>
        </row>
        <row r="21339">
          <cell r="A21339" t="str">
            <v>20.031.0002-0</v>
          </cell>
          <cell r="B21339">
            <v>143.35</v>
          </cell>
        </row>
        <row r="21340">
          <cell r="A21340" t="str">
            <v>20.031.0002-A</v>
          </cell>
          <cell r="B21340">
            <v>131.79</v>
          </cell>
        </row>
        <row r="21341">
          <cell r="A21341" t="str">
            <v>20.031.0003-0</v>
          </cell>
          <cell r="B21341">
            <v>152.38</v>
          </cell>
        </row>
        <row r="21342">
          <cell r="A21342" t="str">
            <v>20.031.0003-A</v>
          </cell>
          <cell r="B21342">
            <v>139.82</v>
          </cell>
        </row>
        <row r="21343">
          <cell r="A21343" t="str">
            <v>20.032.0001-0</v>
          </cell>
          <cell r="B21343">
            <v>149.59</v>
          </cell>
        </row>
        <row r="21344">
          <cell r="A21344" t="str">
            <v>20.032.0001-A</v>
          </cell>
          <cell r="B21344">
            <v>139.24</v>
          </cell>
        </row>
        <row r="21345">
          <cell r="A21345" t="str">
            <v>20.032.0002-0</v>
          </cell>
          <cell r="B21345">
            <v>188.98</v>
          </cell>
        </row>
        <row r="21346">
          <cell r="A21346" t="str">
            <v>20.032.0002-A</v>
          </cell>
          <cell r="B21346">
            <v>175.7</v>
          </cell>
        </row>
        <row r="21347">
          <cell r="A21347" t="str">
            <v>20.032.0003-0</v>
          </cell>
          <cell r="B21347">
            <v>235.99</v>
          </cell>
        </row>
        <row r="21348">
          <cell r="A21348" t="str">
            <v>20.032.0003-A</v>
          </cell>
          <cell r="B21348">
            <v>220.11</v>
          </cell>
        </row>
        <row r="21349">
          <cell r="A21349" t="str">
            <v>20.033.0001-0</v>
          </cell>
          <cell r="B21349">
            <v>125.92</v>
          </cell>
        </row>
        <row r="21350">
          <cell r="A21350" t="str">
            <v>20.033.0001-A</v>
          </cell>
          <cell r="B21350">
            <v>115.57</v>
          </cell>
        </row>
        <row r="21351">
          <cell r="A21351" t="str">
            <v>20.033.0002-0</v>
          </cell>
          <cell r="B21351">
            <v>159.19</v>
          </cell>
        </row>
        <row r="21352">
          <cell r="A21352" t="str">
            <v>20.033.0002-A</v>
          </cell>
          <cell r="B21352">
            <v>145.91</v>
          </cell>
        </row>
        <row r="21353">
          <cell r="A21353" t="str">
            <v>20.033.0003-0</v>
          </cell>
          <cell r="B21353">
            <v>189</v>
          </cell>
        </row>
        <row r="21354">
          <cell r="A21354" t="str">
            <v>20.033.0003-A</v>
          </cell>
          <cell r="B21354">
            <v>173.12</v>
          </cell>
        </row>
        <row r="21355">
          <cell r="A21355" t="str">
            <v>20.034.0001-0</v>
          </cell>
          <cell r="B21355">
            <v>183.04</v>
          </cell>
        </row>
        <row r="21356">
          <cell r="A21356" t="str">
            <v>20.034.0001-A</v>
          </cell>
          <cell r="B21356">
            <v>172.18</v>
          </cell>
        </row>
        <row r="21357">
          <cell r="A21357" t="str">
            <v>20.034.0002-0</v>
          </cell>
          <cell r="B21357">
            <v>201.24</v>
          </cell>
        </row>
        <row r="21358">
          <cell r="A21358" t="str">
            <v>20.034.0002-A</v>
          </cell>
          <cell r="B21358">
            <v>189.19</v>
          </cell>
        </row>
        <row r="21359">
          <cell r="A21359" t="str">
            <v>20.034.0003-0</v>
          </cell>
          <cell r="B21359">
            <v>230.15</v>
          </cell>
        </row>
        <row r="21360">
          <cell r="A21360" t="str">
            <v>20.034.0003-A</v>
          </cell>
          <cell r="B21360">
            <v>216.97</v>
          </cell>
        </row>
        <row r="21361">
          <cell r="A21361" t="str">
            <v>20.035.0001-0</v>
          </cell>
          <cell r="B21361">
            <v>159.36000000000001</v>
          </cell>
        </row>
        <row r="21362">
          <cell r="A21362" t="str">
            <v>20.035.0001-A</v>
          </cell>
          <cell r="B21362">
            <v>148.51</v>
          </cell>
        </row>
        <row r="21363">
          <cell r="A21363" t="str">
            <v>20.035.0002-0</v>
          </cell>
          <cell r="B21363">
            <v>171.45</v>
          </cell>
        </row>
        <row r="21364">
          <cell r="A21364" t="str">
            <v>20.035.0002-A</v>
          </cell>
          <cell r="B21364">
            <v>159.38999999999999</v>
          </cell>
        </row>
        <row r="21365">
          <cell r="A21365" t="str">
            <v>20.035.0003-0</v>
          </cell>
          <cell r="B21365">
            <v>183.16</v>
          </cell>
        </row>
        <row r="21366">
          <cell r="A21366" t="str">
            <v>20.035.0003-A</v>
          </cell>
          <cell r="B21366">
            <v>169.98</v>
          </cell>
        </row>
        <row r="21367">
          <cell r="A21367" t="str">
            <v>20.036.0001-0</v>
          </cell>
          <cell r="B21367">
            <v>162.84</v>
          </cell>
        </row>
        <row r="21368">
          <cell r="A21368" t="str">
            <v>20.036.0001-A</v>
          </cell>
          <cell r="B21368">
            <v>152.35</v>
          </cell>
        </row>
        <row r="21369">
          <cell r="A21369" t="str">
            <v>20.036.0002-0</v>
          </cell>
          <cell r="B21369">
            <v>204.1</v>
          </cell>
        </row>
        <row r="21370">
          <cell r="A21370" t="str">
            <v>20.036.0002-A</v>
          </cell>
          <cell r="B21370">
            <v>190.61</v>
          </cell>
        </row>
        <row r="21371">
          <cell r="A21371" t="str">
            <v>20.036.0003-0</v>
          </cell>
          <cell r="B21371">
            <v>252.97</v>
          </cell>
        </row>
        <row r="21372">
          <cell r="A21372" t="str">
            <v>20.036.0003-A</v>
          </cell>
          <cell r="B21372">
            <v>236.77</v>
          </cell>
        </row>
        <row r="21373">
          <cell r="A21373" t="str">
            <v>20.037.0001-0</v>
          </cell>
          <cell r="B21373">
            <v>139.43</v>
          </cell>
        </row>
        <row r="21374">
          <cell r="A21374" t="str">
            <v>20.037.0001-A</v>
          </cell>
          <cell r="B21374">
            <v>128.94</v>
          </cell>
        </row>
        <row r="21375">
          <cell r="A21375" t="str">
            <v>20.037.0002-0</v>
          </cell>
          <cell r="B21375">
            <v>173.86</v>
          </cell>
        </row>
        <row r="21376">
          <cell r="A21376" t="str">
            <v>20.037.0002-A</v>
          </cell>
          <cell r="B21376">
            <v>160.43</v>
          </cell>
        </row>
        <row r="21377">
          <cell r="A21377" t="str">
            <v>20.037.0003-0</v>
          </cell>
          <cell r="B21377">
            <v>205.98</v>
          </cell>
        </row>
        <row r="21378">
          <cell r="A21378" t="str">
            <v>20.037.0003-A</v>
          </cell>
          <cell r="B21378">
            <v>189.78</v>
          </cell>
        </row>
        <row r="21379">
          <cell r="A21379" t="str">
            <v>20.038.0010-0</v>
          </cell>
          <cell r="B21379">
            <v>63.36</v>
          </cell>
        </row>
        <row r="21380">
          <cell r="A21380" t="str">
            <v>20.038.0010-A</v>
          </cell>
          <cell r="B21380">
            <v>60.47</v>
          </cell>
        </row>
        <row r="21381">
          <cell r="A21381" t="str">
            <v>20.038.0015-0</v>
          </cell>
          <cell r="B21381">
            <v>45.2</v>
          </cell>
        </row>
        <row r="21382">
          <cell r="A21382" t="str">
            <v>20.038.0015-A</v>
          </cell>
          <cell r="B21382">
            <v>42.72</v>
          </cell>
        </row>
        <row r="21383">
          <cell r="A21383" t="str">
            <v>20.040.0002-0</v>
          </cell>
          <cell r="B21383">
            <v>17.45</v>
          </cell>
        </row>
        <row r="21384">
          <cell r="A21384" t="str">
            <v>20.040.0002-A</v>
          </cell>
          <cell r="B21384">
            <v>16.739999999999998</v>
          </cell>
        </row>
        <row r="21385">
          <cell r="A21385" t="str">
            <v>20.040.0003-0</v>
          </cell>
          <cell r="B21385">
            <v>25.56</v>
          </cell>
        </row>
        <row r="21386">
          <cell r="A21386" t="str">
            <v>20.040.0003-A</v>
          </cell>
          <cell r="B21386">
            <v>24.53</v>
          </cell>
        </row>
        <row r="21387">
          <cell r="A21387" t="str">
            <v>20.040.0005-0</v>
          </cell>
          <cell r="B21387">
            <v>20.92</v>
          </cell>
        </row>
        <row r="21388">
          <cell r="A21388" t="str">
            <v>20.040.0005-A</v>
          </cell>
          <cell r="B21388">
            <v>20.07</v>
          </cell>
        </row>
        <row r="21389">
          <cell r="A21389" t="str">
            <v>20.040.0008-0</v>
          </cell>
          <cell r="B21389">
            <v>34.869999999999997</v>
          </cell>
        </row>
        <row r="21390">
          <cell r="A21390" t="str">
            <v>20.040.0008-A</v>
          </cell>
          <cell r="B21390">
            <v>33.450000000000003</v>
          </cell>
        </row>
        <row r="21391">
          <cell r="A21391" t="str">
            <v>20.041.0002-0</v>
          </cell>
          <cell r="B21391">
            <v>235</v>
          </cell>
        </row>
        <row r="21392">
          <cell r="A21392" t="str">
            <v>20.041.0002-A</v>
          </cell>
          <cell r="B21392">
            <v>235</v>
          </cell>
        </row>
        <row r="21393">
          <cell r="A21393" t="str">
            <v>20.041.0003-0</v>
          </cell>
          <cell r="B21393">
            <v>415</v>
          </cell>
        </row>
        <row r="21394">
          <cell r="A21394" t="str">
            <v>20.041.0003-A</v>
          </cell>
          <cell r="B21394">
            <v>415</v>
          </cell>
        </row>
        <row r="21395">
          <cell r="A21395" t="str">
            <v>20.041.0005-0</v>
          </cell>
          <cell r="B21395">
            <v>383</v>
          </cell>
        </row>
        <row r="21396">
          <cell r="A21396" t="str">
            <v>20.041.0005-A</v>
          </cell>
          <cell r="B21396">
            <v>383</v>
          </cell>
        </row>
        <row r="21397">
          <cell r="A21397" t="str">
            <v>20.041.0008-0</v>
          </cell>
          <cell r="B21397">
            <v>468</v>
          </cell>
        </row>
        <row r="21398">
          <cell r="A21398" t="str">
            <v>20.041.0008-A</v>
          </cell>
          <cell r="B21398">
            <v>468</v>
          </cell>
        </row>
        <row r="21399">
          <cell r="A21399" t="str">
            <v>20.067.0038-0</v>
          </cell>
          <cell r="B21399">
            <v>4951.03</v>
          </cell>
        </row>
        <row r="21400">
          <cell r="A21400" t="str">
            <v>20.067.0038-A</v>
          </cell>
          <cell r="B21400">
            <v>4544.8999999999996</v>
          </cell>
        </row>
        <row r="21401">
          <cell r="A21401" t="str">
            <v>20.067.0039-0</v>
          </cell>
          <cell r="B21401">
            <v>9196.2999999999993</v>
          </cell>
        </row>
        <row r="21402">
          <cell r="A21402" t="str">
            <v>20.067.0039-A</v>
          </cell>
          <cell r="B21402">
            <v>8470.8700000000008</v>
          </cell>
        </row>
        <row r="21403">
          <cell r="A21403" t="str">
            <v>20.067.0040-0</v>
          </cell>
          <cell r="B21403">
            <v>14166.09</v>
          </cell>
        </row>
        <row r="21404">
          <cell r="A21404" t="str">
            <v>20.067.0040-A</v>
          </cell>
          <cell r="B21404">
            <v>13052.33</v>
          </cell>
        </row>
        <row r="21405">
          <cell r="A21405" t="str">
            <v>20.067.0041-0</v>
          </cell>
          <cell r="B21405">
            <v>6436.5</v>
          </cell>
        </row>
        <row r="21406">
          <cell r="A21406" t="str">
            <v>20.067.0041-A</v>
          </cell>
          <cell r="B21406">
            <v>5910.24</v>
          </cell>
        </row>
        <row r="21407">
          <cell r="A21407" t="str">
            <v>20.067.0042-0</v>
          </cell>
          <cell r="B21407">
            <v>12125.96</v>
          </cell>
        </row>
        <row r="21408">
          <cell r="A21408" t="str">
            <v>20.067.0042-A</v>
          </cell>
          <cell r="B21408">
            <v>11166.91</v>
          </cell>
        </row>
        <row r="21409">
          <cell r="A21409" t="str">
            <v>20.067.0043-0</v>
          </cell>
          <cell r="B21409">
            <v>18269.66</v>
          </cell>
        </row>
        <row r="21410">
          <cell r="A21410" t="str">
            <v>20.067.0043-A</v>
          </cell>
          <cell r="B21410">
            <v>16837.349999999999</v>
          </cell>
        </row>
        <row r="21411">
          <cell r="A21411" t="str">
            <v>20.067.0044-0</v>
          </cell>
          <cell r="B21411">
            <v>8950.99</v>
          </cell>
        </row>
        <row r="21412">
          <cell r="A21412" t="str">
            <v>20.067.0044-A</v>
          </cell>
          <cell r="B21412">
            <v>8241.5300000000007</v>
          </cell>
        </row>
        <row r="21413">
          <cell r="A21413" t="str">
            <v>20.067.0045-0</v>
          </cell>
          <cell r="B21413">
            <v>14090.38</v>
          </cell>
        </row>
        <row r="21414">
          <cell r="A21414" t="str">
            <v>20.067.0045-A</v>
          </cell>
          <cell r="B21414">
            <v>12956.51</v>
          </cell>
        </row>
        <row r="21415">
          <cell r="A21415" t="str">
            <v>20.067.0046-0</v>
          </cell>
          <cell r="B21415">
            <v>25291.38</v>
          </cell>
        </row>
        <row r="21416">
          <cell r="A21416" t="str">
            <v>20.067.0046-A</v>
          </cell>
          <cell r="B21416">
            <v>23347.87</v>
          </cell>
        </row>
        <row r="21417">
          <cell r="A21417" t="str">
            <v>20.067.0047-0</v>
          </cell>
          <cell r="B21417">
            <v>11471.48</v>
          </cell>
        </row>
        <row r="21418">
          <cell r="A21418" t="str">
            <v>20.067.0047-A</v>
          </cell>
          <cell r="B21418">
            <v>10564.43</v>
          </cell>
        </row>
        <row r="21419">
          <cell r="A21419" t="str">
            <v>20.067.0048-0</v>
          </cell>
          <cell r="B21419">
            <v>16014.08</v>
          </cell>
        </row>
        <row r="21420">
          <cell r="A21420" t="str">
            <v>20.067.0048-A</v>
          </cell>
          <cell r="B21420">
            <v>14707.39</v>
          </cell>
        </row>
        <row r="21421">
          <cell r="A21421" t="str">
            <v>20.067.0049-0</v>
          </cell>
          <cell r="B21421">
            <v>30444.7</v>
          </cell>
        </row>
        <row r="21422">
          <cell r="A21422" t="str">
            <v>20.067.0049-A</v>
          </cell>
          <cell r="B21422">
            <v>28118.1</v>
          </cell>
        </row>
        <row r="21423">
          <cell r="A21423" t="str">
            <v>20.067.0050-0</v>
          </cell>
          <cell r="B21423">
            <v>3464.35</v>
          </cell>
        </row>
        <row r="21424">
          <cell r="A21424" t="str">
            <v>20.067.0050-A</v>
          </cell>
          <cell r="B21424">
            <v>3179.28</v>
          </cell>
        </row>
        <row r="21425">
          <cell r="A21425" t="str">
            <v>20.067.0051-0</v>
          </cell>
          <cell r="B21425">
            <v>8159.28</v>
          </cell>
        </row>
        <row r="21426">
          <cell r="A21426" t="str">
            <v>20.067.0051-A</v>
          </cell>
          <cell r="B21426">
            <v>7512.3</v>
          </cell>
        </row>
        <row r="21427">
          <cell r="A21427" t="str">
            <v>20.067.0052-0</v>
          </cell>
          <cell r="B21427">
            <v>12950.13</v>
          </cell>
        </row>
        <row r="21428">
          <cell r="A21428" t="str">
            <v>20.067.0052-A</v>
          </cell>
          <cell r="B21428">
            <v>11952.01</v>
          </cell>
        </row>
        <row r="21429">
          <cell r="A21429" t="str">
            <v>20.067.0053-0</v>
          </cell>
          <cell r="B21429">
            <v>5056.57</v>
          </cell>
        </row>
        <row r="21430">
          <cell r="A21430" t="str">
            <v>20.067.0053-A</v>
          </cell>
          <cell r="B21430">
            <v>4647.83</v>
          </cell>
        </row>
        <row r="21431">
          <cell r="A21431" t="str">
            <v>20.067.0054-0</v>
          </cell>
          <cell r="B21431">
            <v>10370.42</v>
          </cell>
        </row>
        <row r="21432">
          <cell r="A21432" t="str">
            <v>20.067.0054-A</v>
          </cell>
          <cell r="B21432">
            <v>9545.0499999999993</v>
          </cell>
        </row>
        <row r="21433">
          <cell r="A21433" t="str">
            <v>20.067.0055-0</v>
          </cell>
          <cell r="B21433">
            <v>15445.72</v>
          </cell>
        </row>
        <row r="21434">
          <cell r="A21434" t="str">
            <v>20.067.0055-A</v>
          </cell>
          <cell r="B21434">
            <v>14276.79</v>
          </cell>
        </row>
        <row r="21435">
          <cell r="A21435" t="str">
            <v>20.067.0056-0</v>
          </cell>
          <cell r="B21435">
            <v>6404.97</v>
          </cell>
        </row>
        <row r="21436">
          <cell r="A21436" t="str">
            <v>20.067.0056-A</v>
          </cell>
          <cell r="B21436">
            <v>5894.77</v>
          </cell>
        </row>
        <row r="21437">
          <cell r="A21437" t="str">
            <v>20.067.0057-0</v>
          </cell>
          <cell r="B21437">
            <v>12670.17</v>
          </cell>
        </row>
        <row r="21438">
          <cell r="A21438" t="str">
            <v>20.067.0057-A</v>
          </cell>
          <cell r="B21438">
            <v>11661.89</v>
          </cell>
        </row>
        <row r="21439">
          <cell r="A21439" t="str">
            <v>20.067.0058-0</v>
          </cell>
          <cell r="B21439">
            <v>19767.37</v>
          </cell>
        </row>
        <row r="21440">
          <cell r="A21440" t="str">
            <v>20.067.0058-A</v>
          </cell>
          <cell r="B21440">
            <v>18252.57</v>
          </cell>
        </row>
        <row r="21441">
          <cell r="A21441" t="str">
            <v>20.067.0070-0</v>
          </cell>
          <cell r="B21441">
            <v>419.59</v>
          </cell>
        </row>
        <row r="21442">
          <cell r="A21442" t="str">
            <v>20.067.0070-A</v>
          </cell>
          <cell r="B21442">
            <v>381.38</v>
          </cell>
        </row>
        <row r="21443">
          <cell r="A21443" t="str">
            <v>20.067.0072-0</v>
          </cell>
          <cell r="B21443">
            <v>696.13</v>
          </cell>
        </row>
        <row r="21444">
          <cell r="A21444" t="str">
            <v>20.067.0072-A</v>
          </cell>
          <cell r="B21444">
            <v>633.9</v>
          </cell>
        </row>
        <row r="21445">
          <cell r="A21445" t="str">
            <v>20.067.0074-0</v>
          </cell>
          <cell r="B21445">
            <v>1053.23</v>
          </cell>
        </row>
        <row r="21446">
          <cell r="A21446" t="str">
            <v>20.067.0074-A</v>
          </cell>
          <cell r="B21446">
            <v>960.46</v>
          </cell>
        </row>
        <row r="21447">
          <cell r="A21447" t="str">
            <v>20.067.0076-0</v>
          </cell>
          <cell r="B21447">
            <v>1497.07</v>
          </cell>
        </row>
        <row r="21448">
          <cell r="A21448" t="str">
            <v>20.067.0076-A</v>
          </cell>
          <cell r="B21448">
            <v>1366.89</v>
          </cell>
        </row>
        <row r="21449">
          <cell r="A21449" t="str">
            <v>20.067.0078-0</v>
          </cell>
          <cell r="B21449">
            <v>2032.47</v>
          </cell>
        </row>
        <row r="21450">
          <cell r="A21450" t="str">
            <v>20.067.0078-A</v>
          </cell>
          <cell r="B21450">
            <v>1857.7</v>
          </cell>
        </row>
        <row r="21451">
          <cell r="A21451" t="str">
            <v>20.067.0080-0</v>
          </cell>
          <cell r="B21451">
            <v>3293.5</v>
          </cell>
        </row>
        <row r="21452">
          <cell r="A21452" t="str">
            <v>20.067.0080-A</v>
          </cell>
          <cell r="B21452">
            <v>3022.7</v>
          </cell>
        </row>
        <row r="21453">
          <cell r="A21453" t="str">
            <v>20.067.0082-0</v>
          </cell>
          <cell r="B21453">
            <v>4089.84</v>
          </cell>
        </row>
        <row r="21454">
          <cell r="A21454" t="str">
            <v>20.067.0082-A</v>
          </cell>
          <cell r="B21454">
            <v>3738.25</v>
          </cell>
        </row>
        <row r="21455">
          <cell r="A21455" t="str">
            <v>20.067.0084-0</v>
          </cell>
          <cell r="B21455">
            <v>597.32000000000005</v>
          </cell>
        </row>
        <row r="21456">
          <cell r="A21456" t="str">
            <v>20.067.0084-A</v>
          </cell>
          <cell r="B21456">
            <v>543.53</v>
          </cell>
        </row>
        <row r="21457">
          <cell r="A21457" t="str">
            <v>20.067.0086-0</v>
          </cell>
          <cell r="B21457">
            <v>995.89</v>
          </cell>
        </row>
        <row r="21458">
          <cell r="A21458" t="str">
            <v>20.067.0086-A</v>
          </cell>
          <cell r="B21458">
            <v>907.69</v>
          </cell>
        </row>
        <row r="21459">
          <cell r="A21459" t="str">
            <v>20.067.0088-0</v>
          </cell>
          <cell r="B21459">
            <v>1508.13</v>
          </cell>
        </row>
        <row r="21460">
          <cell r="A21460" t="str">
            <v>20.067.0088-A</v>
          </cell>
          <cell r="B21460">
            <v>1376.31</v>
          </cell>
        </row>
        <row r="21461">
          <cell r="A21461" t="str">
            <v>20.067.0090-0</v>
          </cell>
          <cell r="B21461">
            <v>2140.56</v>
          </cell>
        </row>
        <row r="21462">
          <cell r="A21462" t="str">
            <v>20.067.0090-A</v>
          </cell>
          <cell r="B21462">
            <v>1955.53</v>
          </cell>
        </row>
        <row r="21463">
          <cell r="A21463" t="str">
            <v>20.067.0092-0</v>
          </cell>
          <cell r="B21463">
            <v>2900.07</v>
          </cell>
        </row>
        <row r="21464">
          <cell r="A21464" t="str">
            <v>20.067.0092-A</v>
          </cell>
          <cell r="B21464">
            <v>2651.79</v>
          </cell>
        </row>
        <row r="21465">
          <cell r="A21465" t="str">
            <v>20.067.0094-0</v>
          </cell>
          <cell r="B21465">
            <v>3779.41</v>
          </cell>
        </row>
        <row r="21466">
          <cell r="A21466" t="str">
            <v>20.067.0094-A</v>
          </cell>
          <cell r="B21466">
            <v>3457.52</v>
          </cell>
        </row>
        <row r="21467">
          <cell r="A21467" t="str">
            <v>20.067.0096-0</v>
          </cell>
          <cell r="B21467">
            <v>4949.54</v>
          </cell>
        </row>
        <row r="21468">
          <cell r="A21468" t="str">
            <v>20.067.0096-A</v>
          </cell>
          <cell r="B21468">
            <v>4530.95</v>
          </cell>
        </row>
        <row r="21469">
          <cell r="A21469" t="str">
            <v>20.067.0098-0</v>
          </cell>
          <cell r="B21469">
            <v>774.71</v>
          </cell>
        </row>
        <row r="21470">
          <cell r="A21470" t="str">
            <v>20.067.0098-A</v>
          </cell>
          <cell r="B21470">
            <v>705.36</v>
          </cell>
        </row>
        <row r="21471">
          <cell r="A21471" t="str">
            <v>20.067.0100-0</v>
          </cell>
          <cell r="B21471">
            <v>1295.31</v>
          </cell>
        </row>
        <row r="21472">
          <cell r="A21472" t="str">
            <v>20.067.0100-A</v>
          </cell>
          <cell r="B21472">
            <v>1181.17</v>
          </cell>
        </row>
        <row r="21473">
          <cell r="A21473" t="str">
            <v>20.067.0102-0</v>
          </cell>
          <cell r="B21473">
            <v>1962.68</v>
          </cell>
        </row>
        <row r="21474">
          <cell r="A21474" t="str">
            <v>20.067.0102-A</v>
          </cell>
          <cell r="B21474">
            <v>1791.84</v>
          </cell>
        </row>
        <row r="21475">
          <cell r="A21475" t="str">
            <v>20.067.0104-0</v>
          </cell>
          <cell r="B21475">
            <v>2784.39</v>
          </cell>
        </row>
        <row r="21476">
          <cell r="A21476" t="str">
            <v>20.067.0104-A</v>
          </cell>
          <cell r="B21476">
            <v>2544.4899999999998</v>
          </cell>
        </row>
        <row r="21477">
          <cell r="A21477" t="str">
            <v>20.067.0106-0</v>
          </cell>
          <cell r="B21477">
            <v>3767.66</v>
          </cell>
        </row>
        <row r="21478">
          <cell r="A21478" t="str">
            <v>20.067.0106-A</v>
          </cell>
          <cell r="B21478">
            <v>3445.89</v>
          </cell>
        </row>
        <row r="21479">
          <cell r="A21479" t="str">
            <v>20.067.0108-0</v>
          </cell>
          <cell r="B21479">
            <v>5108.4799999999996</v>
          </cell>
        </row>
        <row r="21480">
          <cell r="A21480" t="str">
            <v>20.067.0108-A</v>
          </cell>
          <cell r="B21480">
            <v>4674.12</v>
          </cell>
        </row>
        <row r="21481">
          <cell r="A21481" t="str">
            <v>20.067.0110-0</v>
          </cell>
          <cell r="B21481">
            <v>6715.15</v>
          </cell>
        </row>
        <row r="21482">
          <cell r="A21482" t="str">
            <v>20.067.0110-A</v>
          </cell>
          <cell r="B21482">
            <v>6145.56</v>
          </cell>
        </row>
        <row r="21483">
          <cell r="A21483" t="str">
            <v>20.070.0001-0</v>
          </cell>
          <cell r="B21483">
            <v>218.3</v>
          </cell>
        </row>
        <row r="21484">
          <cell r="A21484" t="str">
            <v>20.070.0001-A</v>
          </cell>
          <cell r="B21484">
            <v>204.58</v>
          </cell>
        </row>
        <row r="21485">
          <cell r="A21485" t="str">
            <v>20.070.0002-0</v>
          </cell>
          <cell r="B21485">
            <v>276.72000000000003</v>
          </cell>
        </row>
        <row r="21486">
          <cell r="A21486" t="str">
            <v>20.070.0002-A</v>
          </cell>
          <cell r="B21486">
            <v>260.43</v>
          </cell>
        </row>
        <row r="21487">
          <cell r="A21487" t="str">
            <v>20.070.0003-0</v>
          </cell>
          <cell r="B21487">
            <v>486.95</v>
          </cell>
        </row>
        <row r="21488">
          <cell r="A21488" t="str">
            <v>20.070.0003-A</v>
          </cell>
          <cell r="B21488">
            <v>461.91</v>
          </cell>
        </row>
        <row r="21489">
          <cell r="A21489" t="str">
            <v>20.070.0004-0</v>
          </cell>
          <cell r="B21489">
            <v>664.29</v>
          </cell>
        </row>
        <row r="21490">
          <cell r="A21490" t="str">
            <v>20.070.0004-A</v>
          </cell>
          <cell r="B21490">
            <v>632.04</v>
          </cell>
        </row>
        <row r="21491">
          <cell r="A21491" t="str">
            <v>20.070.0008-0</v>
          </cell>
          <cell r="B21491">
            <v>375.18</v>
          </cell>
        </row>
        <row r="21492">
          <cell r="A21492" t="str">
            <v>20.070.0008-A</v>
          </cell>
          <cell r="B21492">
            <v>351.51</v>
          </cell>
        </row>
        <row r="21493">
          <cell r="A21493" t="str">
            <v>20.070.0009-0</v>
          </cell>
          <cell r="B21493">
            <v>450.48</v>
          </cell>
        </row>
        <row r="21494">
          <cell r="A21494" t="str">
            <v>20.070.0009-A</v>
          </cell>
          <cell r="B21494">
            <v>423.61</v>
          </cell>
        </row>
        <row r="21495">
          <cell r="A21495" t="str">
            <v>20.070.0010-0</v>
          </cell>
          <cell r="B21495">
            <v>676.62</v>
          </cell>
        </row>
        <row r="21496">
          <cell r="A21496" t="str">
            <v>20.070.0010-A</v>
          </cell>
          <cell r="B21496">
            <v>640.28</v>
          </cell>
        </row>
        <row r="21497">
          <cell r="A21497" t="str">
            <v>20.070.0011-0</v>
          </cell>
          <cell r="B21497">
            <v>866.23</v>
          </cell>
        </row>
        <row r="21498">
          <cell r="A21498" t="str">
            <v>20.070.0011-A</v>
          </cell>
          <cell r="B21498">
            <v>822.25</v>
          </cell>
        </row>
        <row r="21499">
          <cell r="A21499" t="str">
            <v>20.070.0015-0</v>
          </cell>
          <cell r="B21499">
            <v>542.02</v>
          </cell>
        </row>
        <row r="21500">
          <cell r="A21500" t="str">
            <v>20.070.0015-A</v>
          </cell>
          <cell r="B21500">
            <v>507.85</v>
          </cell>
        </row>
        <row r="21501">
          <cell r="A21501" t="str">
            <v>20.070.0016-0</v>
          </cell>
          <cell r="B21501">
            <v>630.29999999999995</v>
          </cell>
        </row>
        <row r="21502">
          <cell r="A21502" t="str">
            <v>20.070.0016-A</v>
          </cell>
          <cell r="B21502">
            <v>592.37</v>
          </cell>
        </row>
        <row r="21503">
          <cell r="A21503" t="str">
            <v>20.070.0017-0</v>
          </cell>
          <cell r="B21503">
            <v>881.06</v>
          </cell>
        </row>
        <row r="21504">
          <cell r="A21504" t="str">
            <v>20.070.0017-A</v>
          </cell>
          <cell r="B21504">
            <v>832.67</v>
          </cell>
        </row>
        <row r="21505">
          <cell r="A21505" t="str">
            <v>20.070.0018-0</v>
          </cell>
          <cell r="B21505">
            <v>1084.73</v>
          </cell>
        </row>
        <row r="21506">
          <cell r="A21506" t="str">
            <v>20.070.0018-A</v>
          </cell>
          <cell r="B21506">
            <v>1028.19</v>
          </cell>
        </row>
        <row r="21507">
          <cell r="A21507" t="str">
            <v>20.070.0022-0</v>
          </cell>
          <cell r="B21507">
            <v>361.84</v>
          </cell>
        </row>
        <row r="21508">
          <cell r="A21508" t="str">
            <v>20.070.0022-A</v>
          </cell>
          <cell r="B21508">
            <v>340.54</v>
          </cell>
        </row>
        <row r="21509">
          <cell r="A21509" t="str">
            <v>20.070.0023-0</v>
          </cell>
          <cell r="B21509">
            <v>439.51</v>
          </cell>
        </row>
        <row r="21510">
          <cell r="A21510" t="str">
            <v>20.070.0023-A</v>
          </cell>
          <cell r="B21510">
            <v>414.9</v>
          </cell>
        </row>
        <row r="21511">
          <cell r="A21511" t="str">
            <v>20.070.0024-0</v>
          </cell>
          <cell r="B21511">
            <v>667.1</v>
          </cell>
        </row>
        <row r="21512">
          <cell r="A21512" t="str">
            <v>20.070.0024-A</v>
          </cell>
          <cell r="B21512">
            <v>633.02</v>
          </cell>
        </row>
        <row r="21513">
          <cell r="A21513" t="str">
            <v>20.070.0025-0</v>
          </cell>
          <cell r="B21513">
            <v>860.58</v>
          </cell>
        </row>
        <row r="21514">
          <cell r="A21514" t="str">
            <v>20.070.0025-A</v>
          </cell>
          <cell r="B21514">
            <v>818.72</v>
          </cell>
        </row>
        <row r="21515">
          <cell r="A21515" t="str">
            <v>20.070.0029-0</v>
          </cell>
          <cell r="B21515">
            <v>642.39</v>
          </cell>
        </row>
        <row r="21516">
          <cell r="A21516" t="str">
            <v>20.070.0029-A</v>
          </cell>
          <cell r="B21516">
            <v>604.9</v>
          </cell>
        </row>
        <row r="21517">
          <cell r="A21517" t="str">
            <v>20.070.0030-0</v>
          </cell>
          <cell r="B21517">
            <v>736.81</v>
          </cell>
        </row>
        <row r="21518">
          <cell r="A21518" t="str">
            <v>20.070.0030-A</v>
          </cell>
          <cell r="B21518">
            <v>695.29</v>
          </cell>
        </row>
        <row r="21519">
          <cell r="A21519" t="str">
            <v>20.070.0031-0</v>
          </cell>
          <cell r="B21519">
            <v>993.83</v>
          </cell>
        </row>
        <row r="21520">
          <cell r="A21520" t="str">
            <v>20.070.0031-A</v>
          </cell>
          <cell r="B21520">
            <v>941.7</v>
          </cell>
        </row>
        <row r="21521">
          <cell r="A21521" t="str">
            <v>20.070.0032-0</v>
          </cell>
          <cell r="B21521">
            <v>1206.1600000000001</v>
          </cell>
        </row>
        <row r="21522">
          <cell r="A21522" t="str">
            <v>20.070.0032-A</v>
          </cell>
          <cell r="B21522">
            <v>1145.57</v>
          </cell>
        </row>
        <row r="21523">
          <cell r="A21523" t="str">
            <v>20.070.0036-0</v>
          </cell>
          <cell r="B21523">
            <v>943.7</v>
          </cell>
        </row>
        <row r="21524">
          <cell r="A21524" t="str">
            <v>20.070.0036-A</v>
          </cell>
          <cell r="B21524">
            <v>888.84</v>
          </cell>
        </row>
        <row r="21525">
          <cell r="A21525" t="str">
            <v>20.070.0037-0</v>
          </cell>
          <cell r="B21525">
            <v>1057.24</v>
          </cell>
        </row>
        <row r="21526">
          <cell r="A21526" t="str">
            <v>20.070.0037-A</v>
          </cell>
          <cell r="B21526">
            <v>997.54</v>
          </cell>
        </row>
        <row r="21527">
          <cell r="A21527" t="str">
            <v>20.070.0038-0</v>
          </cell>
          <cell r="B21527">
            <v>1347.99</v>
          </cell>
        </row>
        <row r="21528">
          <cell r="A21528" t="str">
            <v>20.070.0038-A</v>
          </cell>
          <cell r="B21528">
            <v>1276.3599999999999</v>
          </cell>
        </row>
        <row r="21529">
          <cell r="A21529" t="str">
            <v>20.070.0039-0</v>
          </cell>
          <cell r="B21529">
            <v>1582.19</v>
          </cell>
        </row>
        <row r="21530">
          <cell r="A21530" t="str">
            <v>20.070.0039-A</v>
          </cell>
          <cell r="B21530">
            <v>1501.32</v>
          </cell>
        </row>
        <row r="21531">
          <cell r="A21531" t="str">
            <v>20.085.0100-0</v>
          </cell>
          <cell r="B21531">
            <v>4473.97</v>
          </cell>
        </row>
        <row r="21532">
          <cell r="A21532" t="str">
            <v>20.085.0100-A</v>
          </cell>
          <cell r="B21532">
            <v>4473.97</v>
          </cell>
        </row>
        <row r="21533">
          <cell r="A21533" t="str">
            <v>20.085.0105-0</v>
          </cell>
          <cell r="B21533">
            <v>4794</v>
          </cell>
        </row>
        <row r="21534">
          <cell r="A21534" t="str">
            <v>20.085.0105-A</v>
          </cell>
          <cell r="B21534">
            <v>4794</v>
          </cell>
        </row>
        <row r="21535">
          <cell r="A21535" t="str">
            <v>20.085.0110-0</v>
          </cell>
          <cell r="B21535">
            <v>5684.58</v>
          </cell>
        </row>
        <row r="21536">
          <cell r="A21536" t="str">
            <v>20.085.0110-A</v>
          </cell>
          <cell r="B21536">
            <v>5684.58</v>
          </cell>
        </row>
        <row r="21537">
          <cell r="A21537" t="str">
            <v>20.085.0115-0</v>
          </cell>
          <cell r="B21537">
            <v>6091.2</v>
          </cell>
        </row>
        <row r="21538">
          <cell r="A21538" t="str">
            <v>20.085.0115-A</v>
          </cell>
          <cell r="B21538">
            <v>6091.2</v>
          </cell>
        </row>
        <row r="21539">
          <cell r="A21539" t="str">
            <v>20.085.0120-0</v>
          </cell>
          <cell r="B21539">
            <v>6632.01</v>
          </cell>
        </row>
        <row r="21540">
          <cell r="A21540" t="str">
            <v>20.085.0120-A</v>
          </cell>
          <cell r="B21540">
            <v>6632.01</v>
          </cell>
        </row>
        <row r="21541">
          <cell r="A21541" t="str">
            <v>20.085.0125-0</v>
          </cell>
          <cell r="B21541">
            <v>7106.4</v>
          </cell>
        </row>
        <row r="21542">
          <cell r="A21542" t="str">
            <v>20.085.0125-A</v>
          </cell>
          <cell r="B21542">
            <v>7106.4</v>
          </cell>
        </row>
        <row r="21543">
          <cell r="A21543" t="str">
            <v>20.085.0130-0</v>
          </cell>
          <cell r="B21543">
            <v>7561.89</v>
          </cell>
        </row>
        <row r="21544">
          <cell r="A21544" t="str">
            <v>20.085.0130-A</v>
          </cell>
          <cell r="B21544">
            <v>7561.89</v>
          </cell>
        </row>
        <row r="21545">
          <cell r="A21545" t="str">
            <v>20.085.0135-0</v>
          </cell>
          <cell r="B21545">
            <v>8102.8</v>
          </cell>
        </row>
        <row r="21546">
          <cell r="A21546" t="str">
            <v>20.085.0135-A</v>
          </cell>
          <cell r="B21546">
            <v>8102.8</v>
          </cell>
        </row>
        <row r="21547">
          <cell r="A21547" t="str">
            <v>20.085.0140-0</v>
          </cell>
          <cell r="B21547">
            <v>8877.77</v>
          </cell>
        </row>
        <row r="21548">
          <cell r="A21548" t="str">
            <v>20.085.0140-A</v>
          </cell>
          <cell r="B21548">
            <v>8877.77</v>
          </cell>
        </row>
        <row r="21549">
          <cell r="A21549" t="str">
            <v>20.085.0145-0</v>
          </cell>
          <cell r="B21549">
            <v>9512.7999999999993</v>
          </cell>
        </row>
        <row r="21550">
          <cell r="A21550" t="str">
            <v>20.085.0145-A</v>
          </cell>
          <cell r="B21550">
            <v>9512.7999999999993</v>
          </cell>
        </row>
        <row r="21551">
          <cell r="A21551" t="str">
            <v>20.085.0150-0</v>
          </cell>
          <cell r="B21551">
            <v>11036.26</v>
          </cell>
        </row>
        <row r="21552">
          <cell r="A21552" t="str">
            <v>20.085.0150-A</v>
          </cell>
          <cell r="B21552">
            <v>11036.26</v>
          </cell>
        </row>
        <row r="21553">
          <cell r="A21553" t="str">
            <v>20.085.0155-0</v>
          </cell>
          <cell r="B21553">
            <v>11775.4</v>
          </cell>
        </row>
        <row r="21554">
          <cell r="A21554" t="str">
            <v>20.085.0155-A</v>
          </cell>
          <cell r="B21554">
            <v>11775.4</v>
          </cell>
        </row>
        <row r="21555">
          <cell r="A21555" t="str">
            <v>20.085.0160-0</v>
          </cell>
          <cell r="B21555">
            <v>16294.07</v>
          </cell>
        </row>
        <row r="21556">
          <cell r="A21556" t="str">
            <v>20.085.0160-A</v>
          </cell>
          <cell r="B21556">
            <v>16294.07</v>
          </cell>
        </row>
        <row r="21557">
          <cell r="A21557" t="str">
            <v>20.085.0165-0</v>
          </cell>
          <cell r="B21557">
            <v>17617.599999999999</v>
          </cell>
        </row>
        <row r="21558">
          <cell r="A21558" t="str">
            <v>20.085.0165-A</v>
          </cell>
          <cell r="B21558">
            <v>17617.599999999999</v>
          </cell>
        </row>
        <row r="21559">
          <cell r="A21559" t="str">
            <v>20.085.0170-0</v>
          </cell>
          <cell r="B21559">
            <v>650.91</v>
          </cell>
        </row>
        <row r="21560">
          <cell r="A21560" t="str">
            <v>20.085.0170-A</v>
          </cell>
          <cell r="B21560">
            <v>650.91</v>
          </cell>
        </row>
        <row r="21561">
          <cell r="A21561" t="str">
            <v>20.085.0175-0</v>
          </cell>
          <cell r="B21561">
            <v>697.2</v>
          </cell>
        </row>
        <row r="21562">
          <cell r="A21562" t="str">
            <v>20.085.0175-A</v>
          </cell>
          <cell r="B21562">
            <v>697.2</v>
          </cell>
        </row>
        <row r="21563">
          <cell r="A21563" t="str">
            <v>20.085.0180-0</v>
          </cell>
          <cell r="B21563">
            <v>836.89</v>
          </cell>
        </row>
        <row r="21564">
          <cell r="A21564" t="str">
            <v>20.085.0180-A</v>
          </cell>
          <cell r="B21564">
            <v>836.89</v>
          </cell>
        </row>
        <row r="21565">
          <cell r="A21565" t="str">
            <v>20.085.0185-0</v>
          </cell>
          <cell r="B21565">
            <v>896.4</v>
          </cell>
        </row>
        <row r="21566">
          <cell r="A21566" t="str">
            <v>20.085.0185-A</v>
          </cell>
          <cell r="B21566">
            <v>896.4</v>
          </cell>
        </row>
        <row r="21567">
          <cell r="A21567" t="str">
            <v>20.085.0190-0</v>
          </cell>
          <cell r="B21567">
            <v>1038.3599999999999</v>
          </cell>
        </row>
        <row r="21568">
          <cell r="A21568" t="str">
            <v>20.085.0190-A</v>
          </cell>
          <cell r="B21568">
            <v>1038.3599999999999</v>
          </cell>
        </row>
        <row r="21569">
          <cell r="A21569" t="str">
            <v>20.085.0195-0</v>
          </cell>
          <cell r="B21569">
            <v>1112.2</v>
          </cell>
        </row>
        <row r="21570">
          <cell r="A21570" t="str">
            <v>20.085.0195-A</v>
          </cell>
          <cell r="B21570">
            <v>1112.2</v>
          </cell>
        </row>
        <row r="21571">
          <cell r="A21571" t="str">
            <v>20.085.0200-0</v>
          </cell>
          <cell r="B21571">
            <v>1208.8399999999999</v>
          </cell>
        </row>
        <row r="21572">
          <cell r="A21572" t="str">
            <v>20.085.0200-A</v>
          </cell>
          <cell r="B21572">
            <v>1208.8399999999999</v>
          </cell>
        </row>
        <row r="21573">
          <cell r="A21573" t="str">
            <v>20.085.0205-0</v>
          </cell>
          <cell r="B21573">
            <v>1294.8</v>
          </cell>
        </row>
        <row r="21574">
          <cell r="A21574" t="str">
            <v>20.085.0205-A</v>
          </cell>
          <cell r="B21574">
            <v>1294.8</v>
          </cell>
        </row>
        <row r="21575">
          <cell r="A21575" t="str">
            <v>20.085.0210-0</v>
          </cell>
          <cell r="B21575">
            <v>1487.8</v>
          </cell>
        </row>
        <row r="21576">
          <cell r="A21576" t="str">
            <v>20.085.0210-A</v>
          </cell>
          <cell r="B21576">
            <v>1487.8</v>
          </cell>
        </row>
        <row r="21577">
          <cell r="A21577" t="str">
            <v>20.085.0215-0</v>
          </cell>
          <cell r="B21577">
            <v>1593.6</v>
          </cell>
        </row>
        <row r="21578">
          <cell r="A21578" t="str">
            <v>20.085.0215-A</v>
          </cell>
          <cell r="B21578">
            <v>1593.6</v>
          </cell>
        </row>
        <row r="21579">
          <cell r="A21579" t="str">
            <v>20.085.0220-0</v>
          </cell>
          <cell r="B21579">
            <v>1813.26</v>
          </cell>
        </row>
        <row r="21580">
          <cell r="A21580" t="str">
            <v>20.085.0220-A</v>
          </cell>
          <cell r="B21580">
            <v>1813.26</v>
          </cell>
        </row>
        <row r="21581">
          <cell r="A21581" t="str">
            <v>20.085.0225-0</v>
          </cell>
          <cell r="B21581">
            <v>1942.2</v>
          </cell>
        </row>
        <row r="21582">
          <cell r="A21582" t="str">
            <v>20.085.0225-A</v>
          </cell>
          <cell r="B21582">
            <v>1942.2</v>
          </cell>
        </row>
        <row r="21583">
          <cell r="A21583" t="str">
            <v>20.085.0230-0</v>
          </cell>
          <cell r="B21583">
            <v>1999.24</v>
          </cell>
        </row>
        <row r="21584">
          <cell r="A21584" t="str">
            <v>20.085.0230-A</v>
          </cell>
          <cell r="B21584">
            <v>1999.24</v>
          </cell>
        </row>
        <row r="21585">
          <cell r="A21585" t="str">
            <v>20.085.0235-0</v>
          </cell>
          <cell r="B21585">
            <v>2141.4</v>
          </cell>
        </row>
        <row r="21586">
          <cell r="A21586" t="str">
            <v>20.085.0235-A</v>
          </cell>
          <cell r="B21586">
            <v>2141.4</v>
          </cell>
        </row>
        <row r="21587">
          <cell r="A21587" t="str">
            <v>20.085.0240-0</v>
          </cell>
          <cell r="B21587">
            <v>2639.92</v>
          </cell>
        </row>
        <row r="21588">
          <cell r="A21588" t="str">
            <v>20.085.0240-A</v>
          </cell>
          <cell r="B21588">
            <v>2639.92</v>
          </cell>
        </row>
        <row r="21589">
          <cell r="A21589" t="str">
            <v>20.085.0245-0</v>
          </cell>
          <cell r="B21589">
            <v>2946.3</v>
          </cell>
        </row>
        <row r="21590">
          <cell r="A21590" t="str">
            <v>20.085.0245-A</v>
          </cell>
          <cell r="B21590">
            <v>2946.3</v>
          </cell>
        </row>
        <row r="21591">
          <cell r="A21591" t="str">
            <v>20.085.0250-0</v>
          </cell>
          <cell r="B21591">
            <v>2870.73</v>
          </cell>
        </row>
        <row r="21592">
          <cell r="A21592" t="str">
            <v>20.085.0250-A</v>
          </cell>
          <cell r="B21592">
            <v>2870.73</v>
          </cell>
        </row>
        <row r="21593">
          <cell r="A21593" t="str">
            <v>20.085.0255-0</v>
          </cell>
          <cell r="B21593">
            <v>3203.9</v>
          </cell>
        </row>
        <row r="21594">
          <cell r="A21594" t="str">
            <v>20.085.0255-A</v>
          </cell>
          <cell r="B21594">
            <v>3203.9</v>
          </cell>
        </row>
        <row r="21595">
          <cell r="A21595" t="str">
            <v>20.085.0260-0</v>
          </cell>
          <cell r="B21595">
            <v>3787.75</v>
          </cell>
        </row>
        <row r="21596">
          <cell r="A21596" t="str">
            <v>20.085.0260-A</v>
          </cell>
          <cell r="B21596">
            <v>3787.75</v>
          </cell>
        </row>
        <row r="21597">
          <cell r="A21597" t="str">
            <v>20.085.0265-0</v>
          </cell>
          <cell r="B21597">
            <v>4154</v>
          </cell>
        </row>
        <row r="21598">
          <cell r="A21598" t="str">
            <v>20.085.0265-A</v>
          </cell>
          <cell r="B21598">
            <v>4154</v>
          </cell>
        </row>
        <row r="21599">
          <cell r="A21599" t="str">
            <v>20.085.0270-0</v>
          </cell>
          <cell r="B21599">
            <v>4126.95</v>
          </cell>
        </row>
        <row r="21600">
          <cell r="A21600" t="str">
            <v>20.085.0270-A</v>
          </cell>
          <cell r="B21600">
            <v>4126.95</v>
          </cell>
        </row>
        <row r="21601">
          <cell r="A21601" t="str">
            <v>20.085.0275-0</v>
          </cell>
          <cell r="B21601">
            <v>4526</v>
          </cell>
        </row>
        <row r="21602">
          <cell r="A21602" t="str">
            <v>20.085.0275-A</v>
          </cell>
          <cell r="B21602">
            <v>4526</v>
          </cell>
        </row>
        <row r="21603">
          <cell r="A21603" t="str">
            <v>20.085.0280-0</v>
          </cell>
          <cell r="B21603">
            <v>5509.6</v>
          </cell>
        </row>
        <row r="21604">
          <cell r="A21604" t="str">
            <v>20.085.0280-A</v>
          </cell>
          <cell r="B21604">
            <v>5509.6</v>
          </cell>
        </row>
        <row r="21605">
          <cell r="A21605" t="str">
            <v>20.085.0285-0</v>
          </cell>
          <cell r="B21605">
            <v>5904.44</v>
          </cell>
        </row>
        <row r="21606">
          <cell r="A21606" t="str">
            <v>20.085.0285-A</v>
          </cell>
          <cell r="B21606">
            <v>5904.44</v>
          </cell>
        </row>
        <row r="21607">
          <cell r="A21607" t="str">
            <v>20.085.0290-0</v>
          </cell>
          <cell r="B21607">
            <v>6191.9</v>
          </cell>
        </row>
        <row r="21608">
          <cell r="A21608" t="str">
            <v>20.085.0290-A</v>
          </cell>
          <cell r="B21608">
            <v>6191.9</v>
          </cell>
        </row>
        <row r="21609">
          <cell r="A21609" t="str">
            <v>20.085.0295-0</v>
          </cell>
          <cell r="B21609">
            <v>6635.64</v>
          </cell>
        </row>
        <row r="21610">
          <cell r="A21610" t="str">
            <v>20.085.0295-A</v>
          </cell>
          <cell r="B21610">
            <v>6635.64</v>
          </cell>
        </row>
        <row r="21611">
          <cell r="A21611" t="str">
            <v>20.085.0300-0</v>
          </cell>
          <cell r="B21611">
            <v>6891.27</v>
          </cell>
        </row>
        <row r="21612">
          <cell r="A21612" t="str">
            <v>20.085.0300-A</v>
          </cell>
          <cell r="B21612">
            <v>6891.27</v>
          </cell>
        </row>
        <row r="21613">
          <cell r="A21613" t="str">
            <v>20.085.0305-0</v>
          </cell>
          <cell r="B21613">
            <v>7385.12</v>
          </cell>
        </row>
        <row r="21614">
          <cell r="A21614" t="str">
            <v>20.085.0305-A</v>
          </cell>
          <cell r="B21614">
            <v>7385.12</v>
          </cell>
        </row>
        <row r="21615">
          <cell r="A21615" t="str">
            <v>20.085.0310-0</v>
          </cell>
          <cell r="B21615">
            <v>7573.57</v>
          </cell>
        </row>
        <row r="21616">
          <cell r="A21616" t="str">
            <v>20.085.0310-A</v>
          </cell>
          <cell r="B21616">
            <v>7573.57</v>
          </cell>
        </row>
        <row r="21617">
          <cell r="A21617" t="str">
            <v>20.085.0315-0</v>
          </cell>
          <cell r="B21617">
            <v>8116.32</v>
          </cell>
        </row>
        <row r="21618">
          <cell r="A21618" t="str">
            <v>20.085.0315-A</v>
          </cell>
          <cell r="B21618">
            <v>8116.32</v>
          </cell>
        </row>
        <row r="21619">
          <cell r="A21619" t="str">
            <v>20.085.0320-0</v>
          </cell>
          <cell r="B21619">
            <v>8272.93</v>
          </cell>
        </row>
        <row r="21620">
          <cell r="A21620" t="str">
            <v>20.085.0320-A</v>
          </cell>
          <cell r="B21620">
            <v>8272.93</v>
          </cell>
        </row>
        <row r="21621">
          <cell r="A21621" t="str">
            <v>20.085.0325-0</v>
          </cell>
          <cell r="B21621">
            <v>8865.7999999999993</v>
          </cell>
        </row>
        <row r="21622">
          <cell r="A21622" t="str">
            <v>20.085.0325-A</v>
          </cell>
          <cell r="B21622">
            <v>8865.7999999999993</v>
          </cell>
        </row>
        <row r="21623">
          <cell r="A21623" t="str">
            <v>20.085.0330-0</v>
          </cell>
          <cell r="B21623">
            <v>1025.5</v>
          </cell>
        </row>
        <row r="21624">
          <cell r="A21624" t="str">
            <v>20.085.0330-A</v>
          </cell>
          <cell r="B21624">
            <v>1025.5</v>
          </cell>
        </row>
        <row r="21625">
          <cell r="A21625" t="str">
            <v>20.085.0335-0</v>
          </cell>
          <cell r="B21625">
            <v>1102.5</v>
          </cell>
        </row>
        <row r="21626">
          <cell r="A21626" t="str">
            <v>20.085.0335-A</v>
          </cell>
          <cell r="B21626">
            <v>1102.5</v>
          </cell>
        </row>
        <row r="21627">
          <cell r="A21627" t="str">
            <v>20.085.0340-0</v>
          </cell>
          <cell r="B21627">
            <v>1285.94</v>
          </cell>
        </row>
        <row r="21628">
          <cell r="A21628" t="str">
            <v>20.085.0340-A</v>
          </cell>
          <cell r="B21628">
            <v>1285.94</v>
          </cell>
        </row>
        <row r="21629">
          <cell r="A21629" t="str">
            <v>20.085.0345-0</v>
          </cell>
          <cell r="B21629">
            <v>1382.5</v>
          </cell>
        </row>
        <row r="21630">
          <cell r="A21630" t="str">
            <v>20.085.0345-A</v>
          </cell>
          <cell r="B21630">
            <v>1382.5</v>
          </cell>
        </row>
        <row r="21631">
          <cell r="A21631" t="str">
            <v>20.085.0350-0</v>
          </cell>
          <cell r="B21631">
            <v>1530.11</v>
          </cell>
        </row>
        <row r="21632">
          <cell r="A21632" t="str">
            <v>20.085.0350-A</v>
          </cell>
          <cell r="B21632">
            <v>1530.11</v>
          </cell>
        </row>
        <row r="21633">
          <cell r="A21633" t="str">
            <v>20.085.0355-0</v>
          </cell>
          <cell r="B21633">
            <v>1645</v>
          </cell>
        </row>
        <row r="21634">
          <cell r="A21634" t="str">
            <v>20.085.0355-A</v>
          </cell>
          <cell r="B21634">
            <v>1645</v>
          </cell>
        </row>
        <row r="21635">
          <cell r="A21635" t="str">
            <v>20.085.0360-0</v>
          </cell>
          <cell r="B21635">
            <v>1839.39</v>
          </cell>
        </row>
        <row r="21636">
          <cell r="A21636" t="str">
            <v>20.085.0360-A</v>
          </cell>
          <cell r="B21636">
            <v>1839.39</v>
          </cell>
        </row>
        <row r="21637">
          <cell r="A21637" t="str">
            <v>20.085.0365-0</v>
          </cell>
          <cell r="B21637">
            <v>1977.5</v>
          </cell>
        </row>
        <row r="21638">
          <cell r="A21638" t="str">
            <v>20.085.0365-A</v>
          </cell>
          <cell r="B21638">
            <v>1977.5</v>
          </cell>
        </row>
        <row r="21639">
          <cell r="A21639" t="str">
            <v>20.085.0370-0</v>
          </cell>
          <cell r="B21639">
            <v>2051</v>
          </cell>
        </row>
        <row r="21640">
          <cell r="A21640" t="str">
            <v>20.085.0370-A</v>
          </cell>
          <cell r="B21640">
            <v>2051</v>
          </cell>
        </row>
        <row r="21641">
          <cell r="A21641" t="str">
            <v>20.085.0375-0</v>
          </cell>
          <cell r="B21641">
            <v>2205</v>
          </cell>
        </row>
        <row r="21642">
          <cell r="A21642" t="str">
            <v>20.085.0375-A</v>
          </cell>
          <cell r="B21642">
            <v>2205</v>
          </cell>
        </row>
        <row r="21643">
          <cell r="A21643" t="str">
            <v>20.085.0380-0</v>
          </cell>
          <cell r="B21643">
            <v>2148.66</v>
          </cell>
        </row>
        <row r="21644">
          <cell r="A21644" t="str">
            <v>20.085.0380-A</v>
          </cell>
          <cell r="B21644">
            <v>2148.66</v>
          </cell>
        </row>
        <row r="21645">
          <cell r="A21645" t="str">
            <v>20.085.0385-0</v>
          </cell>
          <cell r="B21645">
            <v>2310</v>
          </cell>
        </row>
        <row r="21646">
          <cell r="A21646" t="str">
            <v>20.085.0385-A</v>
          </cell>
          <cell r="B21646">
            <v>2310</v>
          </cell>
        </row>
        <row r="21647">
          <cell r="A21647" t="str">
            <v>20.085.0390-0</v>
          </cell>
          <cell r="B21647">
            <v>2571.89</v>
          </cell>
        </row>
        <row r="21648">
          <cell r="A21648" t="str">
            <v>20.085.0390-A</v>
          </cell>
          <cell r="B21648">
            <v>2571.89</v>
          </cell>
        </row>
        <row r="21649">
          <cell r="A21649" t="str">
            <v>20.085.0395-0</v>
          </cell>
          <cell r="B21649">
            <v>2765</v>
          </cell>
        </row>
        <row r="21650">
          <cell r="A21650" t="str">
            <v>20.085.0395-A</v>
          </cell>
          <cell r="B21650">
            <v>2765</v>
          </cell>
        </row>
        <row r="21651">
          <cell r="A21651" t="str">
            <v>20.085.0400-0</v>
          </cell>
          <cell r="B21651">
            <v>3375.64</v>
          </cell>
        </row>
        <row r="21652">
          <cell r="A21652" t="str">
            <v>20.085.0400-A</v>
          </cell>
          <cell r="B21652">
            <v>3375.64</v>
          </cell>
        </row>
        <row r="21653">
          <cell r="A21653" t="str">
            <v>20.085.0405-0</v>
          </cell>
          <cell r="B21653">
            <v>3751.8</v>
          </cell>
        </row>
        <row r="21654">
          <cell r="A21654" t="str">
            <v>20.085.0405-A</v>
          </cell>
          <cell r="B21654">
            <v>3751.8</v>
          </cell>
        </row>
        <row r="21655">
          <cell r="A21655" t="str">
            <v>20.085.0410-0</v>
          </cell>
          <cell r="B21655">
            <v>6509.19</v>
          </cell>
        </row>
        <row r="21656">
          <cell r="A21656" t="str">
            <v>20.085.0410-A</v>
          </cell>
          <cell r="B21656">
            <v>6509.19</v>
          </cell>
        </row>
        <row r="21657">
          <cell r="A21657" t="str">
            <v>20.085.0415-0</v>
          </cell>
          <cell r="B21657">
            <v>6974.8</v>
          </cell>
        </row>
        <row r="21658">
          <cell r="A21658" t="str">
            <v>20.085.0415-A</v>
          </cell>
          <cell r="B21658">
            <v>6974.8</v>
          </cell>
        </row>
        <row r="21659">
          <cell r="A21659" t="str">
            <v>20.085.0420-0</v>
          </cell>
          <cell r="B21659">
            <v>8784.66</v>
          </cell>
        </row>
        <row r="21660">
          <cell r="A21660" t="str">
            <v>20.085.0420-A</v>
          </cell>
          <cell r="B21660">
            <v>8784.66</v>
          </cell>
        </row>
        <row r="21661">
          <cell r="A21661" t="str">
            <v>20.085.0425-0</v>
          </cell>
          <cell r="B21661">
            <v>9373</v>
          </cell>
        </row>
        <row r="21662">
          <cell r="A21662" t="str">
            <v>20.085.0425-A</v>
          </cell>
          <cell r="B21662">
            <v>9373</v>
          </cell>
        </row>
        <row r="21663">
          <cell r="A21663" t="str">
            <v>20.085.0430-0</v>
          </cell>
          <cell r="B21663">
            <v>9893.4</v>
          </cell>
        </row>
        <row r="21664">
          <cell r="A21664" t="str">
            <v>20.085.0430-A</v>
          </cell>
          <cell r="B21664">
            <v>9893.4</v>
          </cell>
        </row>
        <row r="21665">
          <cell r="A21665" t="str">
            <v>20.085.0435-0</v>
          </cell>
          <cell r="B21665">
            <v>10556</v>
          </cell>
        </row>
        <row r="21666">
          <cell r="A21666" t="str">
            <v>20.085.0435-A</v>
          </cell>
          <cell r="B21666">
            <v>10556</v>
          </cell>
        </row>
        <row r="21667">
          <cell r="A21667" t="str">
            <v>20.085.0440-0</v>
          </cell>
          <cell r="B21667">
            <v>11735.62</v>
          </cell>
        </row>
        <row r="21668">
          <cell r="A21668" t="str">
            <v>20.085.0440-A</v>
          </cell>
          <cell r="B21668">
            <v>11735.62</v>
          </cell>
        </row>
        <row r="21669">
          <cell r="A21669" t="str">
            <v>20.085.0445-0</v>
          </cell>
          <cell r="B21669">
            <v>12521.6</v>
          </cell>
        </row>
        <row r="21670">
          <cell r="A21670" t="str">
            <v>20.085.0445-A</v>
          </cell>
          <cell r="B21670">
            <v>12521.6</v>
          </cell>
        </row>
        <row r="21671">
          <cell r="A21671" t="str">
            <v>20.085.0450-0</v>
          </cell>
          <cell r="B21671">
            <v>7106.87</v>
          </cell>
        </row>
        <row r="21672">
          <cell r="A21672" t="str">
            <v>20.085.0450-A</v>
          </cell>
          <cell r="B21672">
            <v>7106.87</v>
          </cell>
        </row>
        <row r="21673">
          <cell r="A21673" t="str">
            <v>20.085.0455-0</v>
          </cell>
          <cell r="B21673">
            <v>7588.8</v>
          </cell>
        </row>
        <row r="21674">
          <cell r="A21674" t="str">
            <v>20.085.0455-A</v>
          </cell>
          <cell r="B21674">
            <v>7588.8</v>
          </cell>
        </row>
        <row r="21675">
          <cell r="A21675" t="str">
            <v>20.085.0460-0</v>
          </cell>
          <cell r="B21675">
            <v>8348.66</v>
          </cell>
        </row>
        <row r="21676">
          <cell r="A21676" t="str">
            <v>20.085.0460-A</v>
          </cell>
          <cell r="B21676">
            <v>8348.66</v>
          </cell>
        </row>
        <row r="21677">
          <cell r="A21677" t="str">
            <v>20.085.0465-0</v>
          </cell>
          <cell r="B21677">
            <v>8914.7999999999993</v>
          </cell>
        </row>
        <row r="21678">
          <cell r="A21678" t="str">
            <v>20.085.0465-A</v>
          </cell>
          <cell r="B21678">
            <v>8914.7999999999993</v>
          </cell>
        </row>
        <row r="21679">
          <cell r="A21679" t="str">
            <v>20.085.0470-0</v>
          </cell>
          <cell r="B21679">
            <v>8023.89</v>
          </cell>
        </row>
        <row r="21680">
          <cell r="A21680" t="str">
            <v>20.085.0470-A</v>
          </cell>
          <cell r="B21680">
            <v>8023.89</v>
          </cell>
        </row>
        <row r="21681">
          <cell r="A21681" t="str">
            <v>20.085.0475-0</v>
          </cell>
          <cell r="B21681">
            <v>8568</v>
          </cell>
        </row>
        <row r="21682">
          <cell r="A21682" t="str">
            <v>20.085.0475-A</v>
          </cell>
          <cell r="B21682">
            <v>8568</v>
          </cell>
        </row>
        <row r="21683">
          <cell r="A21683" t="str">
            <v>20.085.0480-0</v>
          </cell>
          <cell r="B21683">
            <v>11271.65</v>
          </cell>
        </row>
        <row r="21684">
          <cell r="A21684" t="str">
            <v>20.085.0480-A</v>
          </cell>
          <cell r="B21684">
            <v>11271.65</v>
          </cell>
        </row>
        <row r="21685">
          <cell r="A21685" t="str">
            <v>20.085.0485-0</v>
          </cell>
          <cell r="B21685">
            <v>12036</v>
          </cell>
        </row>
        <row r="21686">
          <cell r="A21686" t="str">
            <v>20.085.0485-A</v>
          </cell>
          <cell r="B21686">
            <v>12036</v>
          </cell>
        </row>
        <row r="21687">
          <cell r="A21687" t="str">
            <v>20.085.0490-0</v>
          </cell>
          <cell r="B21687">
            <v>8788.07</v>
          </cell>
        </row>
        <row r="21688">
          <cell r="A21688" t="str">
            <v>20.085.0490-A</v>
          </cell>
          <cell r="B21688">
            <v>8788.07</v>
          </cell>
        </row>
        <row r="21689">
          <cell r="A21689" t="str">
            <v>20.085.0495-0</v>
          </cell>
          <cell r="B21689">
            <v>9384</v>
          </cell>
        </row>
        <row r="21690">
          <cell r="A21690" t="str">
            <v>20.085.0495-A</v>
          </cell>
          <cell r="B21690">
            <v>9384</v>
          </cell>
        </row>
        <row r="21691">
          <cell r="A21691" t="str">
            <v>20.085.0500-0</v>
          </cell>
          <cell r="B21691">
            <v>11997.62</v>
          </cell>
        </row>
        <row r="21692">
          <cell r="A21692" t="str">
            <v>20.085.0500-A</v>
          </cell>
          <cell r="B21692">
            <v>11997.62</v>
          </cell>
        </row>
        <row r="21693">
          <cell r="A21693" t="str">
            <v>20.085.0505-0</v>
          </cell>
          <cell r="B21693">
            <v>12811.2</v>
          </cell>
        </row>
        <row r="21694">
          <cell r="A21694" t="str">
            <v>20.085.0505-A</v>
          </cell>
          <cell r="B21694">
            <v>12811.2</v>
          </cell>
        </row>
        <row r="21695">
          <cell r="A21695" t="str">
            <v>20.085.0510-0</v>
          </cell>
          <cell r="B21695">
            <v>9877.02</v>
          </cell>
        </row>
        <row r="21696">
          <cell r="A21696" t="str">
            <v>20.085.0510-A</v>
          </cell>
          <cell r="B21696">
            <v>9877.02</v>
          </cell>
        </row>
        <row r="21697">
          <cell r="A21697" t="str">
            <v>20.085.0515-0</v>
          </cell>
          <cell r="B21697">
            <v>10546.8</v>
          </cell>
        </row>
        <row r="21698">
          <cell r="A21698" t="str">
            <v>20.085.0515-A</v>
          </cell>
          <cell r="B21698">
            <v>10546.8</v>
          </cell>
        </row>
        <row r="21699">
          <cell r="A21699" t="str">
            <v>20.085.0520-0</v>
          </cell>
          <cell r="B21699">
            <v>13315.83</v>
          </cell>
        </row>
        <row r="21700">
          <cell r="A21700" t="str">
            <v>20.085.0520-A</v>
          </cell>
          <cell r="B21700">
            <v>13315.83</v>
          </cell>
        </row>
        <row r="21701">
          <cell r="A21701" t="str">
            <v>20.085.0525-0</v>
          </cell>
          <cell r="B21701">
            <v>14218.8</v>
          </cell>
        </row>
        <row r="21702">
          <cell r="A21702" t="str">
            <v>20.085.0525-A</v>
          </cell>
          <cell r="B21702">
            <v>14218.8</v>
          </cell>
        </row>
        <row r="21703">
          <cell r="A21703" t="str">
            <v>20.085.0530-0</v>
          </cell>
          <cell r="B21703">
            <v>13397.92</v>
          </cell>
        </row>
        <row r="21704">
          <cell r="A21704" t="str">
            <v>20.085.0530-A</v>
          </cell>
          <cell r="B21704">
            <v>13397.92</v>
          </cell>
        </row>
        <row r="21705">
          <cell r="A21705" t="str">
            <v>20.085.0535-0</v>
          </cell>
          <cell r="B21705">
            <v>14484.4</v>
          </cell>
        </row>
        <row r="21706">
          <cell r="A21706" t="str">
            <v>20.085.0535-A</v>
          </cell>
          <cell r="B21706">
            <v>14484.4</v>
          </cell>
        </row>
        <row r="21707">
          <cell r="A21707" t="str">
            <v>20.085.0540-0</v>
          </cell>
          <cell r="B21707">
            <v>20033.419999999998</v>
          </cell>
        </row>
        <row r="21708">
          <cell r="A21708" t="str">
            <v>20.085.0540-A</v>
          </cell>
          <cell r="B21708">
            <v>20033.419999999998</v>
          </cell>
        </row>
        <row r="21709">
          <cell r="A21709" t="str">
            <v>20.085.0545-0</v>
          </cell>
          <cell r="B21709">
            <v>21658</v>
          </cell>
        </row>
        <row r="21710">
          <cell r="A21710" t="str">
            <v>20.085.0545-A</v>
          </cell>
          <cell r="B21710">
            <v>21658</v>
          </cell>
        </row>
        <row r="21711">
          <cell r="A21711" t="str">
            <v>20.085.0550-0</v>
          </cell>
          <cell r="B21711">
            <v>19406.64</v>
          </cell>
        </row>
        <row r="21712">
          <cell r="A21712" t="str">
            <v>20.085.0550-A</v>
          </cell>
          <cell r="B21712">
            <v>19406.64</v>
          </cell>
        </row>
        <row r="21713">
          <cell r="A21713" t="str">
            <v>20.085.0555-0</v>
          </cell>
          <cell r="B21713">
            <v>21230</v>
          </cell>
        </row>
        <row r="21714">
          <cell r="A21714" t="str">
            <v>20.085.0555-A</v>
          </cell>
          <cell r="B21714">
            <v>21230</v>
          </cell>
        </row>
        <row r="21715">
          <cell r="A21715" t="str">
            <v>20.085.0560-0</v>
          </cell>
          <cell r="B21715">
            <v>27557.42</v>
          </cell>
        </row>
        <row r="21716">
          <cell r="A21716" t="str">
            <v>20.085.0560-A</v>
          </cell>
          <cell r="B21716">
            <v>27557.42</v>
          </cell>
        </row>
        <row r="21717">
          <cell r="A21717" t="str">
            <v>20.085.0565-0</v>
          </cell>
          <cell r="B21717">
            <v>30146.6</v>
          </cell>
        </row>
        <row r="21718">
          <cell r="A21718" t="str">
            <v>20.085.0565-A</v>
          </cell>
          <cell r="B21718">
            <v>30146.6</v>
          </cell>
        </row>
        <row r="21719">
          <cell r="A21719" t="str">
            <v>20.085.0570-0</v>
          </cell>
          <cell r="B21719">
            <v>29268.74</v>
          </cell>
        </row>
        <row r="21720">
          <cell r="A21720" t="str">
            <v>20.085.0570-A</v>
          </cell>
          <cell r="B21720">
            <v>29268.74</v>
          </cell>
        </row>
        <row r="21721">
          <cell r="A21721" t="str">
            <v>20.085.0575-0</v>
          </cell>
          <cell r="B21721">
            <v>32018.7</v>
          </cell>
        </row>
        <row r="21722">
          <cell r="A21722" t="str">
            <v>20.085.0575-A</v>
          </cell>
          <cell r="B21722">
            <v>32018.7</v>
          </cell>
        </row>
        <row r="21723">
          <cell r="A21723" t="str">
            <v>20.085.0580-0</v>
          </cell>
          <cell r="B21723">
            <v>22829.26</v>
          </cell>
        </row>
        <row r="21724">
          <cell r="A21724" t="str">
            <v>20.085.0580-A</v>
          </cell>
          <cell r="B21724">
            <v>22829.26</v>
          </cell>
        </row>
        <row r="21725">
          <cell r="A21725" t="str">
            <v>20.085.0585-0</v>
          </cell>
          <cell r="B21725">
            <v>24974.2</v>
          </cell>
        </row>
        <row r="21726">
          <cell r="A21726" t="str">
            <v>20.085.0585-A</v>
          </cell>
          <cell r="B21726">
            <v>24974.2</v>
          </cell>
        </row>
        <row r="21727">
          <cell r="A21727" t="str">
            <v>20.085.0590-0</v>
          </cell>
          <cell r="B21727">
            <v>1962.11</v>
          </cell>
        </row>
        <row r="21728">
          <cell r="A21728" t="str">
            <v>20.085.0590-A</v>
          </cell>
          <cell r="B21728">
            <v>1962.11</v>
          </cell>
        </row>
        <row r="21729">
          <cell r="A21729" t="str">
            <v>20.085.0595-0</v>
          </cell>
          <cell r="B21729">
            <v>2086.1999999999998</v>
          </cell>
        </row>
        <row r="21730">
          <cell r="A21730" t="str">
            <v>20.085.0595-A</v>
          </cell>
          <cell r="B21730">
            <v>2086.1999999999998</v>
          </cell>
        </row>
        <row r="21731">
          <cell r="A21731" t="str">
            <v>20.085.0600-0</v>
          </cell>
          <cell r="B21731">
            <v>2605.42</v>
          </cell>
        </row>
        <row r="21732">
          <cell r="A21732" t="str">
            <v>20.085.0600-A</v>
          </cell>
          <cell r="B21732">
            <v>2605.42</v>
          </cell>
        </row>
        <row r="21733">
          <cell r="A21733" t="str">
            <v>20.085.0605-0</v>
          </cell>
          <cell r="B21733">
            <v>2770.2</v>
          </cell>
        </row>
        <row r="21734">
          <cell r="A21734" t="str">
            <v>20.085.0605-A</v>
          </cell>
          <cell r="B21734">
            <v>2770.2</v>
          </cell>
        </row>
        <row r="21735">
          <cell r="A21735" t="str">
            <v>20.085.0610-0</v>
          </cell>
          <cell r="B21735">
            <v>3264.82</v>
          </cell>
        </row>
        <row r="21736">
          <cell r="A21736" t="str">
            <v>20.085.0610-A</v>
          </cell>
          <cell r="B21736">
            <v>3264.82</v>
          </cell>
        </row>
        <row r="21737">
          <cell r="A21737" t="str">
            <v>20.085.0615-0</v>
          </cell>
          <cell r="B21737">
            <v>3471.3</v>
          </cell>
        </row>
        <row r="21738">
          <cell r="A21738" t="str">
            <v>20.085.0615-A</v>
          </cell>
          <cell r="B21738">
            <v>3471.3</v>
          </cell>
        </row>
        <row r="21739">
          <cell r="A21739" t="str">
            <v>20.085.0620-0</v>
          </cell>
          <cell r="B21739">
            <v>3924.22</v>
          </cell>
        </row>
        <row r="21740">
          <cell r="A21740" t="str">
            <v>20.085.0620-A</v>
          </cell>
          <cell r="B21740">
            <v>3924.22</v>
          </cell>
        </row>
        <row r="21741">
          <cell r="A21741" t="str">
            <v>20.085.0625-0</v>
          </cell>
          <cell r="B21741">
            <v>4172.3999999999996</v>
          </cell>
        </row>
        <row r="21742">
          <cell r="A21742" t="str">
            <v>20.085.0625-A</v>
          </cell>
          <cell r="B21742">
            <v>4172.3999999999996</v>
          </cell>
        </row>
        <row r="21743">
          <cell r="A21743" t="str">
            <v>20.085.0630-0</v>
          </cell>
          <cell r="B21743">
            <v>4567.54</v>
          </cell>
        </row>
        <row r="21744">
          <cell r="A21744" t="str">
            <v>20.085.0630-A</v>
          </cell>
          <cell r="B21744">
            <v>4567.54</v>
          </cell>
        </row>
        <row r="21745">
          <cell r="A21745" t="str">
            <v>20.085.0635-0</v>
          </cell>
          <cell r="B21745">
            <v>4856.3999999999996</v>
          </cell>
        </row>
        <row r="21746">
          <cell r="A21746" t="str">
            <v>20.085.0635-A</v>
          </cell>
          <cell r="B21746">
            <v>4856.3999999999996</v>
          </cell>
        </row>
        <row r="21747">
          <cell r="A21747" t="str">
            <v>20.085.0640-0</v>
          </cell>
          <cell r="B21747">
            <v>5226.9399999999996</v>
          </cell>
        </row>
        <row r="21748">
          <cell r="A21748" t="str">
            <v>20.085.0640-A</v>
          </cell>
          <cell r="B21748">
            <v>5226.9399999999996</v>
          </cell>
        </row>
        <row r="21749">
          <cell r="A21749" t="str">
            <v>20.085.0645-0</v>
          </cell>
          <cell r="B21749">
            <v>5557.5</v>
          </cell>
        </row>
        <row r="21750">
          <cell r="A21750" t="str">
            <v>20.085.0645-A</v>
          </cell>
          <cell r="B21750">
            <v>5557.5</v>
          </cell>
        </row>
        <row r="21751">
          <cell r="A21751" t="str">
            <v>20.085.0650-0</v>
          </cell>
          <cell r="B21751">
            <v>5870.25</v>
          </cell>
        </row>
        <row r="21752">
          <cell r="A21752" t="str">
            <v>20.085.0650-A</v>
          </cell>
          <cell r="B21752">
            <v>5870.25</v>
          </cell>
        </row>
        <row r="21753">
          <cell r="A21753" t="str">
            <v>20.085.0655-0</v>
          </cell>
          <cell r="B21753">
            <v>6241.5</v>
          </cell>
        </row>
        <row r="21754">
          <cell r="A21754" t="str">
            <v>20.085.0655-A</v>
          </cell>
          <cell r="B21754">
            <v>6241.5</v>
          </cell>
        </row>
        <row r="21755">
          <cell r="A21755" t="str">
            <v>20.085.0660-0</v>
          </cell>
          <cell r="B21755">
            <v>7700.3</v>
          </cell>
        </row>
        <row r="21756">
          <cell r="A21756" t="str">
            <v>20.085.0660-A</v>
          </cell>
          <cell r="B21756">
            <v>7700.3</v>
          </cell>
        </row>
        <row r="21757">
          <cell r="A21757" t="str">
            <v>20.085.0665-0</v>
          </cell>
          <cell r="B21757">
            <v>8400</v>
          </cell>
        </row>
        <row r="21758">
          <cell r="A21758" t="str">
            <v>20.085.0665-A</v>
          </cell>
          <cell r="B21758">
            <v>8400</v>
          </cell>
        </row>
        <row r="21759">
          <cell r="A21759" t="str">
            <v>20.085.0670-0</v>
          </cell>
          <cell r="B21759">
            <v>11038.7</v>
          </cell>
        </row>
        <row r="21760">
          <cell r="A21760" t="str">
            <v>20.085.0670-A</v>
          </cell>
          <cell r="B21760">
            <v>11038.7</v>
          </cell>
        </row>
        <row r="21761">
          <cell r="A21761" t="str">
            <v>20.085.0675-0</v>
          </cell>
          <cell r="B21761">
            <v>12306.5</v>
          </cell>
        </row>
        <row r="21762">
          <cell r="A21762" t="str">
            <v>20.085.0675-A</v>
          </cell>
          <cell r="B21762">
            <v>12306.5</v>
          </cell>
        </row>
        <row r="21763">
          <cell r="A21763" t="str">
            <v>20.085.0680-0</v>
          </cell>
          <cell r="B21763">
            <v>15360.04</v>
          </cell>
        </row>
        <row r="21764">
          <cell r="A21764" t="str">
            <v>20.085.0680-A</v>
          </cell>
          <cell r="B21764">
            <v>15360.04</v>
          </cell>
        </row>
        <row r="21765">
          <cell r="A21765" t="str">
            <v>20.085.0685-0</v>
          </cell>
          <cell r="B21765">
            <v>17259.2</v>
          </cell>
        </row>
        <row r="21766">
          <cell r="A21766" t="str">
            <v>20.085.0685-A</v>
          </cell>
          <cell r="B21766">
            <v>17259.2</v>
          </cell>
        </row>
        <row r="21767">
          <cell r="A21767" t="str">
            <v>20.086.0100-0</v>
          </cell>
          <cell r="B21767">
            <v>91.94</v>
          </cell>
        </row>
        <row r="21768">
          <cell r="A21768" t="str">
            <v>20.086.0100-A</v>
          </cell>
          <cell r="B21768">
            <v>82.59</v>
          </cell>
        </row>
        <row r="21769">
          <cell r="A21769" t="str">
            <v>20.086.0110-0</v>
          </cell>
          <cell r="B21769">
            <v>265.27999999999997</v>
          </cell>
        </row>
        <row r="21770">
          <cell r="A21770" t="str">
            <v>20.086.0110-A</v>
          </cell>
          <cell r="B21770">
            <v>236.96</v>
          </cell>
        </row>
        <row r="21771">
          <cell r="A21771" t="str">
            <v>20.086.0120-0</v>
          </cell>
          <cell r="B21771">
            <v>141.99</v>
          </cell>
        </row>
        <row r="21772">
          <cell r="A21772" t="str">
            <v>20.086.0120-A</v>
          </cell>
          <cell r="B21772">
            <v>131.83000000000001</v>
          </cell>
        </row>
        <row r="21773">
          <cell r="A21773" t="str">
            <v>20.086.0130-0</v>
          </cell>
          <cell r="B21773">
            <v>597.63</v>
          </cell>
        </row>
        <row r="21774">
          <cell r="A21774" t="str">
            <v>20.086.0130-A</v>
          </cell>
          <cell r="B21774">
            <v>551.9</v>
          </cell>
        </row>
        <row r="21775">
          <cell r="A21775" t="str">
            <v>20.086.0140-0</v>
          </cell>
          <cell r="B21775">
            <v>683.01</v>
          </cell>
        </row>
        <row r="21776">
          <cell r="A21776" t="str">
            <v>20.086.0140-A</v>
          </cell>
          <cell r="B21776">
            <v>630.74</v>
          </cell>
        </row>
        <row r="21777">
          <cell r="A21777" t="str">
            <v>20.086.0150-0</v>
          </cell>
          <cell r="B21777">
            <v>796.84</v>
          </cell>
        </row>
        <row r="21778">
          <cell r="A21778" t="str">
            <v>20.086.0150-A</v>
          </cell>
          <cell r="B21778">
            <v>735.87</v>
          </cell>
        </row>
        <row r="21779">
          <cell r="A21779" t="str">
            <v>20.086.0160-0</v>
          </cell>
          <cell r="B21779">
            <v>956.21</v>
          </cell>
        </row>
        <row r="21780">
          <cell r="A21780" t="str">
            <v>20.086.0160-A</v>
          </cell>
          <cell r="B21780">
            <v>883.04</v>
          </cell>
        </row>
        <row r="21781">
          <cell r="A21781" t="str">
            <v>20.086.0170-0</v>
          </cell>
          <cell r="B21781">
            <v>26.66</v>
          </cell>
        </row>
        <row r="21782">
          <cell r="A21782" t="str">
            <v>20.086.0170-A</v>
          </cell>
          <cell r="B21782">
            <v>23.95</v>
          </cell>
        </row>
        <row r="21783">
          <cell r="A21783" t="str">
            <v>20.086.0180-0</v>
          </cell>
          <cell r="B21783">
            <v>35.549999999999997</v>
          </cell>
        </row>
        <row r="21784">
          <cell r="A21784" t="str">
            <v>20.086.0180-A</v>
          </cell>
          <cell r="B21784">
            <v>31.93</v>
          </cell>
        </row>
        <row r="21785">
          <cell r="A21785" t="str">
            <v>20.086.0190-0</v>
          </cell>
          <cell r="B21785">
            <v>44.43</v>
          </cell>
        </row>
        <row r="21786">
          <cell r="A21786" t="str">
            <v>20.086.0190-A</v>
          </cell>
          <cell r="B21786">
            <v>39.92</v>
          </cell>
        </row>
        <row r="21787">
          <cell r="A21787" t="str">
            <v>20.086.0200-0</v>
          </cell>
          <cell r="B21787">
            <v>53.32</v>
          </cell>
        </row>
        <row r="21788">
          <cell r="A21788" t="str">
            <v>20.086.0200-A</v>
          </cell>
          <cell r="B21788">
            <v>47.9</v>
          </cell>
        </row>
        <row r="21789">
          <cell r="A21789" t="str">
            <v>20.086.0210-0</v>
          </cell>
          <cell r="B21789">
            <v>66.650000000000006</v>
          </cell>
        </row>
        <row r="21790">
          <cell r="A21790" t="str">
            <v>20.086.0210-A</v>
          </cell>
          <cell r="B21790">
            <v>59.88</v>
          </cell>
        </row>
        <row r="21791">
          <cell r="A21791" t="str">
            <v>20.086.0220-0</v>
          </cell>
          <cell r="B21791">
            <v>78.42</v>
          </cell>
        </row>
        <row r="21792">
          <cell r="A21792" t="str">
            <v>20.086.0220-A</v>
          </cell>
          <cell r="B21792">
            <v>70.45</v>
          </cell>
        </row>
        <row r="21793">
          <cell r="A21793" t="str">
            <v>20.086.0230-0</v>
          </cell>
          <cell r="B21793">
            <v>83.32</v>
          </cell>
        </row>
        <row r="21794">
          <cell r="A21794" t="str">
            <v>20.086.0230-A</v>
          </cell>
          <cell r="B21794">
            <v>74.849999999999994</v>
          </cell>
        </row>
        <row r="21795">
          <cell r="A21795" t="str">
            <v>20.086.0240-0</v>
          </cell>
          <cell r="B21795">
            <v>91.94</v>
          </cell>
        </row>
        <row r="21796">
          <cell r="A21796" t="str">
            <v>20.086.0240-A</v>
          </cell>
          <cell r="B21796">
            <v>82.59</v>
          </cell>
        </row>
        <row r="21797">
          <cell r="A21797" t="str">
            <v>20.086.0250-0</v>
          </cell>
          <cell r="B21797">
            <v>117.9</v>
          </cell>
        </row>
        <row r="21798">
          <cell r="A21798" t="str">
            <v>20.086.0250-A</v>
          </cell>
          <cell r="B21798">
            <v>105.31</v>
          </cell>
        </row>
        <row r="21799">
          <cell r="A21799" t="str">
            <v>20.086.0260-0</v>
          </cell>
          <cell r="B21799">
            <v>127.33</v>
          </cell>
        </row>
        <row r="21800">
          <cell r="A21800" t="str">
            <v>20.086.0260-A</v>
          </cell>
          <cell r="B21800">
            <v>113.74</v>
          </cell>
        </row>
        <row r="21801">
          <cell r="A21801" t="str">
            <v>20.086.0270-0</v>
          </cell>
          <cell r="B21801">
            <v>138.29</v>
          </cell>
        </row>
        <row r="21802">
          <cell r="A21802" t="str">
            <v>20.086.0270-A</v>
          </cell>
          <cell r="B21802">
            <v>123.53</v>
          </cell>
        </row>
        <row r="21803">
          <cell r="A21803" t="str">
            <v>20.086.0280-0</v>
          </cell>
          <cell r="B21803">
            <v>289.39999999999998</v>
          </cell>
        </row>
        <row r="21804">
          <cell r="A21804" t="str">
            <v>20.086.0280-A</v>
          </cell>
          <cell r="B21804">
            <v>258.5</v>
          </cell>
        </row>
        <row r="21805">
          <cell r="A21805" t="str">
            <v>20.086.0290-0</v>
          </cell>
          <cell r="B21805">
            <v>353.71</v>
          </cell>
        </row>
        <row r="21806">
          <cell r="A21806" t="str">
            <v>20.086.0290-A</v>
          </cell>
          <cell r="B21806">
            <v>315.95</v>
          </cell>
        </row>
        <row r="21807">
          <cell r="A21807" t="str">
            <v>20.086.0300-0</v>
          </cell>
          <cell r="B21807">
            <v>353.71</v>
          </cell>
        </row>
        <row r="21808">
          <cell r="A21808" t="str">
            <v>20.086.0300-A</v>
          </cell>
          <cell r="B21808">
            <v>315.95</v>
          </cell>
        </row>
        <row r="21809">
          <cell r="A21809" t="str">
            <v>20.086.0310-0</v>
          </cell>
          <cell r="B21809">
            <v>597.63</v>
          </cell>
        </row>
        <row r="21810">
          <cell r="A21810" t="str">
            <v>20.086.0310-A</v>
          </cell>
          <cell r="B21810">
            <v>551.9</v>
          </cell>
        </row>
        <row r="21811">
          <cell r="A21811" t="str">
            <v>20.086.0320-0</v>
          </cell>
          <cell r="B21811">
            <v>683.01</v>
          </cell>
        </row>
        <row r="21812">
          <cell r="A21812" t="str">
            <v>20.086.0320-A</v>
          </cell>
          <cell r="B21812">
            <v>630.74</v>
          </cell>
        </row>
        <row r="21813">
          <cell r="A21813" t="str">
            <v>20.086.0330-0</v>
          </cell>
          <cell r="B21813">
            <v>44.43</v>
          </cell>
        </row>
        <row r="21814">
          <cell r="A21814" t="str">
            <v>20.086.0330-A</v>
          </cell>
          <cell r="B21814">
            <v>39.92</v>
          </cell>
        </row>
        <row r="21815">
          <cell r="A21815" t="str">
            <v>20.086.0340-0</v>
          </cell>
          <cell r="B21815">
            <v>53.32</v>
          </cell>
        </row>
        <row r="21816">
          <cell r="A21816" t="str">
            <v>20.086.0340-A</v>
          </cell>
          <cell r="B21816">
            <v>47.9</v>
          </cell>
        </row>
        <row r="21817">
          <cell r="A21817" t="str">
            <v>20.086.0350-0</v>
          </cell>
          <cell r="B21817">
            <v>62</v>
          </cell>
        </row>
        <row r="21818">
          <cell r="A21818" t="str">
            <v>20.086.0350-A</v>
          </cell>
          <cell r="B21818">
            <v>55.7</v>
          </cell>
        </row>
        <row r="21819">
          <cell r="A21819" t="str">
            <v>20.086.0360-0</v>
          </cell>
          <cell r="B21819">
            <v>78.42</v>
          </cell>
        </row>
        <row r="21820">
          <cell r="A21820" t="str">
            <v>20.086.0360-A</v>
          </cell>
          <cell r="B21820">
            <v>70.45</v>
          </cell>
        </row>
        <row r="21821">
          <cell r="A21821" t="str">
            <v>20.086.0370-0</v>
          </cell>
          <cell r="B21821">
            <v>88.87</v>
          </cell>
        </row>
        <row r="21822">
          <cell r="A21822" t="str">
            <v>20.086.0370-A</v>
          </cell>
          <cell r="B21822">
            <v>79.84</v>
          </cell>
        </row>
        <row r="21823">
          <cell r="A21823" t="str">
            <v>20.086.0380-0</v>
          </cell>
          <cell r="B21823">
            <v>95.22</v>
          </cell>
        </row>
        <row r="21824">
          <cell r="A21824" t="str">
            <v>20.086.0380-A</v>
          </cell>
          <cell r="B21824">
            <v>85.54</v>
          </cell>
        </row>
        <row r="21825">
          <cell r="A21825" t="str">
            <v>20.086.0390-0</v>
          </cell>
          <cell r="B21825">
            <v>102.54</v>
          </cell>
        </row>
        <row r="21826">
          <cell r="A21826" t="str">
            <v>20.086.0390-A</v>
          </cell>
          <cell r="B21826">
            <v>92.12</v>
          </cell>
        </row>
        <row r="21827">
          <cell r="A21827" t="str">
            <v>20.086.0400-0</v>
          </cell>
          <cell r="B21827">
            <v>318.33999999999997</v>
          </cell>
        </row>
        <row r="21828">
          <cell r="A21828" t="str">
            <v>20.086.0400-A</v>
          </cell>
          <cell r="B21828">
            <v>284.35000000000002</v>
          </cell>
        </row>
        <row r="21829">
          <cell r="A21829" t="str">
            <v>20.086.0410-0</v>
          </cell>
          <cell r="B21829">
            <v>454.77</v>
          </cell>
        </row>
        <row r="21830">
          <cell r="A21830" t="str">
            <v>20.086.0410-A</v>
          </cell>
          <cell r="B21830">
            <v>406.22</v>
          </cell>
        </row>
        <row r="21831">
          <cell r="A21831" t="str">
            <v>20.086.0420-0</v>
          </cell>
          <cell r="B21831">
            <v>683.01</v>
          </cell>
        </row>
        <row r="21832">
          <cell r="A21832" t="str">
            <v>20.086.0420-A</v>
          </cell>
          <cell r="B21832">
            <v>630.74</v>
          </cell>
        </row>
        <row r="21833">
          <cell r="A21833" t="str">
            <v>20.086.0430-0</v>
          </cell>
          <cell r="B21833">
            <v>796.84</v>
          </cell>
        </row>
        <row r="21834">
          <cell r="A21834" t="str">
            <v>20.086.0430-A</v>
          </cell>
          <cell r="B21834">
            <v>735.87</v>
          </cell>
        </row>
        <row r="21835">
          <cell r="A21835" t="str">
            <v>20.086.0440-0</v>
          </cell>
          <cell r="B21835">
            <v>956.21</v>
          </cell>
        </row>
        <row r="21836">
          <cell r="A21836" t="str">
            <v>20.086.0440-A</v>
          </cell>
          <cell r="B21836">
            <v>883.04</v>
          </cell>
        </row>
        <row r="21837">
          <cell r="A21837" t="str">
            <v>20.086.0450-0</v>
          </cell>
          <cell r="B21837">
            <v>1086.6099999999999</v>
          </cell>
        </row>
        <row r="21838">
          <cell r="A21838" t="str">
            <v>20.086.0450-A</v>
          </cell>
          <cell r="B21838">
            <v>1003.46</v>
          </cell>
        </row>
        <row r="21839">
          <cell r="A21839" t="str">
            <v>20.086.0460-0</v>
          </cell>
          <cell r="B21839">
            <v>1406.2</v>
          </cell>
        </row>
        <row r="21840">
          <cell r="A21840" t="str">
            <v>20.086.0460-A</v>
          </cell>
          <cell r="B21840">
            <v>1298.5899999999999</v>
          </cell>
        </row>
        <row r="21841">
          <cell r="A21841" t="str">
            <v>20.086.0470-0</v>
          </cell>
          <cell r="B21841">
            <v>1086.6099999999999</v>
          </cell>
        </row>
        <row r="21842">
          <cell r="A21842" t="str">
            <v>20.086.0470-A</v>
          </cell>
          <cell r="B21842">
            <v>1003.46</v>
          </cell>
        </row>
        <row r="21843">
          <cell r="A21843" t="str">
            <v>20.086.0480-0</v>
          </cell>
          <cell r="B21843">
            <v>1406.2</v>
          </cell>
        </row>
        <row r="21844">
          <cell r="A21844" t="str">
            <v>20.086.0480-A</v>
          </cell>
          <cell r="B21844">
            <v>1298.5899999999999</v>
          </cell>
        </row>
        <row r="21845">
          <cell r="A21845" t="str">
            <v>20.086.0490-0</v>
          </cell>
          <cell r="B21845">
            <v>1258.18</v>
          </cell>
        </row>
        <row r="21846">
          <cell r="A21846" t="str">
            <v>20.086.0490-A</v>
          </cell>
          <cell r="B21846">
            <v>1161.9000000000001</v>
          </cell>
        </row>
        <row r="21847">
          <cell r="A21847" t="str">
            <v>20.086.0500-0</v>
          </cell>
          <cell r="B21847">
            <v>1542.28</v>
          </cell>
        </row>
        <row r="21848">
          <cell r="A21848" t="str">
            <v>20.086.0500-A</v>
          </cell>
          <cell r="B21848">
            <v>1424.26</v>
          </cell>
        </row>
        <row r="21849">
          <cell r="A21849" t="str">
            <v>20.086.0510-0</v>
          </cell>
          <cell r="B21849">
            <v>1258.18</v>
          </cell>
        </row>
        <row r="21850">
          <cell r="A21850" t="str">
            <v>20.086.0510-A</v>
          </cell>
          <cell r="B21850">
            <v>1161.9000000000001</v>
          </cell>
        </row>
        <row r="21851">
          <cell r="A21851" t="str">
            <v>20.086.0520-0</v>
          </cell>
          <cell r="B21851">
            <v>1707.53</v>
          </cell>
        </row>
        <row r="21852">
          <cell r="A21852" t="str">
            <v>20.086.0520-A</v>
          </cell>
          <cell r="B21852">
            <v>1576.86</v>
          </cell>
        </row>
        <row r="21853">
          <cell r="A21853" t="str">
            <v>20.086.0530-0</v>
          </cell>
          <cell r="B21853">
            <v>1406.2</v>
          </cell>
        </row>
        <row r="21854">
          <cell r="A21854" t="str">
            <v>20.086.0530-A</v>
          </cell>
          <cell r="B21854">
            <v>1298.5899999999999</v>
          </cell>
        </row>
        <row r="21855">
          <cell r="A21855" t="str">
            <v>20.086.0540-0</v>
          </cell>
          <cell r="B21855">
            <v>2173.2199999999998</v>
          </cell>
        </row>
        <row r="21856">
          <cell r="A21856" t="str">
            <v>20.086.0540-A</v>
          </cell>
          <cell r="B21856">
            <v>2006.92</v>
          </cell>
        </row>
        <row r="21857">
          <cell r="A21857" t="str">
            <v>20.086.0550-0</v>
          </cell>
          <cell r="B21857">
            <v>1707.53</v>
          </cell>
        </row>
        <row r="21858">
          <cell r="A21858" t="str">
            <v>20.086.0550-A</v>
          </cell>
          <cell r="B21858">
            <v>1576.86</v>
          </cell>
        </row>
        <row r="21859">
          <cell r="A21859" t="str">
            <v>20.086.0560-0</v>
          </cell>
          <cell r="B21859">
            <v>2656.16</v>
          </cell>
        </row>
        <row r="21860">
          <cell r="A21860" t="str">
            <v>20.086.0560-A</v>
          </cell>
          <cell r="B21860">
            <v>2452.9</v>
          </cell>
        </row>
        <row r="21861">
          <cell r="A21861" t="str">
            <v>20.086.0570-0</v>
          </cell>
          <cell r="B21861">
            <v>1992.12</v>
          </cell>
        </row>
        <row r="21862">
          <cell r="A21862" t="str">
            <v>20.086.0570-A</v>
          </cell>
          <cell r="B21862">
            <v>1839.68</v>
          </cell>
        </row>
        <row r="21863">
          <cell r="A21863" t="str">
            <v>20.086.0580-0</v>
          </cell>
          <cell r="B21863">
            <v>2988.18</v>
          </cell>
        </row>
        <row r="21864">
          <cell r="A21864" t="str">
            <v>20.086.0580-A</v>
          </cell>
          <cell r="B21864">
            <v>2759.52</v>
          </cell>
        </row>
        <row r="21865">
          <cell r="A21865" t="str">
            <v>20.086.0590-0</v>
          </cell>
          <cell r="B21865">
            <v>2375.9699999999998</v>
          </cell>
        </row>
        <row r="21866">
          <cell r="A21866" t="str">
            <v>20.086.0590-A</v>
          </cell>
          <cell r="B21866">
            <v>2131.88</v>
          </cell>
        </row>
        <row r="21867">
          <cell r="A21867" t="str">
            <v>20.086.0600-0</v>
          </cell>
          <cell r="B21867">
            <v>1847.97</v>
          </cell>
        </row>
        <row r="21868">
          <cell r="A21868" t="str">
            <v>20.086.0600-A</v>
          </cell>
          <cell r="B21868">
            <v>1658.13</v>
          </cell>
        </row>
        <row r="21869">
          <cell r="A21869" t="str">
            <v>20.086.0610-0</v>
          </cell>
          <cell r="B21869">
            <v>1446.24</v>
          </cell>
        </row>
        <row r="21870">
          <cell r="A21870" t="str">
            <v>20.086.0610-A</v>
          </cell>
          <cell r="B21870">
            <v>1297.6600000000001</v>
          </cell>
        </row>
        <row r="21871">
          <cell r="A21871" t="str">
            <v>20.086.0620-0</v>
          </cell>
          <cell r="B21871">
            <v>1847.97</v>
          </cell>
        </row>
        <row r="21872">
          <cell r="A21872" t="str">
            <v>20.086.0620-A</v>
          </cell>
          <cell r="B21872">
            <v>1658.13</v>
          </cell>
        </row>
        <row r="21873">
          <cell r="A21873" t="str">
            <v>20.086.0630-0</v>
          </cell>
          <cell r="B21873">
            <v>1847.97</v>
          </cell>
        </row>
        <row r="21874">
          <cell r="A21874" t="str">
            <v>20.086.0630-A</v>
          </cell>
          <cell r="B21874">
            <v>1658.13</v>
          </cell>
        </row>
        <row r="21875">
          <cell r="A21875" t="str">
            <v>20.086.0640-0</v>
          </cell>
          <cell r="B21875">
            <v>2375.9699999999998</v>
          </cell>
        </row>
        <row r="21876">
          <cell r="A21876" t="str">
            <v>20.086.0640-A</v>
          </cell>
          <cell r="B21876">
            <v>2131.88</v>
          </cell>
        </row>
        <row r="21877">
          <cell r="A21877" t="str">
            <v>20.086.0650-0</v>
          </cell>
          <cell r="B21877">
            <v>3695.95</v>
          </cell>
        </row>
        <row r="21878">
          <cell r="A21878" t="str">
            <v>20.086.0650-A</v>
          </cell>
          <cell r="B21878">
            <v>3316.26</v>
          </cell>
        </row>
        <row r="21879">
          <cell r="A21879" t="str">
            <v>20.086.0660-0</v>
          </cell>
          <cell r="B21879">
            <v>3695.95</v>
          </cell>
        </row>
        <row r="21880">
          <cell r="A21880" t="str">
            <v>20.086.0660-A</v>
          </cell>
          <cell r="B21880">
            <v>3316.26</v>
          </cell>
        </row>
        <row r="21881">
          <cell r="A21881" t="str">
            <v>20.086.0670-0</v>
          </cell>
          <cell r="B21881">
            <v>8001.73</v>
          </cell>
        </row>
        <row r="21882">
          <cell r="A21882" t="str">
            <v>20.086.0670-A</v>
          </cell>
          <cell r="B21882">
            <v>7178.75</v>
          </cell>
        </row>
        <row r="21883">
          <cell r="A21883" t="str">
            <v>20.086.0680-0</v>
          </cell>
          <cell r="B21883">
            <v>8315.89</v>
          </cell>
        </row>
        <row r="21884">
          <cell r="A21884" t="str">
            <v>20.086.0680-A</v>
          </cell>
          <cell r="B21884">
            <v>7461.59</v>
          </cell>
        </row>
        <row r="21885">
          <cell r="A21885" t="str">
            <v>20.090.0001-1</v>
          </cell>
          <cell r="B21885">
            <v>51.48</v>
          </cell>
        </row>
        <row r="21886">
          <cell r="A21886" t="str">
            <v>20.090.0001-B</v>
          </cell>
          <cell r="B21886">
            <v>49.81</v>
          </cell>
        </row>
        <row r="21887">
          <cell r="A21887" t="str">
            <v>20.090.0005-1</v>
          </cell>
          <cell r="B21887">
            <v>21.17</v>
          </cell>
        </row>
        <row r="21888">
          <cell r="A21888" t="str">
            <v>20.090.0005-B</v>
          </cell>
          <cell r="B21888">
            <v>19.53</v>
          </cell>
        </row>
        <row r="21889">
          <cell r="A21889" t="str">
            <v>20.090.0006-0</v>
          </cell>
          <cell r="B21889">
            <v>55.47</v>
          </cell>
        </row>
        <row r="21890">
          <cell r="A21890" t="str">
            <v>20.090.0006-A</v>
          </cell>
          <cell r="B21890">
            <v>53.01</v>
          </cell>
        </row>
        <row r="21891">
          <cell r="A21891" t="str">
            <v>20.091.0001-1</v>
          </cell>
          <cell r="B21891">
            <v>6.23</v>
          </cell>
        </row>
        <row r="21892">
          <cell r="A21892" t="str">
            <v>20.091.0001-B</v>
          </cell>
          <cell r="B21892">
            <v>5.97</v>
          </cell>
        </row>
        <row r="21893">
          <cell r="A21893" t="str">
            <v>20.092.0001-0</v>
          </cell>
          <cell r="B21893">
            <v>57</v>
          </cell>
        </row>
        <row r="21894">
          <cell r="A21894" t="str">
            <v>20.092.0001-A</v>
          </cell>
          <cell r="B21894">
            <v>57</v>
          </cell>
        </row>
        <row r="21895">
          <cell r="A21895" t="str">
            <v>20.093.0001-0</v>
          </cell>
          <cell r="B21895">
            <v>0.34</v>
          </cell>
        </row>
        <row r="21896">
          <cell r="A21896" t="str">
            <v>20.093.0001-A</v>
          </cell>
          <cell r="B21896">
            <v>0.34</v>
          </cell>
        </row>
        <row r="21897">
          <cell r="A21897" t="str">
            <v>20.096.0001-0</v>
          </cell>
          <cell r="B21897">
            <v>78.099999999999994</v>
          </cell>
        </row>
        <row r="21898">
          <cell r="A21898" t="str">
            <v>20.096.0001-A</v>
          </cell>
          <cell r="B21898">
            <v>78.099999999999994</v>
          </cell>
        </row>
        <row r="21899">
          <cell r="A21899" t="str">
            <v>20.097.0001-0</v>
          </cell>
          <cell r="B21899">
            <v>72.5</v>
          </cell>
        </row>
        <row r="21900">
          <cell r="A21900" t="str">
            <v>20.097.0001-A</v>
          </cell>
          <cell r="B21900">
            <v>72.5</v>
          </cell>
        </row>
        <row r="21901">
          <cell r="A21901" t="str">
            <v>20.097.0002-0</v>
          </cell>
          <cell r="B21901">
            <v>72.5</v>
          </cell>
        </row>
        <row r="21902">
          <cell r="A21902" t="str">
            <v>20.097.0002-A</v>
          </cell>
          <cell r="B21902">
            <v>72.5</v>
          </cell>
        </row>
        <row r="21903">
          <cell r="A21903" t="str">
            <v>20.097.0003-0</v>
          </cell>
          <cell r="B21903">
            <v>72.5</v>
          </cell>
        </row>
        <row r="21904">
          <cell r="A21904" t="str">
            <v>20.097.0003-A</v>
          </cell>
          <cell r="B21904">
            <v>72.5</v>
          </cell>
        </row>
        <row r="21905">
          <cell r="A21905" t="str">
            <v>20.097.0004-0</v>
          </cell>
          <cell r="B21905">
            <v>44</v>
          </cell>
        </row>
        <row r="21906">
          <cell r="A21906" t="str">
            <v>20.097.0004-A</v>
          </cell>
          <cell r="B21906">
            <v>44</v>
          </cell>
        </row>
        <row r="21907">
          <cell r="A21907" t="str">
            <v>20.097.0005-0</v>
          </cell>
          <cell r="B21907">
            <v>39</v>
          </cell>
        </row>
        <row r="21908">
          <cell r="A21908" t="str">
            <v>20.097.0005-A</v>
          </cell>
          <cell r="B21908">
            <v>39</v>
          </cell>
        </row>
        <row r="21909">
          <cell r="A21909" t="str">
            <v>20.097.0010-0</v>
          </cell>
          <cell r="B21909">
            <v>72.5</v>
          </cell>
        </row>
        <row r="21910">
          <cell r="A21910" t="str">
            <v>20.097.0010-A</v>
          </cell>
          <cell r="B21910">
            <v>72.5</v>
          </cell>
        </row>
        <row r="21911">
          <cell r="A21911" t="str">
            <v>20.097.0011-0</v>
          </cell>
          <cell r="B21911">
            <v>79.84</v>
          </cell>
        </row>
        <row r="21912">
          <cell r="A21912" t="str">
            <v>20.097.0011-A</v>
          </cell>
          <cell r="B21912">
            <v>79.84</v>
          </cell>
        </row>
        <row r="21913">
          <cell r="A21913" t="str">
            <v>20.098.0001-0</v>
          </cell>
          <cell r="B21913">
            <v>85.09</v>
          </cell>
        </row>
        <row r="21914">
          <cell r="A21914" t="str">
            <v>20.098.0001-A</v>
          </cell>
          <cell r="B21914">
            <v>85.09</v>
          </cell>
        </row>
        <row r="21915">
          <cell r="A21915" t="str">
            <v>20.099.0001-0</v>
          </cell>
          <cell r="B21915">
            <v>23.4</v>
          </cell>
        </row>
        <row r="21916">
          <cell r="A21916" t="str">
            <v>20.099.0001-A</v>
          </cell>
          <cell r="B21916">
            <v>23.4</v>
          </cell>
        </row>
        <row r="21917">
          <cell r="A21917" t="str">
            <v>20.100.0001-0</v>
          </cell>
          <cell r="B21917">
            <v>2.91</v>
          </cell>
        </row>
        <row r="21918">
          <cell r="A21918" t="str">
            <v>20.100.0001-A</v>
          </cell>
          <cell r="B21918">
            <v>2.91</v>
          </cell>
        </row>
        <row r="21919">
          <cell r="A21919" t="str">
            <v>20.100.0005-0</v>
          </cell>
          <cell r="B21919">
            <v>669.69</v>
          </cell>
        </row>
        <row r="21920">
          <cell r="A21920" t="str">
            <v>20.100.0005-A</v>
          </cell>
          <cell r="B21920">
            <v>663.34</v>
          </cell>
        </row>
        <row r="21921">
          <cell r="A21921" t="str">
            <v>20.100.0010-0</v>
          </cell>
          <cell r="B21921">
            <v>269.04000000000002</v>
          </cell>
        </row>
        <row r="21922">
          <cell r="A21922" t="str">
            <v>20.100.0010-A</v>
          </cell>
          <cell r="B21922">
            <v>262.69</v>
          </cell>
        </row>
        <row r="21923">
          <cell r="A21923" t="str">
            <v>20.100.0011-0</v>
          </cell>
          <cell r="B21923">
            <v>488.38</v>
          </cell>
        </row>
        <row r="21924">
          <cell r="A21924" t="str">
            <v>20.100.0011-A</v>
          </cell>
          <cell r="B21924">
            <v>488.38</v>
          </cell>
        </row>
        <row r="21925">
          <cell r="A21925" t="str">
            <v>20.100.0012-0</v>
          </cell>
          <cell r="B21925">
            <v>662.54</v>
          </cell>
        </row>
        <row r="21926">
          <cell r="A21926" t="str">
            <v>20.100.0012-A</v>
          </cell>
          <cell r="B21926">
            <v>656.18</v>
          </cell>
        </row>
        <row r="21927">
          <cell r="A21927" t="str">
            <v>20.100.0013-0</v>
          </cell>
          <cell r="B21927">
            <v>493.23</v>
          </cell>
        </row>
        <row r="21928">
          <cell r="A21928" t="str">
            <v>20.100.0013-A</v>
          </cell>
          <cell r="B21928">
            <v>493.23</v>
          </cell>
        </row>
        <row r="21929">
          <cell r="A21929" t="str">
            <v>20.100.0015-0</v>
          </cell>
          <cell r="B21929">
            <v>2.06</v>
          </cell>
        </row>
        <row r="21930">
          <cell r="A21930" t="str">
            <v>20.100.0015-A</v>
          </cell>
          <cell r="B21930">
            <v>2.06</v>
          </cell>
        </row>
        <row r="21931">
          <cell r="A21931" t="str">
            <v>20.100.0016-0</v>
          </cell>
          <cell r="B21931">
            <v>4.8600000000000003</v>
          </cell>
        </row>
        <row r="21932">
          <cell r="A21932" t="str">
            <v>20.100.0016-A</v>
          </cell>
          <cell r="B21932">
            <v>4.8600000000000003</v>
          </cell>
        </row>
        <row r="21933">
          <cell r="A21933" t="str">
            <v>20.100.0030-0</v>
          </cell>
          <cell r="B21933">
            <v>760.95</v>
          </cell>
        </row>
        <row r="21934">
          <cell r="A21934" t="str">
            <v>20.100.0030-A</v>
          </cell>
          <cell r="B21934">
            <v>760.95</v>
          </cell>
        </row>
        <row r="21935">
          <cell r="A21935" t="str">
            <v>20.100.0050-0</v>
          </cell>
          <cell r="B21935">
            <v>299.86</v>
          </cell>
        </row>
        <row r="21936">
          <cell r="A21936" t="str">
            <v>20.100.0050-A</v>
          </cell>
          <cell r="B21936">
            <v>299.86</v>
          </cell>
        </row>
        <row r="21937">
          <cell r="A21937" t="str">
            <v>20.100.0060-0</v>
          </cell>
          <cell r="B21937">
            <v>4.97</v>
          </cell>
        </row>
        <row r="21938">
          <cell r="A21938" t="str">
            <v>20.100.0060-A</v>
          </cell>
          <cell r="B21938">
            <v>4.97</v>
          </cell>
        </row>
        <row r="21939">
          <cell r="A21939" t="str">
            <v>20.100.0070-0</v>
          </cell>
          <cell r="B21939">
            <v>2.33</v>
          </cell>
        </row>
        <row r="21940">
          <cell r="A21940" t="str">
            <v>20.100.0070-A</v>
          </cell>
          <cell r="B21940">
            <v>2.33</v>
          </cell>
        </row>
        <row r="21941">
          <cell r="A21941" t="str">
            <v>20.100.0075-0</v>
          </cell>
          <cell r="B21941">
            <v>615.54</v>
          </cell>
        </row>
        <row r="21942">
          <cell r="A21942" t="str">
            <v>20.100.0075-A</v>
          </cell>
          <cell r="B21942">
            <v>613.64</v>
          </cell>
        </row>
        <row r="21943">
          <cell r="A21943" t="str">
            <v>20.100.0080-0</v>
          </cell>
          <cell r="B21943">
            <v>5.47</v>
          </cell>
        </row>
        <row r="21944">
          <cell r="A21944" t="str">
            <v>20.100.0080-A</v>
          </cell>
          <cell r="B21944">
            <v>5.47</v>
          </cell>
        </row>
        <row r="21945">
          <cell r="A21945" t="str">
            <v>20.100.0085-0</v>
          </cell>
          <cell r="B21945">
            <v>14.9</v>
          </cell>
        </row>
        <row r="21946">
          <cell r="A21946" t="str">
            <v>20.100.0085-A</v>
          </cell>
          <cell r="B21946">
            <v>14.9</v>
          </cell>
        </row>
        <row r="21947">
          <cell r="A21947" t="str">
            <v>20.100.0090-0</v>
          </cell>
          <cell r="B21947">
            <v>14.9</v>
          </cell>
        </row>
        <row r="21948">
          <cell r="A21948" t="str">
            <v>20.100.0090-A</v>
          </cell>
          <cell r="B21948">
            <v>14.9</v>
          </cell>
        </row>
        <row r="21949">
          <cell r="A21949" t="str">
            <v>20.100.0095-0</v>
          </cell>
          <cell r="B21949">
            <v>19.07</v>
          </cell>
        </row>
        <row r="21950">
          <cell r="A21950" t="str">
            <v>20.100.0095-A</v>
          </cell>
          <cell r="B21950">
            <v>19.07</v>
          </cell>
        </row>
        <row r="21951">
          <cell r="A21951" t="str">
            <v>20.101.0011-0</v>
          </cell>
          <cell r="B21951">
            <v>4661.5</v>
          </cell>
        </row>
        <row r="21952">
          <cell r="A21952" t="str">
            <v>20.101.0011-A</v>
          </cell>
          <cell r="B21952">
            <v>4661.5</v>
          </cell>
        </row>
        <row r="21953">
          <cell r="A21953" t="str">
            <v>20.101.0013-0</v>
          </cell>
          <cell r="B21953">
            <v>2494.4</v>
          </cell>
        </row>
        <row r="21954">
          <cell r="A21954" t="str">
            <v>20.101.0013-A</v>
          </cell>
          <cell r="B21954">
            <v>2494.4</v>
          </cell>
        </row>
        <row r="21955">
          <cell r="A21955" t="str">
            <v>20.102.0003-0</v>
          </cell>
          <cell r="B21955">
            <v>2344.8000000000002</v>
          </cell>
        </row>
        <row r="21956">
          <cell r="A21956" t="str">
            <v>20.102.0003-A</v>
          </cell>
          <cell r="B21956">
            <v>2344.8000000000002</v>
          </cell>
        </row>
        <row r="21957">
          <cell r="A21957" t="str">
            <v>20.102.0004-0</v>
          </cell>
          <cell r="B21957">
            <v>3639.1</v>
          </cell>
        </row>
        <row r="21958">
          <cell r="A21958" t="str">
            <v>20.102.0004-A</v>
          </cell>
          <cell r="B21958">
            <v>3639.1</v>
          </cell>
        </row>
        <row r="21959">
          <cell r="A21959" t="str">
            <v>20.102.0006-0</v>
          </cell>
          <cell r="B21959">
            <v>4974.2</v>
          </cell>
        </row>
        <row r="21960">
          <cell r="A21960" t="str">
            <v>20.102.0006-A</v>
          </cell>
          <cell r="B21960">
            <v>4974.2</v>
          </cell>
        </row>
        <row r="21961">
          <cell r="A21961" t="str">
            <v>20.102.0007-0</v>
          </cell>
          <cell r="B21961">
            <v>3036.5</v>
          </cell>
        </row>
        <row r="21962">
          <cell r="A21962" t="str">
            <v>20.102.0007-A</v>
          </cell>
          <cell r="B21962">
            <v>3036.5</v>
          </cell>
        </row>
        <row r="21963">
          <cell r="A21963" t="str">
            <v>20.102.0008-0</v>
          </cell>
          <cell r="B21963">
            <v>3179.8</v>
          </cell>
        </row>
        <row r="21964">
          <cell r="A21964" t="str">
            <v>20.102.0008-A</v>
          </cell>
          <cell r="B21964">
            <v>3179.8</v>
          </cell>
        </row>
        <row r="21965">
          <cell r="A21965" t="str">
            <v>20.103.0001-0</v>
          </cell>
          <cell r="B21965">
            <v>43728</v>
          </cell>
        </row>
        <row r="21966">
          <cell r="A21966" t="str">
            <v>20.103.0001-A</v>
          </cell>
          <cell r="B21966">
            <v>43728</v>
          </cell>
        </row>
        <row r="21967">
          <cell r="A21967" t="str">
            <v>20.104.0001-0</v>
          </cell>
          <cell r="B21967">
            <v>53.45</v>
          </cell>
        </row>
        <row r="21968">
          <cell r="A21968" t="str">
            <v>20.104.0001-A</v>
          </cell>
          <cell r="B21968">
            <v>53.45</v>
          </cell>
        </row>
        <row r="21969">
          <cell r="A21969" t="str">
            <v>20.104.0005-0</v>
          </cell>
          <cell r="B21969">
            <v>26.45</v>
          </cell>
        </row>
        <row r="21970">
          <cell r="A21970" t="str">
            <v>20.104.0005-A</v>
          </cell>
          <cell r="B21970">
            <v>26.45</v>
          </cell>
        </row>
        <row r="21971">
          <cell r="A21971" t="str">
            <v>20.105.0001-0</v>
          </cell>
          <cell r="B21971">
            <v>5.16</v>
          </cell>
        </row>
        <row r="21972">
          <cell r="A21972" t="str">
            <v>20.105.0001-A</v>
          </cell>
          <cell r="B21972">
            <v>4.51</v>
          </cell>
        </row>
        <row r="21973">
          <cell r="A21973" t="str">
            <v>20.105.0004-0</v>
          </cell>
          <cell r="B21973">
            <v>1339</v>
          </cell>
        </row>
        <row r="21974">
          <cell r="A21974" t="str">
            <v>20.105.0004-A</v>
          </cell>
          <cell r="B21974">
            <v>1339</v>
          </cell>
        </row>
        <row r="21975">
          <cell r="A21975" t="str">
            <v>20.105.0005-0</v>
          </cell>
          <cell r="B21975">
            <v>0.54</v>
          </cell>
        </row>
        <row r="21976">
          <cell r="A21976" t="str">
            <v>20.105.0005-A</v>
          </cell>
          <cell r="B21976">
            <v>0.47</v>
          </cell>
        </row>
        <row r="21977">
          <cell r="A21977" t="str">
            <v>20.106.0001-0</v>
          </cell>
          <cell r="B21977">
            <v>7.42</v>
          </cell>
        </row>
        <row r="21978">
          <cell r="A21978" t="str">
            <v>20.106.0001-A</v>
          </cell>
          <cell r="B21978">
            <v>6.55</v>
          </cell>
        </row>
        <row r="21979">
          <cell r="A21979" t="str">
            <v>20.107.0001-0</v>
          </cell>
          <cell r="B21979">
            <v>80.09</v>
          </cell>
        </row>
        <row r="21980">
          <cell r="A21980" t="str">
            <v>20.107.0001-A</v>
          </cell>
          <cell r="B21980">
            <v>69.489999999999995</v>
          </cell>
        </row>
        <row r="21981">
          <cell r="A21981" t="str">
            <v>20.108.0001-0</v>
          </cell>
          <cell r="B21981">
            <v>4439.5</v>
          </cell>
        </row>
        <row r="21982">
          <cell r="A21982" t="str">
            <v>20.108.0001-A</v>
          </cell>
          <cell r="B21982">
            <v>4439.5</v>
          </cell>
        </row>
        <row r="21983">
          <cell r="A21983" t="str">
            <v>20.108.0003-0</v>
          </cell>
          <cell r="B21983">
            <v>2375.6</v>
          </cell>
        </row>
        <row r="21984">
          <cell r="A21984" t="str">
            <v>20.108.0003-A</v>
          </cell>
          <cell r="B21984">
            <v>2375.6</v>
          </cell>
        </row>
        <row r="21985">
          <cell r="A21985" t="str">
            <v>20.108.0005-0</v>
          </cell>
          <cell r="B21985">
            <v>2233.1</v>
          </cell>
        </row>
        <row r="21986">
          <cell r="A21986" t="str">
            <v>20.108.0005-A</v>
          </cell>
          <cell r="B21986">
            <v>2233.1</v>
          </cell>
        </row>
        <row r="21987">
          <cell r="A21987" t="str">
            <v>20.108.0007-0</v>
          </cell>
          <cell r="B21987">
            <v>3465.8</v>
          </cell>
        </row>
        <row r="21988">
          <cell r="A21988" t="str">
            <v>20.108.0007-A</v>
          </cell>
          <cell r="B21988">
            <v>3465.8</v>
          </cell>
        </row>
        <row r="21989">
          <cell r="A21989" t="str">
            <v>20.108.0012-0</v>
          </cell>
          <cell r="B21989">
            <v>4737.3999999999996</v>
          </cell>
        </row>
        <row r="21990">
          <cell r="A21990" t="str">
            <v>20.108.0012-A</v>
          </cell>
          <cell r="B21990">
            <v>4737.3999999999996</v>
          </cell>
        </row>
        <row r="21991">
          <cell r="A21991" t="str">
            <v>20.108.0015-0</v>
          </cell>
          <cell r="B21991">
            <v>2891.9</v>
          </cell>
        </row>
        <row r="21992">
          <cell r="A21992" t="str">
            <v>20.108.0015-A</v>
          </cell>
          <cell r="B21992">
            <v>2891.9</v>
          </cell>
        </row>
        <row r="21993">
          <cell r="A21993" t="str">
            <v>20.108.0017-0</v>
          </cell>
          <cell r="B21993">
            <v>3028.4</v>
          </cell>
        </row>
        <row r="21994">
          <cell r="A21994" t="str">
            <v>20.108.0017-A</v>
          </cell>
          <cell r="B21994">
            <v>3028.4</v>
          </cell>
        </row>
        <row r="21995">
          <cell r="A21995" t="str">
            <v>20.111.0001-0</v>
          </cell>
          <cell r="B21995">
            <v>54.44</v>
          </cell>
        </row>
        <row r="21996">
          <cell r="A21996" t="str">
            <v>20.111.0001-A</v>
          </cell>
          <cell r="B21996">
            <v>54.44</v>
          </cell>
        </row>
        <row r="21997">
          <cell r="A21997" t="str">
            <v>20.111.0006-0</v>
          </cell>
          <cell r="B21997">
            <v>47.19</v>
          </cell>
        </row>
        <row r="21998">
          <cell r="A21998" t="str">
            <v>20.111.0006-A</v>
          </cell>
          <cell r="B21998">
            <v>47.19</v>
          </cell>
        </row>
        <row r="21999">
          <cell r="A21999" t="str">
            <v>20.111.0007-0</v>
          </cell>
          <cell r="B21999">
            <v>31.78</v>
          </cell>
        </row>
        <row r="22000">
          <cell r="A22000" t="str">
            <v>20.111.0007-A</v>
          </cell>
          <cell r="B22000">
            <v>31.78</v>
          </cell>
        </row>
        <row r="22001">
          <cell r="A22001" t="str">
            <v>20.111.0008-0</v>
          </cell>
          <cell r="B22001">
            <v>25</v>
          </cell>
        </row>
        <row r="22002">
          <cell r="A22002" t="str">
            <v>20.111.0008-A</v>
          </cell>
          <cell r="B22002">
            <v>25</v>
          </cell>
        </row>
        <row r="22003">
          <cell r="A22003" t="str">
            <v>20.111.0009-0</v>
          </cell>
          <cell r="B22003">
            <v>43.54</v>
          </cell>
        </row>
        <row r="22004">
          <cell r="A22004" t="str">
            <v>20.111.0009-A</v>
          </cell>
          <cell r="B22004">
            <v>43.54</v>
          </cell>
        </row>
        <row r="22005">
          <cell r="A22005" t="str">
            <v>20.111.0010-0</v>
          </cell>
          <cell r="B22005">
            <v>10</v>
          </cell>
        </row>
        <row r="22006">
          <cell r="A22006" t="str">
            <v>20.111.0010-A</v>
          </cell>
          <cell r="B22006">
            <v>10</v>
          </cell>
        </row>
        <row r="22007">
          <cell r="A22007" t="str">
            <v>20.112.0010-0</v>
          </cell>
          <cell r="B22007">
            <v>74.260000000000005</v>
          </cell>
        </row>
        <row r="22008">
          <cell r="A22008" t="str">
            <v>20.112.0010-A</v>
          </cell>
          <cell r="B22008">
            <v>74.260000000000005</v>
          </cell>
        </row>
        <row r="22009">
          <cell r="A22009" t="str">
            <v>20.112.0011-0</v>
          </cell>
          <cell r="B22009">
            <v>66.989999999999995</v>
          </cell>
        </row>
        <row r="22010">
          <cell r="A22010" t="str">
            <v>20.112.0011-A</v>
          </cell>
          <cell r="B22010">
            <v>66.989999999999995</v>
          </cell>
        </row>
        <row r="22011">
          <cell r="A22011" t="str">
            <v>20.112.0013-0</v>
          </cell>
          <cell r="B22011">
            <v>68.319999999999993</v>
          </cell>
        </row>
        <row r="22012">
          <cell r="A22012" t="str">
            <v>20.112.0013-A</v>
          </cell>
          <cell r="B22012">
            <v>68.319999999999993</v>
          </cell>
        </row>
        <row r="22013">
          <cell r="A22013" t="str">
            <v>20.112.0014-0</v>
          </cell>
          <cell r="B22013">
            <v>87.86</v>
          </cell>
        </row>
        <row r="22014">
          <cell r="A22014" t="str">
            <v>20.112.0014-A</v>
          </cell>
          <cell r="B22014">
            <v>87.86</v>
          </cell>
        </row>
        <row r="22015">
          <cell r="A22015" t="str">
            <v>20.112.0015-0</v>
          </cell>
          <cell r="B22015">
            <v>20</v>
          </cell>
        </row>
        <row r="22016">
          <cell r="A22016" t="str">
            <v>20.112.0015-A</v>
          </cell>
          <cell r="B22016">
            <v>20</v>
          </cell>
        </row>
        <row r="22017">
          <cell r="A22017" t="str">
            <v>20.113.0010-0</v>
          </cell>
          <cell r="B22017">
            <v>68.16</v>
          </cell>
        </row>
        <row r="22018">
          <cell r="A22018" t="str">
            <v>20.113.0010-A</v>
          </cell>
          <cell r="B22018">
            <v>68.16</v>
          </cell>
        </row>
        <row r="22019">
          <cell r="A22019" t="str">
            <v>20.113.0011-0</v>
          </cell>
          <cell r="B22019">
            <v>69.599999999999994</v>
          </cell>
        </row>
        <row r="22020">
          <cell r="A22020" t="str">
            <v>20.113.0011-A</v>
          </cell>
          <cell r="B22020">
            <v>69.599999999999994</v>
          </cell>
        </row>
        <row r="22021">
          <cell r="A22021" t="str">
            <v>20.113.0012-0</v>
          </cell>
          <cell r="B22021">
            <v>55</v>
          </cell>
        </row>
        <row r="22022">
          <cell r="A22022" t="str">
            <v>20.113.0012-A</v>
          </cell>
          <cell r="B22022">
            <v>55</v>
          </cell>
        </row>
        <row r="22023">
          <cell r="A22023" t="str">
            <v>20.113.0013-0</v>
          </cell>
          <cell r="B22023">
            <v>46.8</v>
          </cell>
        </row>
        <row r="22024">
          <cell r="A22024" t="str">
            <v>20.113.0013-A</v>
          </cell>
          <cell r="B22024">
            <v>46.8</v>
          </cell>
        </row>
        <row r="22025">
          <cell r="A22025" t="str">
            <v>20.113.0014-0</v>
          </cell>
          <cell r="B22025">
            <v>80.64</v>
          </cell>
        </row>
        <row r="22026">
          <cell r="A22026" t="str">
            <v>20.113.0014-A</v>
          </cell>
          <cell r="B22026">
            <v>80.64</v>
          </cell>
        </row>
        <row r="22027">
          <cell r="A22027" t="str">
            <v>20.113.0015-0</v>
          </cell>
          <cell r="B22027">
            <v>25.75</v>
          </cell>
        </row>
        <row r="22028">
          <cell r="A22028" t="str">
            <v>20.113.0015-A</v>
          </cell>
          <cell r="B22028">
            <v>25.75</v>
          </cell>
        </row>
        <row r="22029">
          <cell r="A22029" t="str">
            <v>20.114.0010-0</v>
          </cell>
          <cell r="B22029">
            <v>86.2</v>
          </cell>
        </row>
        <row r="22030">
          <cell r="A22030" t="str">
            <v>20.114.0010-A</v>
          </cell>
          <cell r="B22030">
            <v>86.2</v>
          </cell>
        </row>
        <row r="22031">
          <cell r="A22031" t="str">
            <v>20.114.0011-0</v>
          </cell>
          <cell r="B22031">
            <v>89.77</v>
          </cell>
        </row>
        <row r="22032">
          <cell r="A22032" t="str">
            <v>20.114.0011-A</v>
          </cell>
          <cell r="B22032">
            <v>89.77</v>
          </cell>
        </row>
        <row r="22033">
          <cell r="A22033" t="str">
            <v>20.114.0012-0</v>
          </cell>
          <cell r="B22033">
            <v>71.5</v>
          </cell>
        </row>
        <row r="22034">
          <cell r="A22034" t="str">
            <v>20.114.0012-A</v>
          </cell>
          <cell r="B22034">
            <v>71.5</v>
          </cell>
        </row>
        <row r="22035">
          <cell r="A22035" t="str">
            <v>20.114.0013-0</v>
          </cell>
          <cell r="B22035">
            <v>62.4</v>
          </cell>
        </row>
        <row r="22036">
          <cell r="A22036" t="str">
            <v>20.114.0013-A</v>
          </cell>
          <cell r="B22036">
            <v>62.4</v>
          </cell>
        </row>
        <row r="22037">
          <cell r="A22037" t="str">
            <v>20.114.0014-0</v>
          </cell>
          <cell r="B22037">
            <v>101.99</v>
          </cell>
        </row>
        <row r="22038">
          <cell r="A22038" t="str">
            <v>20.114.0014-A</v>
          </cell>
          <cell r="B22038">
            <v>101.99</v>
          </cell>
        </row>
        <row r="22039">
          <cell r="A22039" t="str">
            <v>20.114.0015-0</v>
          </cell>
          <cell r="B22039">
            <v>70</v>
          </cell>
        </row>
        <row r="22040">
          <cell r="A22040" t="str">
            <v>20.114.0015-A</v>
          </cell>
          <cell r="B22040">
            <v>70</v>
          </cell>
        </row>
        <row r="22041">
          <cell r="A22041" t="str">
            <v>20.115.0010-0</v>
          </cell>
          <cell r="B22041">
            <v>62.48</v>
          </cell>
        </row>
        <row r="22042">
          <cell r="A22042" t="str">
            <v>20.115.0010-A</v>
          </cell>
          <cell r="B22042">
            <v>62.48</v>
          </cell>
        </row>
        <row r="22043">
          <cell r="A22043" t="str">
            <v>20.115.0011-0</v>
          </cell>
          <cell r="B22043">
            <v>67.31</v>
          </cell>
        </row>
        <row r="22044">
          <cell r="A22044" t="str">
            <v>20.115.0011-A</v>
          </cell>
          <cell r="B22044">
            <v>67.31</v>
          </cell>
        </row>
        <row r="22045">
          <cell r="A22045" t="str">
            <v>20.115.0012-0</v>
          </cell>
          <cell r="B22045">
            <v>47.52</v>
          </cell>
        </row>
        <row r="22046">
          <cell r="A22046" t="str">
            <v>20.115.0012-A</v>
          </cell>
          <cell r="B22046">
            <v>47.52</v>
          </cell>
        </row>
        <row r="22047">
          <cell r="A22047" t="str">
            <v>20.115.0013-0</v>
          </cell>
          <cell r="B22047">
            <v>34.32</v>
          </cell>
        </row>
        <row r="22048">
          <cell r="A22048" t="str">
            <v>20.115.0013-A</v>
          </cell>
          <cell r="B22048">
            <v>34.32</v>
          </cell>
        </row>
        <row r="22049">
          <cell r="A22049" t="str">
            <v>20.115.0014-0</v>
          </cell>
          <cell r="B22049">
            <v>60.48</v>
          </cell>
        </row>
        <row r="22050">
          <cell r="A22050" t="str">
            <v>20.115.0014-A</v>
          </cell>
          <cell r="B22050">
            <v>60.48</v>
          </cell>
        </row>
        <row r="22051">
          <cell r="A22051" t="str">
            <v>20.115.0015-0</v>
          </cell>
          <cell r="B22051">
            <v>60</v>
          </cell>
        </row>
        <row r="22052">
          <cell r="A22052" t="str">
            <v>20.115.0015-A</v>
          </cell>
          <cell r="B22052">
            <v>60</v>
          </cell>
        </row>
        <row r="22053">
          <cell r="A22053" t="str">
            <v>20.116.0005-0</v>
          </cell>
          <cell r="B22053">
            <v>58</v>
          </cell>
        </row>
        <row r="22054">
          <cell r="A22054" t="str">
            <v>20.116.0005-A</v>
          </cell>
          <cell r="B22054">
            <v>58</v>
          </cell>
        </row>
        <row r="22055">
          <cell r="A22055" t="str">
            <v>20.116.0006-0</v>
          </cell>
          <cell r="B22055">
            <v>58</v>
          </cell>
        </row>
        <row r="22056">
          <cell r="A22056" t="str">
            <v>20.116.0006-A</v>
          </cell>
          <cell r="B22056">
            <v>58</v>
          </cell>
        </row>
        <row r="22057">
          <cell r="A22057" t="str">
            <v>20.116.0007-0</v>
          </cell>
          <cell r="B22057">
            <v>58</v>
          </cell>
        </row>
        <row r="22058">
          <cell r="A22058" t="str">
            <v>20.116.0007-A</v>
          </cell>
          <cell r="B22058">
            <v>58</v>
          </cell>
        </row>
        <row r="22059">
          <cell r="A22059" t="str">
            <v>20.116.0008-0</v>
          </cell>
          <cell r="B22059">
            <v>63.9</v>
          </cell>
        </row>
        <row r="22060">
          <cell r="A22060" t="str">
            <v>20.116.0008-A</v>
          </cell>
          <cell r="B22060">
            <v>63.9</v>
          </cell>
        </row>
        <row r="22061">
          <cell r="A22061" t="str">
            <v>20.116.0012-0</v>
          </cell>
          <cell r="B22061">
            <v>26.4</v>
          </cell>
        </row>
        <row r="22062">
          <cell r="A22062" t="str">
            <v>20.116.0012-A</v>
          </cell>
          <cell r="B22062">
            <v>26.4</v>
          </cell>
        </row>
        <row r="22063">
          <cell r="A22063" t="str">
            <v>20.116.0013-0</v>
          </cell>
          <cell r="B22063">
            <v>67.2</v>
          </cell>
        </row>
        <row r="22064">
          <cell r="A22064" t="str">
            <v>20.116.0013-A</v>
          </cell>
          <cell r="B22064">
            <v>67.2</v>
          </cell>
        </row>
        <row r="22065">
          <cell r="A22065" t="str">
            <v>20.116.0014-0</v>
          </cell>
          <cell r="B22065">
            <v>30</v>
          </cell>
        </row>
        <row r="22066">
          <cell r="A22066" t="str">
            <v>20.116.0014-A</v>
          </cell>
          <cell r="B22066">
            <v>30</v>
          </cell>
        </row>
        <row r="22067">
          <cell r="A22067" t="str">
            <v>20.116.0020-0</v>
          </cell>
          <cell r="B22067">
            <v>23.4</v>
          </cell>
        </row>
        <row r="22068">
          <cell r="A22068" t="str">
            <v>20.116.0020-A</v>
          </cell>
          <cell r="B22068">
            <v>23.4</v>
          </cell>
        </row>
        <row r="22069">
          <cell r="A22069" t="str">
            <v>20.170.0001-0</v>
          </cell>
          <cell r="B22069">
            <v>159</v>
          </cell>
        </row>
        <row r="22070">
          <cell r="A22070" t="str">
            <v>20.170.0001-A</v>
          </cell>
          <cell r="B22070">
            <v>142.88</v>
          </cell>
        </row>
        <row r="22071">
          <cell r="A22071" t="str">
            <v>20.170.0002-0</v>
          </cell>
          <cell r="B22071">
            <v>5800.61</v>
          </cell>
        </row>
        <row r="22072">
          <cell r="A22072" t="str">
            <v>20.170.0002-A</v>
          </cell>
          <cell r="B22072">
            <v>5383.51</v>
          </cell>
        </row>
        <row r="22073">
          <cell r="A22073" t="str">
            <v>20.170.0005-0</v>
          </cell>
          <cell r="B22073">
            <v>1569.24</v>
          </cell>
        </row>
        <row r="22074">
          <cell r="A22074" t="str">
            <v>20.170.0005-A</v>
          </cell>
          <cell r="B22074">
            <v>1471.98</v>
          </cell>
        </row>
        <row r="22075">
          <cell r="A22075" t="str">
            <v>20.170.0015-0</v>
          </cell>
          <cell r="B22075">
            <v>3990.92</v>
          </cell>
        </row>
        <row r="22076">
          <cell r="A22076" t="str">
            <v>20.170.0015-A</v>
          </cell>
          <cell r="B22076">
            <v>3693.34</v>
          </cell>
        </row>
        <row r="22077">
          <cell r="A22077" t="str">
            <v>20.175.0002-1</v>
          </cell>
          <cell r="B22077">
            <v>403.75</v>
          </cell>
        </row>
        <row r="22078">
          <cell r="A22078" t="str">
            <v>20.175.0002-B</v>
          </cell>
          <cell r="B22078">
            <v>371.1</v>
          </cell>
        </row>
        <row r="22079">
          <cell r="A22079" t="str">
            <v>20.175.0003-0</v>
          </cell>
          <cell r="B22079">
            <v>515.87</v>
          </cell>
        </row>
        <row r="22080">
          <cell r="A22080" t="str">
            <v>20.175.0003-A</v>
          </cell>
          <cell r="B22080">
            <v>475.12</v>
          </cell>
        </row>
        <row r="22081">
          <cell r="A22081" t="str">
            <v>20.175.0004-0</v>
          </cell>
          <cell r="B22081">
            <v>450.33</v>
          </cell>
        </row>
        <row r="22082">
          <cell r="A22082" t="str">
            <v>20.175.0004-A</v>
          </cell>
          <cell r="B22082">
            <v>414.3</v>
          </cell>
        </row>
        <row r="22083">
          <cell r="A22083" t="str">
            <v>20.175.0005-0</v>
          </cell>
          <cell r="B22083">
            <v>1202.55</v>
          </cell>
        </row>
        <row r="22084">
          <cell r="A22084" t="str">
            <v>20.175.0005-A</v>
          </cell>
          <cell r="B22084">
            <v>1114.99</v>
          </cell>
        </row>
        <row r="22085">
          <cell r="A22085" t="str">
            <v>20.175.0006-0</v>
          </cell>
          <cell r="B22085">
            <v>1294.55</v>
          </cell>
        </row>
        <row r="22086">
          <cell r="A22086" t="str">
            <v>20.175.0006-A</v>
          </cell>
          <cell r="B22086">
            <v>1196.48</v>
          </cell>
        </row>
        <row r="22087">
          <cell r="A22087" t="str">
            <v>20.175.0007-0</v>
          </cell>
          <cell r="B22087">
            <v>1152.1500000000001</v>
          </cell>
        </row>
        <row r="22088">
          <cell r="A22088" t="str">
            <v>20.175.0007-A</v>
          </cell>
          <cell r="B22088">
            <v>1067.58</v>
          </cell>
        </row>
        <row r="22089">
          <cell r="A22089" t="str">
            <v>20.175.0010-1</v>
          </cell>
          <cell r="B22089">
            <v>141.09</v>
          </cell>
        </row>
        <row r="22090">
          <cell r="A22090" t="str">
            <v>20.175.0010-B</v>
          </cell>
          <cell r="B22090">
            <v>129.44999999999999</v>
          </cell>
        </row>
        <row r="22091">
          <cell r="A22091" t="str">
            <v>20.175.0015-0</v>
          </cell>
          <cell r="B22091">
            <v>528.25</v>
          </cell>
        </row>
        <row r="22092">
          <cell r="A22092" t="str">
            <v>20.175.0015-A</v>
          </cell>
          <cell r="B22092">
            <v>480.92</v>
          </cell>
        </row>
        <row r="22093">
          <cell r="A22093" t="str">
            <v>20.176.0010-0</v>
          </cell>
          <cell r="B22093">
            <v>146.38999999999999</v>
          </cell>
        </row>
        <row r="22094">
          <cell r="A22094" t="str">
            <v>20.176.0010-A</v>
          </cell>
          <cell r="B22094">
            <v>133.96</v>
          </cell>
        </row>
        <row r="22095">
          <cell r="A22095" t="str">
            <v>20.180.0001-0</v>
          </cell>
          <cell r="B22095">
            <v>424.7</v>
          </cell>
        </row>
        <row r="22096">
          <cell r="A22096" t="str">
            <v>20.180.0001-A</v>
          </cell>
          <cell r="B22096">
            <v>387.22</v>
          </cell>
        </row>
        <row r="22097">
          <cell r="A22097" t="str">
            <v>20.180.0002-0</v>
          </cell>
          <cell r="B22097">
            <v>204.23</v>
          </cell>
        </row>
        <row r="22098">
          <cell r="A22098" t="str">
            <v>20.180.0002-A</v>
          </cell>
          <cell r="B22098">
            <v>191.85</v>
          </cell>
        </row>
        <row r="22099">
          <cell r="A22099" t="str">
            <v>20.181.0001-0</v>
          </cell>
          <cell r="B22099">
            <v>75.39</v>
          </cell>
        </row>
        <row r="22100">
          <cell r="A22100" t="str">
            <v>20.181.0001-A</v>
          </cell>
          <cell r="B22100">
            <v>71.61</v>
          </cell>
        </row>
        <row r="22101">
          <cell r="A22101" t="str">
            <v>20.181.0005-1</v>
          </cell>
          <cell r="B22101">
            <v>6541.17</v>
          </cell>
        </row>
        <row r="22102">
          <cell r="A22102" t="str">
            <v>20.181.0005-B</v>
          </cell>
          <cell r="B22102">
            <v>5943.67</v>
          </cell>
        </row>
        <row r="22103">
          <cell r="A22103" t="str">
            <v>20.181.0006-1</v>
          </cell>
          <cell r="B22103">
            <v>8457.92</v>
          </cell>
        </row>
        <row r="22104">
          <cell r="A22104" t="str">
            <v>20.181.0006-B</v>
          </cell>
          <cell r="B22104">
            <v>7701.16</v>
          </cell>
        </row>
        <row r="22105">
          <cell r="A22105" t="str">
            <v>20.183.0001-1</v>
          </cell>
          <cell r="B22105">
            <v>23.72</v>
          </cell>
        </row>
        <row r="22106">
          <cell r="A22106" t="str">
            <v>20.183.0001-B</v>
          </cell>
          <cell r="B22106">
            <v>22.1</v>
          </cell>
        </row>
        <row r="22107">
          <cell r="A22107" t="str">
            <v>20.198.0001-0</v>
          </cell>
          <cell r="B22107">
            <v>1345.72</v>
          </cell>
        </row>
        <row r="22108">
          <cell r="A22108" t="str">
            <v>20.198.0001-A</v>
          </cell>
          <cell r="B22108">
            <v>1287.1099999999999</v>
          </cell>
        </row>
        <row r="22109">
          <cell r="A22109" t="str">
            <v>21.001.0010-0</v>
          </cell>
          <cell r="B22109">
            <v>288.98</v>
          </cell>
        </row>
        <row r="22110">
          <cell r="A22110" t="str">
            <v>21.001.0010-A</v>
          </cell>
          <cell r="B22110">
            <v>253.75</v>
          </cell>
        </row>
        <row r="22111">
          <cell r="A22111" t="str">
            <v>21.001.0015-0</v>
          </cell>
          <cell r="B22111">
            <v>315.41000000000003</v>
          </cell>
        </row>
        <row r="22112">
          <cell r="A22112" t="str">
            <v>21.001.0015-A</v>
          </cell>
          <cell r="B22112">
            <v>276.66000000000003</v>
          </cell>
        </row>
        <row r="22113">
          <cell r="A22113" t="str">
            <v>21.001.0020-0</v>
          </cell>
          <cell r="B22113">
            <v>358.37</v>
          </cell>
        </row>
        <row r="22114">
          <cell r="A22114" t="str">
            <v>21.001.0020-A</v>
          </cell>
          <cell r="B22114">
            <v>316.10000000000002</v>
          </cell>
        </row>
        <row r="22115">
          <cell r="A22115" t="str">
            <v>21.001.0021-0</v>
          </cell>
          <cell r="B22115">
            <v>441.04</v>
          </cell>
        </row>
        <row r="22116">
          <cell r="A22116" t="str">
            <v>21.001.0021-A</v>
          </cell>
          <cell r="B22116">
            <v>388.2</v>
          </cell>
        </row>
        <row r="22117">
          <cell r="A22117" t="str">
            <v>21.001.0025-0</v>
          </cell>
          <cell r="B22117">
            <v>586.47</v>
          </cell>
        </row>
        <row r="22118">
          <cell r="A22118" t="str">
            <v>21.001.0025-A</v>
          </cell>
          <cell r="B22118">
            <v>516.01</v>
          </cell>
        </row>
        <row r="22119">
          <cell r="A22119" t="str">
            <v>21.001.0060-0</v>
          </cell>
          <cell r="B22119">
            <v>139.43</v>
          </cell>
        </row>
        <row r="22120">
          <cell r="A22120" t="str">
            <v>21.001.0060-A</v>
          </cell>
          <cell r="B22120">
            <v>121.82</v>
          </cell>
        </row>
        <row r="22121">
          <cell r="A22121" t="str">
            <v>21.001.0062-0</v>
          </cell>
          <cell r="B22121">
            <v>280.56</v>
          </cell>
        </row>
        <row r="22122">
          <cell r="A22122" t="str">
            <v>21.001.0062-A</v>
          </cell>
          <cell r="B22122">
            <v>245.34</v>
          </cell>
        </row>
        <row r="22123">
          <cell r="A22123" t="str">
            <v>21.001.0065-0</v>
          </cell>
          <cell r="B22123">
            <v>561.78</v>
          </cell>
        </row>
        <row r="22124">
          <cell r="A22124" t="str">
            <v>21.001.0065-A</v>
          </cell>
          <cell r="B22124">
            <v>491.33</v>
          </cell>
        </row>
        <row r="22125">
          <cell r="A22125" t="str">
            <v>21.001.0070-0</v>
          </cell>
          <cell r="B22125">
            <v>280.56</v>
          </cell>
        </row>
        <row r="22126">
          <cell r="A22126" t="str">
            <v>21.001.0070-A</v>
          </cell>
          <cell r="B22126">
            <v>245.34</v>
          </cell>
        </row>
        <row r="22127">
          <cell r="A22127" t="str">
            <v>21.001.0075-0</v>
          </cell>
          <cell r="B22127">
            <v>333.42</v>
          </cell>
        </row>
        <row r="22128">
          <cell r="A22128" t="str">
            <v>21.001.0075-A</v>
          </cell>
          <cell r="B22128">
            <v>291.14999999999998</v>
          </cell>
        </row>
        <row r="22129">
          <cell r="A22129" t="str">
            <v>21.001.0080-0</v>
          </cell>
          <cell r="B22129">
            <v>280.56</v>
          </cell>
        </row>
        <row r="22130">
          <cell r="A22130" t="str">
            <v>21.001.0080-A</v>
          </cell>
          <cell r="B22130">
            <v>245.34</v>
          </cell>
        </row>
        <row r="22131">
          <cell r="A22131" t="str">
            <v>21.001.0090-0</v>
          </cell>
          <cell r="B22131">
            <v>333.42</v>
          </cell>
        </row>
        <row r="22132">
          <cell r="A22132" t="str">
            <v>21.001.0090-A</v>
          </cell>
          <cell r="B22132">
            <v>291.14999999999998</v>
          </cell>
        </row>
        <row r="22133">
          <cell r="A22133" t="str">
            <v>21.001.0095-0</v>
          </cell>
          <cell r="B22133">
            <v>222.91</v>
          </cell>
        </row>
        <row r="22134">
          <cell r="A22134" t="str">
            <v>21.001.0095-A</v>
          </cell>
          <cell r="B22134">
            <v>196.49</v>
          </cell>
        </row>
        <row r="22135">
          <cell r="A22135" t="str">
            <v>21.001.0150-0</v>
          </cell>
          <cell r="B22135">
            <v>528.59</v>
          </cell>
        </row>
        <row r="22136">
          <cell r="A22136" t="str">
            <v>21.001.0150-A</v>
          </cell>
          <cell r="B22136">
            <v>458.14</v>
          </cell>
        </row>
        <row r="22137">
          <cell r="A22137" t="str">
            <v>21.001.0155-0</v>
          </cell>
          <cell r="B22137">
            <v>1585.78</v>
          </cell>
        </row>
        <row r="22138">
          <cell r="A22138" t="str">
            <v>21.001.0155-A</v>
          </cell>
          <cell r="B22138">
            <v>1374.43</v>
          </cell>
        </row>
        <row r="22139">
          <cell r="A22139" t="str">
            <v>21.001.0160-0</v>
          </cell>
          <cell r="B22139">
            <v>132.13999999999999</v>
          </cell>
        </row>
        <row r="22140">
          <cell r="A22140" t="str">
            <v>21.001.0160-A</v>
          </cell>
          <cell r="B22140">
            <v>114.53</v>
          </cell>
        </row>
        <row r="22141">
          <cell r="A22141" t="str">
            <v>21.001.0165-0</v>
          </cell>
          <cell r="B22141">
            <v>198.22</v>
          </cell>
        </row>
        <row r="22142">
          <cell r="A22142" t="str">
            <v>21.001.0165-A</v>
          </cell>
          <cell r="B22142">
            <v>171.8</v>
          </cell>
        </row>
        <row r="22143">
          <cell r="A22143" t="str">
            <v>21.001.0170-0</v>
          </cell>
          <cell r="B22143">
            <v>264.29000000000002</v>
          </cell>
        </row>
        <row r="22144">
          <cell r="A22144" t="str">
            <v>21.001.0170-A</v>
          </cell>
          <cell r="B22144">
            <v>229.07</v>
          </cell>
        </row>
        <row r="22145">
          <cell r="A22145" t="str">
            <v>21.001.0175-0</v>
          </cell>
          <cell r="B22145">
            <v>132.13999999999999</v>
          </cell>
        </row>
        <row r="22146">
          <cell r="A22146" t="str">
            <v>21.001.0175-A</v>
          </cell>
          <cell r="B22146">
            <v>114.53</v>
          </cell>
        </row>
        <row r="22147">
          <cell r="A22147" t="str">
            <v>21.001.0180-0</v>
          </cell>
          <cell r="B22147">
            <v>211.43</v>
          </cell>
        </row>
        <row r="22148">
          <cell r="A22148" t="str">
            <v>21.001.0180-A</v>
          </cell>
          <cell r="B22148">
            <v>183.25</v>
          </cell>
        </row>
        <row r="22149">
          <cell r="A22149" t="str">
            <v>21.001.0185-0</v>
          </cell>
          <cell r="B22149">
            <v>158.57</v>
          </cell>
        </row>
        <row r="22150">
          <cell r="A22150" t="str">
            <v>21.001.0185-A</v>
          </cell>
          <cell r="B22150">
            <v>137.44</v>
          </cell>
        </row>
        <row r="22151">
          <cell r="A22151" t="str">
            <v>21.001.0190-0</v>
          </cell>
          <cell r="B22151">
            <v>264.29000000000002</v>
          </cell>
        </row>
        <row r="22152">
          <cell r="A22152" t="str">
            <v>21.001.0190-A</v>
          </cell>
          <cell r="B22152">
            <v>229.07</v>
          </cell>
        </row>
        <row r="22153">
          <cell r="A22153" t="str">
            <v>21.002.0010-0</v>
          </cell>
          <cell r="B22153">
            <v>804.96</v>
          </cell>
        </row>
        <row r="22154">
          <cell r="A22154" t="str">
            <v>21.002.0010-A</v>
          </cell>
          <cell r="B22154">
            <v>804.96</v>
          </cell>
        </row>
        <row r="22155">
          <cell r="A22155" t="str">
            <v>21.002.0015-0</v>
          </cell>
          <cell r="B22155">
            <v>846.56</v>
          </cell>
        </row>
        <row r="22156">
          <cell r="A22156" t="str">
            <v>21.002.0015-A</v>
          </cell>
          <cell r="B22156">
            <v>846.56</v>
          </cell>
        </row>
        <row r="22157">
          <cell r="A22157" t="str">
            <v>21.002.0020-0</v>
          </cell>
          <cell r="B22157">
            <v>1154.4000000000001</v>
          </cell>
        </row>
        <row r="22158">
          <cell r="A22158" t="str">
            <v>21.002.0020-A</v>
          </cell>
          <cell r="B22158">
            <v>1154.4000000000001</v>
          </cell>
        </row>
        <row r="22159">
          <cell r="A22159" t="str">
            <v>21.002.0025-0</v>
          </cell>
          <cell r="B22159">
            <v>1267</v>
          </cell>
        </row>
        <row r="22160">
          <cell r="A22160" t="str">
            <v>21.002.0025-A</v>
          </cell>
          <cell r="B22160">
            <v>1267</v>
          </cell>
        </row>
        <row r="22161">
          <cell r="A22161" t="str">
            <v>21.002.0030-0</v>
          </cell>
          <cell r="B22161">
            <v>1807</v>
          </cell>
        </row>
        <row r="22162">
          <cell r="A22162" t="str">
            <v>21.002.0030-A</v>
          </cell>
          <cell r="B22162">
            <v>1807</v>
          </cell>
        </row>
        <row r="22163">
          <cell r="A22163" t="str">
            <v>21.002.0035-0</v>
          </cell>
          <cell r="B22163">
            <v>1587</v>
          </cell>
        </row>
        <row r="22164">
          <cell r="A22164" t="str">
            <v>21.002.0035-A</v>
          </cell>
          <cell r="B22164">
            <v>1587</v>
          </cell>
        </row>
        <row r="22165">
          <cell r="A22165" t="str">
            <v>21.002.0040-0</v>
          </cell>
          <cell r="B22165">
            <v>3100</v>
          </cell>
        </row>
        <row r="22166">
          <cell r="A22166" t="str">
            <v>21.002.0040-A</v>
          </cell>
          <cell r="B22166">
            <v>3100</v>
          </cell>
        </row>
        <row r="22167">
          <cell r="A22167" t="str">
            <v>21.002.0045-0</v>
          </cell>
          <cell r="B22167">
            <v>5786</v>
          </cell>
        </row>
        <row r="22168">
          <cell r="A22168" t="str">
            <v>21.002.0045-A</v>
          </cell>
          <cell r="B22168">
            <v>5786</v>
          </cell>
        </row>
        <row r="22169">
          <cell r="A22169" t="str">
            <v>21.003.0052-0</v>
          </cell>
          <cell r="B22169">
            <v>259.32</v>
          </cell>
        </row>
        <row r="22170">
          <cell r="A22170" t="str">
            <v>21.003.0052-A</v>
          </cell>
          <cell r="B22170">
            <v>259.32</v>
          </cell>
        </row>
        <row r="22171">
          <cell r="A22171" t="str">
            <v>21.003.0053-0</v>
          </cell>
          <cell r="B22171">
            <v>1040</v>
          </cell>
        </row>
        <row r="22172">
          <cell r="A22172" t="str">
            <v>21.003.0053-A</v>
          </cell>
          <cell r="B22172">
            <v>1040</v>
          </cell>
        </row>
        <row r="22173">
          <cell r="A22173" t="str">
            <v>21.003.0054-0</v>
          </cell>
          <cell r="B22173">
            <v>620</v>
          </cell>
        </row>
        <row r="22174">
          <cell r="A22174" t="str">
            <v>21.003.0054-A</v>
          </cell>
          <cell r="B22174">
            <v>620</v>
          </cell>
        </row>
        <row r="22175">
          <cell r="A22175" t="str">
            <v>21.003.0055-0</v>
          </cell>
          <cell r="B22175">
            <v>1120</v>
          </cell>
        </row>
        <row r="22176">
          <cell r="A22176" t="str">
            <v>21.003.0055-A</v>
          </cell>
          <cell r="B22176">
            <v>1120</v>
          </cell>
        </row>
        <row r="22177">
          <cell r="A22177" t="str">
            <v>21.003.0056-0</v>
          </cell>
          <cell r="B22177">
            <v>1150.8900000000001</v>
          </cell>
        </row>
        <row r="22178">
          <cell r="A22178" t="str">
            <v>21.003.0056-A</v>
          </cell>
          <cell r="B22178">
            <v>1150.8900000000001</v>
          </cell>
        </row>
        <row r="22179">
          <cell r="A22179" t="str">
            <v>21.003.0057-0</v>
          </cell>
          <cell r="B22179">
            <v>1980</v>
          </cell>
        </row>
        <row r="22180">
          <cell r="A22180" t="str">
            <v>21.003.0057-A</v>
          </cell>
          <cell r="B22180">
            <v>1980</v>
          </cell>
        </row>
        <row r="22181">
          <cell r="A22181" t="str">
            <v>21.003.0065-0</v>
          </cell>
          <cell r="B22181">
            <v>7920</v>
          </cell>
        </row>
        <row r="22182">
          <cell r="A22182" t="str">
            <v>21.003.0065-A</v>
          </cell>
          <cell r="B22182">
            <v>7920</v>
          </cell>
        </row>
        <row r="22183">
          <cell r="A22183" t="str">
            <v>21.003.0070-0</v>
          </cell>
          <cell r="B22183">
            <v>1960</v>
          </cell>
        </row>
        <row r="22184">
          <cell r="A22184" t="str">
            <v>21.003.0070-A</v>
          </cell>
          <cell r="B22184">
            <v>1960</v>
          </cell>
        </row>
        <row r="22185">
          <cell r="A22185" t="str">
            <v>21.003.0072-0</v>
          </cell>
          <cell r="B22185">
            <v>2260</v>
          </cell>
        </row>
        <row r="22186">
          <cell r="A22186" t="str">
            <v>21.003.0072-A</v>
          </cell>
          <cell r="B22186">
            <v>2260</v>
          </cell>
        </row>
        <row r="22187">
          <cell r="A22187" t="str">
            <v>21.003.0075-0</v>
          </cell>
          <cell r="B22187">
            <v>2730</v>
          </cell>
        </row>
        <row r="22188">
          <cell r="A22188" t="str">
            <v>21.003.0075-A</v>
          </cell>
          <cell r="B22188">
            <v>2730</v>
          </cell>
        </row>
        <row r="22189">
          <cell r="A22189" t="str">
            <v>21.003.0078-0</v>
          </cell>
          <cell r="B22189">
            <v>2220</v>
          </cell>
        </row>
        <row r="22190">
          <cell r="A22190" t="str">
            <v>21.003.0078-A</v>
          </cell>
          <cell r="B22190">
            <v>2220</v>
          </cell>
        </row>
        <row r="22191">
          <cell r="A22191" t="str">
            <v>21.003.0085-0</v>
          </cell>
          <cell r="B22191">
            <v>844.59</v>
          </cell>
        </row>
        <row r="22192">
          <cell r="A22192" t="str">
            <v>21.003.0085-A</v>
          </cell>
          <cell r="B22192">
            <v>844.59</v>
          </cell>
        </row>
        <row r="22193">
          <cell r="A22193" t="str">
            <v>21.004.0095-0</v>
          </cell>
          <cell r="B22193">
            <v>105.71</v>
          </cell>
        </row>
        <row r="22194">
          <cell r="A22194" t="str">
            <v>21.004.0095-A</v>
          </cell>
          <cell r="B22194">
            <v>91.62</v>
          </cell>
        </row>
        <row r="22195">
          <cell r="A22195" t="str">
            <v>21.004.0100-0</v>
          </cell>
          <cell r="B22195">
            <v>132.13999999999999</v>
          </cell>
        </row>
        <row r="22196">
          <cell r="A22196" t="str">
            <v>21.004.0100-A</v>
          </cell>
          <cell r="B22196">
            <v>114.53</v>
          </cell>
        </row>
        <row r="22197">
          <cell r="A22197" t="str">
            <v>21.004.0101-0</v>
          </cell>
          <cell r="B22197">
            <v>264.29000000000002</v>
          </cell>
        </row>
        <row r="22198">
          <cell r="A22198" t="str">
            <v>21.004.0101-A</v>
          </cell>
          <cell r="B22198">
            <v>229.07</v>
          </cell>
        </row>
        <row r="22199">
          <cell r="A22199" t="str">
            <v>21.004.0102-0</v>
          </cell>
          <cell r="B22199">
            <v>330.37</v>
          </cell>
        </row>
        <row r="22200">
          <cell r="A22200" t="str">
            <v>21.004.0102-A</v>
          </cell>
          <cell r="B22200">
            <v>286.33999999999997</v>
          </cell>
        </row>
        <row r="22201">
          <cell r="A22201" t="str">
            <v>21.004.0105-0</v>
          </cell>
          <cell r="B22201">
            <v>26.42</v>
          </cell>
        </row>
        <row r="22202">
          <cell r="A22202" t="str">
            <v>21.004.0105-A</v>
          </cell>
          <cell r="B22202">
            <v>22.9</v>
          </cell>
        </row>
        <row r="22203">
          <cell r="A22203" t="str">
            <v>21.004.0108-0</v>
          </cell>
          <cell r="B22203">
            <v>26.42</v>
          </cell>
        </row>
        <row r="22204">
          <cell r="A22204" t="str">
            <v>21.004.0108-A</v>
          </cell>
          <cell r="B22204">
            <v>22.9</v>
          </cell>
        </row>
        <row r="22205">
          <cell r="A22205" t="str">
            <v>21.004.0110-0</v>
          </cell>
          <cell r="B22205">
            <v>6.6</v>
          </cell>
        </row>
        <row r="22206">
          <cell r="A22206" t="str">
            <v>21.004.0110-A</v>
          </cell>
          <cell r="B22206">
            <v>5.72</v>
          </cell>
        </row>
        <row r="22207">
          <cell r="A22207" t="str">
            <v>21.004.0120-0</v>
          </cell>
          <cell r="B22207">
            <v>105.71</v>
          </cell>
        </row>
        <row r="22208">
          <cell r="A22208" t="str">
            <v>21.004.0120-A</v>
          </cell>
          <cell r="B22208">
            <v>91.62</v>
          </cell>
        </row>
        <row r="22209">
          <cell r="A22209" t="str">
            <v>21.004.0125-0</v>
          </cell>
          <cell r="B22209">
            <v>6.6</v>
          </cell>
        </row>
        <row r="22210">
          <cell r="A22210" t="str">
            <v>21.004.0125-A</v>
          </cell>
          <cell r="B22210">
            <v>5.72</v>
          </cell>
        </row>
        <row r="22211">
          <cell r="A22211" t="str">
            <v>21.004.0130-0</v>
          </cell>
          <cell r="B22211">
            <v>52.85</v>
          </cell>
        </row>
        <row r="22212">
          <cell r="A22212" t="str">
            <v>21.004.0130-A</v>
          </cell>
          <cell r="B22212">
            <v>45.81</v>
          </cell>
        </row>
        <row r="22213">
          <cell r="A22213" t="str">
            <v>21.004.0135-0</v>
          </cell>
          <cell r="B22213">
            <v>19.82</v>
          </cell>
        </row>
        <row r="22214">
          <cell r="A22214" t="str">
            <v>21.004.0135-A</v>
          </cell>
          <cell r="B22214">
            <v>17.18</v>
          </cell>
        </row>
        <row r="22215">
          <cell r="A22215" t="str">
            <v>21.004.0140-0</v>
          </cell>
          <cell r="B22215">
            <v>6.6</v>
          </cell>
        </row>
        <row r="22216">
          <cell r="A22216" t="str">
            <v>21.004.0140-A</v>
          </cell>
          <cell r="B22216">
            <v>5.72</v>
          </cell>
        </row>
        <row r="22217">
          <cell r="A22217" t="str">
            <v>21.004.0141-0</v>
          </cell>
          <cell r="B22217">
            <v>19.82</v>
          </cell>
        </row>
        <row r="22218">
          <cell r="A22218" t="str">
            <v>21.004.0141-A</v>
          </cell>
          <cell r="B22218">
            <v>17.18</v>
          </cell>
        </row>
        <row r="22219">
          <cell r="A22219" t="str">
            <v>21.004.0142-0</v>
          </cell>
          <cell r="B22219">
            <v>26.42</v>
          </cell>
        </row>
        <row r="22220">
          <cell r="A22220" t="str">
            <v>21.004.0142-A</v>
          </cell>
          <cell r="B22220">
            <v>22.9</v>
          </cell>
        </row>
        <row r="22221">
          <cell r="A22221" t="str">
            <v>21.004.0143-0</v>
          </cell>
          <cell r="B22221">
            <v>39.64</v>
          </cell>
        </row>
        <row r="22222">
          <cell r="A22222" t="str">
            <v>21.004.0143-A</v>
          </cell>
          <cell r="B22222">
            <v>34.36</v>
          </cell>
        </row>
        <row r="22223">
          <cell r="A22223" t="str">
            <v>21.004.0144-0</v>
          </cell>
          <cell r="B22223">
            <v>79.28</v>
          </cell>
        </row>
        <row r="22224">
          <cell r="A22224" t="str">
            <v>21.004.0144-A</v>
          </cell>
          <cell r="B22224">
            <v>68.72</v>
          </cell>
        </row>
        <row r="22225">
          <cell r="A22225" t="str">
            <v>21.004.0150-0</v>
          </cell>
          <cell r="B22225">
            <v>26.42</v>
          </cell>
        </row>
        <row r="22226">
          <cell r="A22226" t="str">
            <v>21.004.0150-A</v>
          </cell>
          <cell r="B22226">
            <v>22.9</v>
          </cell>
        </row>
        <row r="22227">
          <cell r="A22227" t="str">
            <v>21.004.0153-0</v>
          </cell>
          <cell r="B22227">
            <v>13.21</v>
          </cell>
        </row>
        <row r="22228">
          <cell r="A22228" t="str">
            <v>21.004.0153-A</v>
          </cell>
          <cell r="B22228">
            <v>11.45</v>
          </cell>
        </row>
        <row r="22229">
          <cell r="A22229" t="str">
            <v>21.004.0155-0</v>
          </cell>
          <cell r="B22229">
            <v>13.21</v>
          </cell>
        </row>
        <row r="22230">
          <cell r="A22230" t="str">
            <v>21.004.0155-A</v>
          </cell>
          <cell r="B22230">
            <v>11.45</v>
          </cell>
        </row>
        <row r="22231">
          <cell r="A22231" t="str">
            <v>21.004.0158-0</v>
          </cell>
          <cell r="B22231">
            <v>6.6</v>
          </cell>
        </row>
        <row r="22232">
          <cell r="A22232" t="str">
            <v>21.004.0158-A</v>
          </cell>
          <cell r="B22232">
            <v>5.72</v>
          </cell>
        </row>
        <row r="22233">
          <cell r="A22233" t="str">
            <v>21.004.0160-0</v>
          </cell>
          <cell r="B22233">
            <v>13.21</v>
          </cell>
        </row>
        <row r="22234">
          <cell r="A22234" t="str">
            <v>21.004.0160-A</v>
          </cell>
          <cell r="B22234">
            <v>11.45</v>
          </cell>
        </row>
        <row r="22235">
          <cell r="A22235" t="str">
            <v>21.004.0165-0</v>
          </cell>
          <cell r="B22235">
            <v>6.6</v>
          </cell>
        </row>
        <row r="22236">
          <cell r="A22236" t="str">
            <v>21.004.0165-A</v>
          </cell>
          <cell r="B22236">
            <v>5.72</v>
          </cell>
        </row>
        <row r="22237">
          <cell r="A22237" t="str">
            <v>21.004.0168-0</v>
          </cell>
          <cell r="B22237">
            <v>6.6</v>
          </cell>
        </row>
        <row r="22238">
          <cell r="A22238" t="str">
            <v>21.004.0168-A</v>
          </cell>
          <cell r="B22238">
            <v>5.72</v>
          </cell>
        </row>
        <row r="22239">
          <cell r="A22239" t="str">
            <v>21.004.0170-0</v>
          </cell>
          <cell r="B22239">
            <v>6.6</v>
          </cell>
        </row>
        <row r="22240">
          <cell r="A22240" t="str">
            <v>21.004.0170-A</v>
          </cell>
          <cell r="B22240">
            <v>5.72</v>
          </cell>
        </row>
        <row r="22241">
          <cell r="A22241" t="str">
            <v>21.004.0175-0</v>
          </cell>
          <cell r="B22241">
            <v>19.82</v>
          </cell>
        </row>
        <row r="22242">
          <cell r="A22242" t="str">
            <v>21.004.0175-A</v>
          </cell>
          <cell r="B22242">
            <v>17.18</v>
          </cell>
        </row>
        <row r="22243">
          <cell r="A22243" t="str">
            <v>21.004.0185-0</v>
          </cell>
          <cell r="B22243">
            <v>2.64</v>
          </cell>
        </row>
        <row r="22244">
          <cell r="A22244" t="str">
            <v>21.004.0185-A</v>
          </cell>
          <cell r="B22244">
            <v>2.29</v>
          </cell>
        </row>
        <row r="22245">
          <cell r="A22245" t="str">
            <v>21.004.0186-0</v>
          </cell>
          <cell r="B22245">
            <v>39.64</v>
          </cell>
        </row>
        <row r="22246">
          <cell r="A22246" t="str">
            <v>21.004.0186-A</v>
          </cell>
          <cell r="B22246">
            <v>34.36</v>
          </cell>
        </row>
        <row r="22247">
          <cell r="A22247" t="str">
            <v>21.004.0187-0</v>
          </cell>
          <cell r="B22247">
            <v>52.85</v>
          </cell>
        </row>
        <row r="22248">
          <cell r="A22248" t="str">
            <v>21.004.0187-A</v>
          </cell>
          <cell r="B22248">
            <v>45.81</v>
          </cell>
        </row>
        <row r="22249">
          <cell r="A22249" t="str">
            <v>21.004.0188-0</v>
          </cell>
          <cell r="B22249">
            <v>79.28</v>
          </cell>
        </row>
        <row r="22250">
          <cell r="A22250" t="str">
            <v>21.004.0188-A</v>
          </cell>
          <cell r="B22250">
            <v>68.72</v>
          </cell>
        </row>
        <row r="22251">
          <cell r="A22251" t="str">
            <v>21.004.0190-0</v>
          </cell>
          <cell r="B22251">
            <v>6.6</v>
          </cell>
        </row>
        <row r="22252">
          <cell r="A22252" t="str">
            <v>21.004.0190-A</v>
          </cell>
          <cell r="B22252">
            <v>5.72</v>
          </cell>
        </row>
        <row r="22253">
          <cell r="A22253" t="str">
            <v>21.004.0200-0</v>
          </cell>
          <cell r="B22253">
            <v>112.53</v>
          </cell>
        </row>
        <row r="22254">
          <cell r="A22254" t="str">
            <v>21.004.0200-A</v>
          </cell>
          <cell r="B22254">
            <v>98.44</v>
          </cell>
        </row>
        <row r="22255">
          <cell r="A22255" t="str">
            <v>21.005.0010-0</v>
          </cell>
          <cell r="B22255">
            <v>1982.14</v>
          </cell>
        </row>
        <row r="22256">
          <cell r="A22256" t="str">
            <v>21.005.0010-A</v>
          </cell>
          <cell r="B22256">
            <v>1964.53</v>
          </cell>
        </row>
        <row r="22257">
          <cell r="A22257" t="str">
            <v>21.005.0011-0</v>
          </cell>
          <cell r="B22257">
            <v>2082.14</v>
          </cell>
        </row>
        <row r="22258">
          <cell r="A22258" t="str">
            <v>21.005.0011-A</v>
          </cell>
          <cell r="B22258">
            <v>2064.5300000000002</v>
          </cell>
        </row>
        <row r="22259">
          <cell r="A22259" t="str">
            <v>21.005.0015-0</v>
          </cell>
          <cell r="B22259">
            <v>2352.14</v>
          </cell>
        </row>
        <row r="22260">
          <cell r="A22260" t="str">
            <v>21.005.0015-A</v>
          </cell>
          <cell r="B22260">
            <v>2334.5300000000002</v>
          </cell>
        </row>
        <row r="22261">
          <cell r="A22261" t="str">
            <v>21.005.0016-0</v>
          </cell>
          <cell r="B22261">
            <v>2452.14</v>
          </cell>
        </row>
        <row r="22262">
          <cell r="A22262" t="str">
            <v>21.005.0016-A</v>
          </cell>
          <cell r="B22262">
            <v>2434.5300000000002</v>
          </cell>
        </row>
        <row r="22263">
          <cell r="A22263" t="str">
            <v>21.005.0020-0</v>
          </cell>
          <cell r="B22263">
            <v>1872.14</v>
          </cell>
        </row>
        <row r="22264">
          <cell r="A22264" t="str">
            <v>21.005.0020-A</v>
          </cell>
          <cell r="B22264">
            <v>1854.53</v>
          </cell>
        </row>
        <row r="22265">
          <cell r="A22265" t="str">
            <v>21.005.0050-0</v>
          </cell>
          <cell r="B22265">
            <v>1570.56</v>
          </cell>
        </row>
        <row r="22266">
          <cell r="A22266" t="str">
            <v>21.005.0050-A</v>
          </cell>
          <cell r="B22266">
            <v>1535.34</v>
          </cell>
        </row>
        <row r="22267">
          <cell r="A22267" t="str">
            <v>21.007.0010-0</v>
          </cell>
          <cell r="B22267">
            <v>166.92</v>
          </cell>
        </row>
        <row r="22268">
          <cell r="A22268" t="str">
            <v>21.007.0010-A</v>
          </cell>
          <cell r="B22268">
            <v>163.38999999999999</v>
          </cell>
        </row>
        <row r="22269">
          <cell r="A22269" t="str">
            <v>21.007.0015-0</v>
          </cell>
          <cell r="B22269">
            <v>216.06</v>
          </cell>
        </row>
        <row r="22270">
          <cell r="A22270" t="str">
            <v>21.007.0015-A</v>
          </cell>
          <cell r="B22270">
            <v>210.77</v>
          </cell>
        </row>
        <row r="22271">
          <cell r="A22271" t="str">
            <v>21.009.0010-0</v>
          </cell>
          <cell r="B22271">
            <v>35.01</v>
          </cell>
        </row>
        <row r="22272">
          <cell r="A22272" t="str">
            <v>21.009.0010-A</v>
          </cell>
          <cell r="B22272">
            <v>32.369999999999997</v>
          </cell>
        </row>
        <row r="22273">
          <cell r="A22273" t="str">
            <v>21.009.0011-0</v>
          </cell>
          <cell r="B22273">
            <v>70.03</v>
          </cell>
        </row>
        <row r="22274">
          <cell r="A22274" t="str">
            <v>21.009.0011-A</v>
          </cell>
          <cell r="B22274">
            <v>64.75</v>
          </cell>
        </row>
        <row r="22275">
          <cell r="A22275" t="str">
            <v>21.009.0012-0</v>
          </cell>
          <cell r="B22275">
            <v>126.85</v>
          </cell>
        </row>
        <row r="22276">
          <cell r="A22276" t="str">
            <v>21.009.0012-A</v>
          </cell>
          <cell r="B22276">
            <v>118.04</v>
          </cell>
        </row>
        <row r="22277">
          <cell r="A22277" t="str">
            <v>21.009.0013-0</v>
          </cell>
          <cell r="B22277">
            <v>196.88</v>
          </cell>
        </row>
        <row r="22278">
          <cell r="A22278" t="str">
            <v>21.009.0013-A</v>
          </cell>
          <cell r="B22278">
            <v>182.79</v>
          </cell>
        </row>
        <row r="22279">
          <cell r="A22279" t="str">
            <v>21.009.0030-0</v>
          </cell>
          <cell r="B22279">
            <v>118.35</v>
          </cell>
        </row>
        <row r="22280">
          <cell r="A22280" t="str">
            <v>21.009.0030-A</v>
          </cell>
          <cell r="B22280">
            <v>109.54</v>
          </cell>
        </row>
        <row r="22281">
          <cell r="A22281" t="str">
            <v>21.009.0031-0</v>
          </cell>
          <cell r="B22281">
            <v>163.99</v>
          </cell>
        </row>
        <row r="22282">
          <cell r="A22282" t="str">
            <v>21.009.0031-A</v>
          </cell>
          <cell r="B22282">
            <v>151.66</v>
          </cell>
        </row>
        <row r="22283">
          <cell r="A22283" t="str">
            <v>21.009.0040-0</v>
          </cell>
          <cell r="B22283">
            <v>155.72</v>
          </cell>
        </row>
        <row r="22284">
          <cell r="A22284" t="str">
            <v>21.009.0040-A</v>
          </cell>
          <cell r="B22284">
            <v>143.4</v>
          </cell>
        </row>
        <row r="22285">
          <cell r="A22285" t="str">
            <v>21.009.0041-0</v>
          </cell>
          <cell r="B22285">
            <v>204.04</v>
          </cell>
        </row>
        <row r="22286">
          <cell r="A22286" t="str">
            <v>21.009.0041-A</v>
          </cell>
          <cell r="B22286">
            <v>188.19</v>
          </cell>
        </row>
        <row r="22287">
          <cell r="A22287" t="str">
            <v>21.009.0080-0</v>
          </cell>
          <cell r="B22287">
            <v>92.66</v>
          </cell>
        </row>
        <row r="22288">
          <cell r="A22288" t="str">
            <v>21.009.0080-A</v>
          </cell>
          <cell r="B22288">
            <v>85.62</v>
          </cell>
        </row>
        <row r="22289">
          <cell r="A22289" t="str">
            <v>21.009.0081-0</v>
          </cell>
          <cell r="B22289">
            <v>78.099999999999994</v>
          </cell>
        </row>
        <row r="22290">
          <cell r="A22290" t="str">
            <v>21.009.0081-A</v>
          </cell>
          <cell r="B22290">
            <v>71.930000000000007</v>
          </cell>
        </row>
        <row r="22291">
          <cell r="A22291" t="str">
            <v>21.009.0100-0</v>
          </cell>
          <cell r="B22291">
            <v>17.32</v>
          </cell>
        </row>
        <row r="22292">
          <cell r="A22292" t="str">
            <v>21.009.0100-A</v>
          </cell>
          <cell r="B22292">
            <v>15.9</v>
          </cell>
        </row>
        <row r="22293">
          <cell r="A22293" t="str">
            <v>21.009.0101-0</v>
          </cell>
          <cell r="B22293">
            <v>33.409999999999997</v>
          </cell>
        </row>
        <row r="22294">
          <cell r="A22294" t="str">
            <v>21.009.0101-A</v>
          </cell>
          <cell r="B22294">
            <v>30.56</v>
          </cell>
        </row>
        <row r="22295">
          <cell r="A22295" t="str">
            <v>21.009.0102-0</v>
          </cell>
          <cell r="B22295">
            <v>81.33</v>
          </cell>
        </row>
        <row r="22296">
          <cell r="A22296" t="str">
            <v>21.009.0102-A</v>
          </cell>
          <cell r="B22296">
            <v>74.47</v>
          </cell>
        </row>
        <row r="22297">
          <cell r="A22297" t="str">
            <v>21.009.0105-0</v>
          </cell>
          <cell r="B22297">
            <v>140.53</v>
          </cell>
        </row>
        <row r="22298">
          <cell r="A22298" t="str">
            <v>21.009.0105-A</v>
          </cell>
          <cell r="B22298">
            <v>128.66</v>
          </cell>
        </row>
        <row r="22299">
          <cell r="A22299" t="str">
            <v>21.009.0106-0</v>
          </cell>
          <cell r="B22299">
            <v>38.64</v>
          </cell>
        </row>
        <row r="22300">
          <cell r="A22300" t="str">
            <v>21.009.0106-A</v>
          </cell>
          <cell r="B22300">
            <v>35.32</v>
          </cell>
        </row>
        <row r="22301">
          <cell r="A22301" t="str">
            <v>21.009.0107-0</v>
          </cell>
          <cell r="B22301">
            <v>45.78</v>
          </cell>
        </row>
        <row r="22302">
          <cell r="A22302" t="str">
            <v>21.009.0107-A</v>
          </cell>
          <cell r="B22302">
            <v>41.89</v>
          </cell>
        </row>
        <row r="22303">
          <cell r="A22303" t="str">
            <v>21.009.0108-0</v>
          </cell>
          <cell r="B22303">
            <v>17.600000000000001</v>
          </cell>
        </row>
        <row r="22304">
          <cell r="A22304" t="str">
            <v>21.009.0108-A</v>
          </cell>
          <cell r="B22304">
            <v>15.57</v>
          </cell>
        </row>
        <row r="22305">
          <cell r="A22305" t="str">
            <v>21.009.0109-0</v>
          </cell>
          <cell r="B22305">
            <v>9.52</v>
          </cell>
        </row>
        <row r="22306">
          <cell r="A22306" t="str">
            <v>21.009.0109-A</v>
          </cell>
          <cell r="B22306">
            <v>8.42</v>
          </cell>
        </row>
        <row r="22307">
          <cell r="A22307" t="str">
            <v>21.009.0110-0</v>
          </cell>
          <cell r="B22307">
            <v>9.8000000000000007</v>
          </cell>
        </row>
        <row r="22308">
          <cell r="A22308" t="str">
            <v>21.009.0110-A</v>
          </cell>
          <cell r="B22308">
            <v>8.64</v>
          </cell>
        </row>
        <row r="22309">
          <cell r="A22309" t="str">
            <v>21.009.0111-0</v>
          </cell>
          <cell r="B22309">
            <v>10.41</v>
          </cell>
        </row>
        <row r="22310">
          <cell r="A22310" t="str">
            <v>21.009.0111-A</v>
          </cell>
          <cell r="B22310">
            <v>9.1999999999999993</v>
          </cell>
        </row>
        <row r="22311">
          <cell r="A22311" t="str">
            <v>21.009.0112-0</v>
          </cell>
          <cell r="B22311">
            <v>10.72</v>
          </cell>
        </row>
        <row r="22312">
          <cell r="A22312" t="str">
            <v>21.009.0112-A</v>
          </cell>
          <cell r="B22312">
            <v>9.4700000000000006</v>
          </cell>
        </row>
        <row r="22313">
          <cell r="A22313" t="str">
            <v>21.009.0113-0</v>
          </cell>
          <cell r="B22313">
            <v>11.11</v>
          </cell>
        </row>
        <row r="22314">
          <cell r="A22314" t="str">
            <v>21.009.0113-A</v>
          </cell>
          <cell r="B22314">
            <v>9.83</v>
          </cell>
        </row>
        <row r="22315">
          <cell r="A22315" t="str">
            <v>21.009.0114-0</v>
          </cell>
          <cell r="B22315">
            <v>55.8</v>
          </cell>
        </row>
        <row r="22316">
          <cell r="A22316" t="str">
            <v>21.009.0114-A</v>
          </cell>
          <cell r="B22316">
            <v>50.79</v>
          </cell>
        </row>
        <row r="22317">
          <cell r="A22317" t="str">
            <v>21.009.0115-0</v>
          </cell>
          <cell r="B22317">
            <v>17.600000000000001</v>
          </cell>
        </row>
        <row r="22318">
          <cell r="A22318" t="str">
            <v>21.009.0115-A</v>
          </cell>
          <cell r="B22318">
            <v>15.57</v>
          </cell>
        </row>
        <row r="22319">
          <cell r="A22319" t="str">
            <v>21.009.0116-0</v>
          </cell>
          <cell r="B22319">
            <v>11.81</v>
          </cell>
        </row>
        <row r="22320">
          <cell r="A22320" t="str">
            <v>21.009.0116-A</v>
          </cell>
          <cell r="B22320">
            <v>10.56</v>
          </cell>
        </row>
        <row r="22321">
          <cell r="A22321" t="str">
            <v>21.010.0005-0</v>
          </cell>
          <cell r="B22321">
            <v>45.19</v>
          </cell>
        </row>
        <row r="22322">
          <cell r="A22322" t="str">
            <v>21.010.0005-A</v>
          </cell>
          <cell r="B22322">
            <v>41.67</v>
          </cell>
        </row>
        <row r="22323">
          <cell r="A22323" t="str">
            <v>21.010.0010-0</v>
          </cell>
          <cell r="B22323">
            <v>76.95</v>
          </cell>
        </row>
        <row r="22324">
          <cell r="A22324" t="str">
            <v>21.010.0010-A</v>
          </cell>
          <cell r="B22324">
            <v>70.81</v>
          </cell>
        </row>
        <row r="22325">
          <cell r="A22325" t="str">
            <v>21.010.0015-0</v>
          </cell>
          <cell r="B22325">
            <v>195.69</v>
          </cell>
        </row>
        <row r="22326">
          <cell r="A22326" t="str">
            <v>21.010.0015-A</v>
          </cell>
          <cell r="B22326">
            <v>180.08</v>
          </cell>
        </row>
        <row r="22327">
          <cell r="A22327" t="str">
            <v>21.010.0020-0</v>
          </cell>
          <cell r="B22327">
            <v>330.32</v>
          </cell>
        </row>
        <row r="22328">
          <cell r="A22328" t="str">
            <v>21.010.0020-A</v>
          </cell>
          <cell r="B22328">
            <v>303.22000000000003</v>
          </cell>
        </row>
        <row r="22329">
          <cell r="A22329" t="str">
            <v>21.010.0025-0</v>
          </cell>
          <cell r="B22329">
            <v>88.55</v>
          </cell>
        </row>
        <row r="22330">
          <cell r="A22330" t="str">
            <v>21.010.0025-A</v>
          </cell>
          <cell r="B22330">
            <v>81.34</v>
          </cell>
        </row>
        <row r="22331">
          <cell r="A22331" t="str">
            <v>21.010.0030-0</v>
          </cell>
          <cell r="B22331">
            <v>108.17</v>
          </cell>
        </row>
        <row r="22332">
          <cell r="A22332" t="str">
            <v>21.010.0030-A</v>
          </cell>
          <cell r="B22332">
            <v>99.3</v>
          </cell>
        </row>
        <row r="22333">
          <cell r="A22333" t="str">
            <v>21.010.0035-0</v>
          </cell>
          <cell r="B22333">
            <v>131.19</v>
          </cell>
        </row>
        <row r="22334">
          <cell r="A22334" t="str">
            <v>21.010.0035-A</v>
          </cell>
          <cell r="B22334">
            <v>120.47</v>
          </cell>
        </row>
        <row r="22335">
          <cell r="A22335" t="str">
            <v>21.010.0040-0</v>
          </cell>
          <cell r="B22335">
            <v>146.86000000000001</v>
          </cell>
        </row>
        <row r="22336">
          <cell r="A22336" t="str">
            <v>21.010.0040-A</v>
          </cell>
          <cell r="B22336">
            <v>134.94</v>
          </cell>
        </row>
        <row r="22337">
          <cell r="A22337" t="str">
            <v>21.010.0045-0</v>
          </cell>
          <cell r="B22337">
            <v>48.77</v>
          </cell>
        </row>
        <row r="22338">
          <cell r="A22338" t="str">
            <v>21.010.0045-A</v>
          </cell>
          <cell r="B22338">
            <v>44.02</v>
          </cell>
        </row>
        <row r="22339">
          <cell r="A22339" t="str">
            <v>21.011.0010-0</v>
          </cell>
          <cell r="B22339">
            <v>156.63999999999999</v>
          </cell>
        </row>
        <row r="22340">
          <cell r="A22340" t="str">
            <v>21.011.0010-A</v>
          </cell>
          <cell r="B22340">
            <v>139.03</v>
          </cell>
        </row>
        <row r="22341">
          <cell r="A22341" t="str">
            <v>21.011.0012-0</v>
          </cell>
          <cell r="B22341">
            <v>181.19</v>
          </cell>
        </row>
        <row r="22342">
          <cell r="A22342" t="str">
            <v>21.011.0012-A</v>
          </cell>
          <cell r="B22342">
            <v>163.58000000000001</v>
          </cell>
        </row>
        <row r="22343">
          <cell r="A22343" t="str">
            <v>21.011.0015-0</v>
          </cell>
          <cell r="B22343">
            <v>438.67</v>
          </cell>
        </row>
        <row r="22344">
          <cell r="A22344" t="str">
            <v>21.011.0015-A</v>
          </cell>
          <cell r="B22344">
            <v>403.45</v>
          </cell>
        </row>
        <row r="22345">
          <cell r="A22345" t="str">
            <v>21.011.0016-0</v>
          </cell>
          <cell r="B22345">
            <v>870.98</v>
          </cell>
        </row>
        <row r="22346">
          <cell r="A22346" t="str">
            <v>21.011.0016-A</v>
          </cell>
          <cell r="B22346">
            <v>800.53</v>
          </cell>
        </row>
        <row r="22347">
          <cell r="A22347" t="str">
            <v>21.011.0020-0</v>
          </cell>
          <cell r="B22347">
            <v>181.19</v>
          </cell>
        </row>
        <row r="22348">
          <cell r="A22348" t="str">
            <v>21.011.0020-A</v>
          </cell>
          <cell r="B22348">
            <v>163.58000000000001</v>
          </cell>
        </row>
        <row r="22349">
          <cell r="A22349" t="str">
            <v>21.011.0021-0</v>
          </cell>
          <cell r="B22349">
            <v>342.22</v>
          </cell>
        </row>
        <row r="22350">
          <cell r="A22350" t="str">
            <v>21.011.0021-A</v>
          </cell>
          <cell r="B22350">
            <v>314.04000000000002</v>
          </cell>
        </row>
        <row r="22351">
          <cell r="A22351" t="str">
            <v>21.011.0025-0</v>
          </cell>
          <cell r="B22351">
            <v>181.19</v>
          </cell>
        </row>
        <row r="22352">
          <cell r="A22352" t="str">
            <v>21.011.0025-A</v>
          </cell>
          <cell r="B22352">
            <v>163.58000000000001</v>
          </cell>
        </row>
        <row r="22353">
          <cell r="A22353" t="str">
            <v>21.011.0026-0</v>
          </cell>
          <cell r="B22353">
            <v>342.22</v>
          </cell>
        </row>
        <row r="22354">
          <cell r="A22354" t="str">
            <v>21.011.0026-A</v>
          </cell>
          <cell r="B22354">
            <v>314.04000000000002</v>
          </cell>
        </row>
        <row r="22355">
          <cell r="A22355" t="str">
            <v>21.011.0030-0</v>
          </cell>
          <cell r="B22355">
            <v>749.61</v>
          </cell>
        </row>
        <row r="22356">
          <cell r="A22356" t="str">
            <v>21.011.0030-A</v>
          </cell>
          <cell r="B22356">
            <v>696.77</v>
          </cell>
        </row>
        <row r="22357">
          <cell r="A22357" t="str">
            <v>21.011.0035-0</v>
          </cell>
          <cell r="B22357">
            <v>1255.92</v>
          </cell>
        </row>
        <row r="22358">
          <cell r="A22358" t="str">
            <v>21.011.0035-A</v>
          </cell>
          <cell r="B22358">
            <v>1185.47</v>
          </cell>
        </row>
        <row r="22359">
          <cell r="A22359" t="str">
            <v>21.011.0040-0</v>
          </cell>
          <cell r="B22359">
            <v>1623.2</v>
          </cell>
        </row>
        <row r="22360">
          <cell r="A22360" t="str">
            <v>21.011.0040-A</v>
          </cell>
          <cell r="B22360">
            <v>1517.52</v>
          </cell>
        </row>
        <row r="22361">
          <cell r="A22361" t="str">
            <v>21.011.0050-0</v>
          </cell>
          <cell r="B22361">
            <v>1864.02</v>
          </cell>
        </row>
        <row r="22362">
          <cell r="A22362" t="str">
            <v>21.011.0050-A</v>
          </cell>
          <cell r="B22362">
            <v>1740.73</v>
          </cell>
        </row>
        <row r="22363">
          <cell r="A22363" t="str">
            <v>21.011.0060-0</v>
          </cell>
          <cell r="B22363">
            <v>2730.71</v>
          </cell>
        </row>
        <row r="22364">
          <cell r="A22364" t="str">
            <v>21.011.0060-A</v>
          </cell>
          <cell r="B22364">
            <v>2519.35</v>
          </cell>
        </row>
        <row r="22365">
          <cell r="A22365" t="str">
            <v>21.011.0070-0</v>
          </cell>
          <cell r="B22365">
            <v>1854.97</v>
          </cell>
        </row>
        <row r="22366">
          <cell r="A22366" t="str">
            <v>21.011.0070-A</v>
          </cell>
          <cell r="B22366">
            <v>1784.52</v>
          </cell>
        </row>
        <row r="22367">
          <cell r="A22367" t="str">
            <v>21.011.0075-0</v>
          </cell>
          <cell r="B22367">
            <v>528.21</v>
          </cell>
        </row>
        <row r="22368">
          <cell r="A22368" t="str">
            <v>21.011.0075-A</v>
          </cell>
          <cell r="B22368">
            <v>492.98</v>
          </cell>
        </row>
        <row r="22369">
          <cell r="A22369" t="str">
            <v>21.011.0080-0</v>
          </cell>
          <cell r="B22369">
            <v>766.4</v>
          </cell>
        </row>
        <row r="22370">
          <cell r="A22370" t="str">
            <v>21.011.0080-A</v>
          </cell>
          <cell r="B22370">
            <v>713.56</v>
          </cell>
        </row>
        <row r="22371">
          <cell r="A22371" t="str">
            <v>21.011.0085-0</v>
          </cell>
          <cell r="B22371">
            <v>1312.38</v>
          </cell>
        </row>
        <row r="22372">
          <cell r="A22372" t="str">
            <v>21.011.0085-A</v>
          </cell>
          <cell r="B22372">
            <v>1241.93</v>
          </cell>
        </row>
        <row r="22373">
          <cell r="A22373" t="str">
            <v>21.011.0090-0</v>
          </cell>
          <cell r="B22373">
            <v>924.98</v>
          </cell>
        </row>
        <row r="22374">
          <cell r="A22374" t="str">
            <v>21.011.0090-A</v>
          </cell>
          <cell r="B22374">
            <v>851.01</v>
          </cell>
        </row>
        <row r="22375">
          <cell r="A22375" t="str">
            <v>21.011.0095-0</v>
          </cell>
          <cell r="B22375">
            <v>1299.1600000000001</v>
          </cell>
        </row>
        <row r="22376">
          <cell r="A22376" t="str">
            <v>21.011.0095-A</v>
          </cell>
          <cell r="B22376">
            <v>1230.47</v>
          </cell>
        </row>
        <row r="22377">
          <cell r="A22377" t="str">
            <v>21.011.0100-0</v>
          </cell>
          <cell r="B22377">
            <v>1312.38</v>
          </cell>
        </row>
        <row r="22378">
          <cell r="A22378" t="str">
            <v>21.011.0100-A</v>
          </cell>
          <cell r="B22378">
            <v>1241.93</v>
          </cell>
        </row>
        <row r="22379">
          <cell r="A22379" t="str">
            <v>21.013.0010-0</v>
          </cell>
          <cell r="B22379">
            <v>860.11</v>
          </cell>
        </row>
        <row r="22380">
          <cell r="A22380" t="str">
            <v>21.013.0010-A</v>
          </cell>
          <cell r="B22380">
            <v>846.02</v>
          </cell>
        </row>
        <row r="22381">
          <cell r="A22381" t="str">
            <v>21.015.0179-0</v>
          </cell>
          <cell r="B22381">
            <v>13.21</v>
          </cell>
        </row>
        <row r="22382">
          <cell r="A22382" t="str">
            <v>21.015.0179-A</v>
          </cell>
          <cell r="B22382">
            <v>11.45</v>
          </cell>
        </row>
        <row r="22383">
          <cell r="A22383" t="str">
            <v>21.015.0181-0</v>
          </cell>
          <cell r="B22383">
            <v>51.43</v>
          </cell>
        </row>
        <row r="22384">
          <cell r="A22384" t="str">
            <v>21.015.0181-A</v>
          </cell>
          <cell r="B22384">
            <v>49.67</v>
          </cell>
        </row>
        <row r="22385">
          <cell r="A22385" t="str">
            <v>21.015.0182-0</v>
          </cell>
          <cell r="B22385">
            <v>47.32</v>
          </cell>
        </row>
        <row r="22386">
          <cell r="A22386" t="str">
            <v>21.015.0182-A</v>
          </cell>
          <cell r="B22386">
            <v>45.56</v>
          </cell>
        </row>
        <row r="22387">
          <cell r="A22387" t="str">
            <v>21.015.0184-0</v>
          </cell>
          <cell r="B22387">
            <v>105.71</v>
          </cell>
        </row>
        <row r="22388">
          <cell r="A22388" t="str">
            <v>21.015.0184-A</v>
          </cell>
          <cell r="B22388">
            <v>91.62</v>
          </cell>
        </row>
        <row r="22389">
          <cell r="A22389" t="str">
            <v>21.015.0186-0</v>
          </cell>
          <cell r="B22389">
            <v>52.85</v>
          </cell>
        </row>
        <row r="22390">
          <cell r="A22390" t="str">
            <v>21.015.0186-A</v>
          </cell>
          <cell r="B22390">
            <v>45.81</v>
          </cell>
        </row>
        <row r="22391">
          <cell r="A22391" t="str">
            <v>21.015.0188-0</v>
          </cell>
          <cell r="B22391">
            <v>596.27</v>
          </cell>
        </row>
        <row r="22392">
          <cell r="A22392" t="str">
            <v>21.015.0188-A</v>
          </cell>
          <cell r="B22392">
            <v>589.23</v>
          </cell>
        </row>
        <row r="22393">
          <cell r="A22393" t="str">
            <v>21.015.0190-0</v>
          </cell>
          <cell r="B22393">
            <v>838.23</v>
          </cell>
        </row>
        <row r="22394">
          <cell r="A22394" t="str">
            <v>21.015.0190-A</v>
          </cell>
          <cell r="B22394">
            <v>831.19</v>
          </cell>
        </row>
        <row r="22395">
          <cell r="A22395" t="str">
            <v>21.015.0192-0</v>
          </cell>
          <cell r="B22395">
            <v>92.5</v>
          </cell>
        </row>
        <row r="22396">
          <cell r="A22396" t="str">
            <v>21.015.0192-A</v>
          </cell>
          <cell r="B22396">
            <v>80.17</v>
          </cell>
        </row>
        <row r="22397">
          <cell r="A22397" t="str">
            <v>21.015.0194-0</v>
          </cell>
          <cell r="B22397">
            <v>105.71</v>
          </cell>
        </row>
        <row r="22398">
          <cell r="A22398" t="str">
            <v>21.015.0194-A</v>
          </cell>
          <cell r="B22398">
            <v>91.62</v>
          </cell>
        </row>
        <row r="22399">
          <cell r="A22399" t="str">
            <v>21.015.0196-0</v>
          </cell>
          <cell r="B22399">
            <v>1352.67</v>
          </cell>
        </row>
        <row r="22400">
          <cell r="A22400" t="str">
            <v>21.015.0196-A</v>
          </cell>
          <cell r="B22400">
            <v>1338.58</v>
          </cell>
        </row>
        <row r="22401">
          <cell r="A22401" t="str">
            <v>21.015.0198-0</v>
          </cell>
          <cell r="B22401">
            <v>105.71</v>
          </cell>
        </row>
        <row r="22402">
          <cell r="A22402" t="str">
            <v>21.015.0198-A</v>
          </cell>
          <cell r="B22402">
            <v>91.62</v>
          </cell>
        </row>
        <row r="22403">
          <cell r="A22403" t="str">
            <v>21.015.0201-0</v>
          </cell>
          <cell r="B22403">
            <v>211.43</v>
          </cell>
        </row>
        <row r="22404">
          <cell r="A22404" t="str">
            <v>21.015.0201-A</v>
          </cell>
          <cell r="B22404">
            <v>183.25</v>
          </cell>
        </row>
        <row r="22405">
          <cell r="A22405" t="str">
            <v>21.015.0205-0</v>
          </cell>
          <cell r="B22405">
            <v>88.66</v>
          </cell>
        </row>
        <row r="22406">
          <cell r="A22406" t="str">
            <v>21.015.0205-A</v>
          </cell>
          <cell r="B22406">
            <v>88.66</v>
          </cell>
        </row>
        <row r="22407">
          <cell r="A22407" t="str">
            <v>21.015.0207-0</v>
          </cell>
          <cell r="B22407">
            <v>28.03</v>
          </cell>
        </row>
        <row r="22408">
          <cell r="A22408" t="str">
            <v>21.015.0207-A</v>
          </cell>
          <cell r="B22408">
            <v>26.27</v>
          </cell>
        </row>
        <row r="22409">
          <cell r="A22409" t="str">
            <v>21.015.0208-0</v>
          </cell>
          <cell r="B22409">
            <v>41.51</v>
          </cell>
        </row>
        <row r="22410">
          <cell r="A22410" t="str">
            <v>21.015.0208-A</v>
          </cell>
          <cell r="B22410">
            <v>40.630000000000003</v>
          </cell>
        </row>
        <row r="22411">
          <cell r="A22411" t="str">
            <v>21.015.0209-0</v>
          </cell>
          <cell r="B22411">
            <v>63.52</v>
          </cell>
        </row>
        <row r="22412">
          <cell r="A22412" t="str">
            <v>21.015.0209-A</v>
          </cell>
          <cell r="B22412">
            <v>62.64</v>
          </cell>
        </row>
        <row r="22413">
          <cell r="A22413" t="str">
            <v>21.015.0210-0</v>
          </cell>
          <cell r="B22413">
            <v>483.62</v>
          </cell>
        </row>
        <row r="22414">
          <cell r="A22414" t="str">
            <v>21.015.0210-A</v>
          </cell>
          <cell r="B22414">
            <v>467.76</v>
          </cell>
        </row>
        <row r="22415">
          <cell r="A22415" t="str">
            <v>21.015.0220-0</v>
          </cell>
          <cell r="B22415">
            <v>340.35</v>
          </cell>
        </row>
        <row r="22416">
          <cell r="A22416" t="str">
            <v>21.015.0220-A</v>
          </cell>
          <cell r="B22416">
            <v>329.79</v>
          </cell>
        </row>
        <row r="22417">
          <cell r="A22417" t="str">
            <v>21.015.0230-0</v>
          </cell>
          <cell r="B22417">
            <v>25.69</v>
          </cell>
        </row>
        <row r="22418">
          <cell r="A22418" t="str">
            <v>21.015.0230-A</v>
          </cell>
          <cell r="B22418">
            <v>25.69</v>
          </cell>
        </row>
        <row r="22419">
          <cell r="A22419" t="str">
            <v>21.015.0231-0</v>
          </cell>
          <cell r="B22419">
            <v>39.270000000000003</v>
          </cell>
        </row>
        <row r="22420">
          <cell r="A22420" t="str">
            <v>21.015.0231-A</v>
          </cell>
          <cell r="B22420">
            <v>39.270000000000003</v>
          </cell>
        </row>
        <row r="22421">
          <cell r="A22421" t="str">
            <v>21.015.0233-0</v>
          </cell>
          <cell r="B22421">
            <v>47.69</v>
          </cell>
        </row>
        <row r="22422">
          <cell r="A22422" t="str">
            <v>21.015.0233-A</v>
          </cell>
          <cell r="B22422">
            <v>47.69</v>
          </cell>
        </row>
        <row r="22423">
          <cell r="A22423" t="str">
            <v>21.015.0234-0</v>
          </cell>
          <cell r="B22423">
            <v>59.43</v>
          </cell>
        </row>
        <row r="22424">
          <cell r="A22424" t="str">
            <v>21.015.0234-A</v>
          </cell>
          <cell r="B22424">
            <v>59.43</v>
          </cell>
        </row>
        <row r="22425">
          <cell r="A22425" t="str">
            <v>21.015.0235-0</v>
          </cell>
          <cell r="B22425">
            <v>3.7</v>
          </cell>
        </row>
        <row r="22426">
          <cell r="A22426" t="str">
            <v>21.015.0235-A</v>
          </cell>
          <cell r="B22426">
            <v>3.2</v>
          </cell>
        </row>
        <row r="22427">
          <cell r="A22427" t="str">
            <v>21.018.0010-0</v>
          </cell>
          <cell r="B22427">
            <v>92.5</v>
          </cell>
        </row>
        <row r="22428">
          <cell r="A22428" t="str">
            <v>21.018.0010-A</v>
          </cell>
          <cell r="B22428">
            <v>80.17</v>
          </cell>
        </row>
        <row r="22429">
          <cell r="A22429" t="str">
            <v>21.018.0012-0</v>
          </cell>
          <cell r="B22429">
            <v>132.13999999999999</v>
          </cell>
        </row>
        <row r="22430">
          <cell r="A22430" t="str">
            <v>21.018.0012-A</v>
          </cell>
          <cell r="B22430">
            <v>114.53</v>
          </cell>
        </row>
        <row r="22431">
          <cell r="A22431" t="str">
            <v>21.018.0015-0</v>
          </cell>
          <cell r="B22431">
            <v>105.71</v>
          </cell>
        </row>
        <row r="22432">
          <cell r="A22432" t="str">
            <v>21.018.0015-A</v>
          </cell>
          <cell r="B22432">
            <v>91.62</v>
          </cell>
        </row>
        <row r="22433">
          <cell r="A22433" t="str">
            <v>21.018.0018-0</v>
          </cell>
          <cell r="B22433">
            <v>158.57</v>
          </cell>
        </row>
        <row r="22434">
          <cell r="A22434" t="str">
            <v>21.018.0018-A</v>
          </cell>
          <cell r="B22434">
            <v>137.44</v>
          </cell>
        </row>
        <row r="22435">
          <cell r="A22435" t="str">
            <v>21.018.0020-0</v>
          </cell>
          <cell r="B22435">
            <v>26.42</v>
          </cell>
        </row>
        <row r="22436">
          <cell r="A22436" t="str">
            <v>21.018.0020-A</v>
          </cell>
          <cell r="B22436">
            <v>22.9</v>
          </cell>
        </row>
        <row r="22437">
          <cell r="A22437" t="str">
            <v>21.018.0021-0</v>
          </cell>
          <cell r="B22437">
            <v>52.85</v>
          </cell>
        </row>
        <row r="22438">
          <cell r="A22438" t="str">
            <v>21.018.0021-A</v>
          </cell>
          <cell r="B22438">
            <v>45.81</v>
          </cell>
        </row>
        <row r="22439">
          <cell r="A22439" t="str">
            <v>21.018.0022-0</v>
          </cell>
          <cell r="B22439">
            <v>79.28</v>
          </cell>
        </row>
        <row r="22440">
          <cell r="A22440" t="str">
            <v>21.018.0022-A</v>
          </cell>
          <cell r="B22440">
            <v>68.72</v>
          </cell>
        </row>
        <row r="22441">
          <cell r="A22441" t="str">
            <v>21.018.0023-0</v>
          </cell>
          <cell r="B22441">
            <v>105.71</v>
          </cell>
        </row>
        <row r="22442">
          <cell r="A22442" t="str">
            <v>21.018.0023-A</v>
          </cell>
          <cell r="B22442">
            <v>91.62</v>
          </cell>
        </row>
        <row r="22443">
          <cell r="A22443" t="str">
            <v>21.018.0025-0</v>
          </cell>
          <cell r="B22443">
            <v>85.89</v>
          </cell>
        </row>
        <row r="22444">
          <cell r="A22444" t="str">
            <v>21.018.0025-A</v>
          </cell>
          <cell r="B22444">
            <v>74.44</v>
          </cell>
        </row>
        <row r="22445">
          <cell r="A22445" t="str">
            <v>21.018.0030-0</v>
          </cell>
          <cell r="B22445">
            <v>132.13999999999999</v>
          </cell>
        </row>
        <row r="22446">
          <cell r="A22446" t="str">
            <v>21.018.0030-A</v>
          </cell>
          <cell r="B22446">
            <v>114.53</v>
          </cell>
        </row>
        <row r="22447">
          <cell r="A22447" t="str">
            <v>21.018.0031-0</v>
          </cell>
          <cell r="B22447">
            <v>39.64</v>
          </cell>
        </row>
        <row r="22448">
          <cell r="A22448" t="str">
            <v>21.018.0031-A</v>
          </cell>
          <cell r="B22448">
            <v>34.36</v>
          </cell>
        </row>
        <row r="22449">
          <cell r="A22449" t="str">
            <v>21.018.0032-0</v>
          </cell>
          <cell r="B22449">
            <v>66.069999999999993</v>
          </cell>
        </row>
        <row r="22450">
          <cell r="A22450" t="str">
            <v>21.018.0032-A</v>
          </cell>
          <cell r="B22450">
            <v>57.26</v>
          </cell>
        </row>
        <row r="22451">
          <cell r="A22451" t="str">
            <v>21.018.0035-0</v>
          </cell>
          <cell r="B22451">
            <v>7.66</v>
          </cell>
        </row>
        <row r="22452">
          <cell r="A22452" t="str">
            <v>21.018.0035-A</v>
          </cell>
          <cell r="B22452">
            <v>6.64</v>
          </cell>
        </row>
        <row r="22453">
          <cell r="A22453" t="str">
            <v>21.018.0040-0</v>
          </cell>
          <cell r="B22453">
            <v>3.4</v>
          </cell>
        </row>
        <row r="22454">
          <cell r="A22454" t="str">
            <v>21.018.0040-A</v>
          </cell>
          <cell r="B22454">
            <v>3.4</v>
          </cell>
        </row>
        <row r="22455">
          <cell r="A22455" t="str">
            <v>21.018.0045-0</v>
          </cell>
          <cell r="B22455">
            <v>16.7</v>
          </cell>
        </row>
        <row r="22456">
          <cell r="A22456" t="str">
            <v>21.018.0045-A</v>
          </cell>
          <cell r="B22456">
            <v>16.7</v>
          </cell>
        </row>
        <row r="22457">
          <cell r="A22457" t="str">
            <v>21.018.0050-0</v>
          </cell>
          <cell r="B22457">
            <v>113.09</v>
          </cell>
        </row>
        <row r="22458">
          <cell r="A22458" t="str">
            <v>21.018.0050-A</v>
          </cell>
          <cell r="B22458">
            <v>113.09</v>
          </cell>
        </row>
        <row r="22459">
          <cell r="A22459" t="str">
            <v>21.019.0078-0</v>
          </cell>
          <cell r="B22459">
            <v>215.98</v>
          </cell>
        </row>
        <row r="22460">
          <cell r="A22460" t="str">
            <v>21.019.0078-A</v>
          </cell>
          <cell r="B22460">
            <v>215.98</v>
          </cell>
        </row>
        <row r="22461">
          <cell r="A22461" t="str">
            <v>21.019.0090-0</v>
          </cell>
          <cell r="B22461">
            <v>253.21</v>
          </cell>
        </row>
        <row r="22462">
          <cell r="A22462" t="str">
            <v>21.019.0090-A</v>
          </cell>
          <cell r="B22462">
            <v>253.21</v>
          </cell>
        </row>
        <row r="22463">
          <cell r="A22463" t="str">
            <v>21.019.0095-0</v>
          </cell>
          <cell r="B22463">
            <v>740</v>
          </cell>
        </row>
        <row r="22464">
          <cell r="A22464" t="str">
            <v>21.019.0095-A</v>
          </cell>
          <cell r="B22464">
            <v>740</v>
          </cell>
        </row>
        <row r="22465">
          <cell r="A22465" t="str">
            <v>21.019.0105-0</v>
          </cell>
          <cell r="B22465">
            <v>520.28</v>
          </cell>
        </row>
        <row r="22466">
          <cell r="A22466" t="str">
            <v>21.019.0105-A</v>
          </cell>
          <cell r="B22466">
            <v>520.28</v>
          </cell>
        </row>
        <row r="22467">
          <cell r="A22467" t="str">
            <v>21.019.0110-0</v>
          </cell>
          <cell r="B22467">
            <v>799</v>
          </cell>
        </row>
        <row r="22468">
          <cell r="A22468" t="str">
            <v>21.019.0110-A</v>
          </cell>
          <cell r="B22468">
            <v>799</v>
          </cell>
        </row>
        <row r="22469">
          <cell r="A22469" t="str">
            <v>21.020.0050-0</v>
          </cell>
          <cell r="B22469">
            <v>71.489999999999995</v>
          </cell>
        </row>
        <row r="22470">
          <cell r="A22470" t="str">
            <v>21.020.0050-A</v>
          </cell>
          <cell r="B22470">
            <v>69.73</v>
          </cell>
        </row>
        <row r="22471">
          <cell r="A22471" t="str">
            <v>21.020.0055-0</v>
          </cell>
          <cell r="B22471">
            <v>145.56</v>
          </cell>
        </row>
        <row r="22472">
          <cell r="A22472" t="str">
            <v>21.020.0055-A</v>
          </cell>
          <cell r="B22472">
            <v>142.04</v>
          </cell>
        </row>
        <row r="22473">
          <cell r="A22473" t="str">
            <v>21.020.0060-0</v>
          </cell>
          <cell r="B22473">
            <v>171.99</v>
          </cell>
        </row>
        <row r="22474">
          <cell r="A22474" t="str">
            <v>21.020.0060-A</v>
          </cell>
          <cell r="B22474">
            <v>164.94</v>
          </cell>
        </row>
        <row r="22475">
          <cell r="A22475" t="str">
            <v>21.020.0065-0</v>
          </cell>
          <cell r="B22475">
            <v>13.21</v>
          </cell>
        </row>
        <row r="22476">
          <cell r="A22476" t="str">
            <v>21.020.0065-A</v>
          </cell>
          <cell r="B22476">
            <v>11.45</v>
          </cell>
        </row>
        <row r="22477">
          <cell r="A22477" t="str">
            <v>21.020.0070-0</v>
          </cell>
          <cell r="B22477">
            <v>13.21</v>
          </cell>
        </row>
        <row r="22478">
          <cell r="A22478" t="str">
            <v>21.020.0070-A</v>
          </cell>
          <cell r="B22478">
            <v>11.45</v>
          </cell>
        </row>
        <row r="22479">
          <cell r="A22479" t="str">
            <v>21.020.0075-0</v>
          </cell>
          <cell r="B22479">
            <v>26.42</v>
          </cell>
        </row>
        <row r="22480">
          <cell r="A22480" t="str">
            <v>21.020.0075-A</v>
          </cell>
          <cell r="B22480">
            <v>22.9</v>
          </cell>
        </row>
        <row r="22481">
          <cell r="A22481" t="str">
            <v>21.020.0080-0</v>
          </cell>
          <cell r="B22481">
            <v>19.82</v>
          </cell>
        </row>
        <row r="22482">
          <cell r="A22482" t="str">
            <v>21.020.0080-A</v>
          </cell>
          <cell r="B22482">
            <v>17.18</v>
          </cell>
        </row>
        <row r="22483">
          <cell r="A22483" t="str">
            <v>21.020.0085-0</v>
          </cell>
          <cell r="B22483">
            <v>66.069999999999993</v>
          </cell>
        </row>
        <row r="22484">
          <cell r="A22484" t="str">
            <v>21.020.0085-A</v>
          </cell>
          <cell r="B22484">
            <v>57.26</v>
          </cell>
        </row>
        <row r="22485">
          <cell r="A22485" t="str">
            <v>21.020.0090-0</v>
          </cell>
          <cell r="B22485">
            <v>39.64</v>
          </cell>
        </row>
        <row r="22486">
          <cell r="A22486" t="str">
            <v>21.020.0090-A</v>
          </cell>
          <cell r="B22486">
            <v>34.36</v>
          </cell>
        </row>
        <row r="22487">
          <cell r="A22487" t="str">
            <v>21.020.0095-0</v>
          </cell>
          <cell r="B22487">
            <v>26.42</v>
          </cell>
        </row>
        <row r="22488">
          <cell r="A22488" t="str">
            <v>21.020.0095-A</v>
          </cell>
          <cell r="B22488">
            <v>22.9</v>
          </cell>
        </row>
        <row r="22489">
          <cell r="A22489" t="str">
            <v>21.020.0106-0</v>
          </cell>
          <cell r="B22489">
            <v>92.5</v>
          </cell>
        </row>
        <row r="22490">
          <cell r="A22490" t="str">
            <v>21.020.0106-A</v>
          </cell>
          <cell r="B22490">
            <v>80.17</v>
          </cell>
        </row>
        <row r="22491">
          <cell r="A22491" t="str">
            <v>21.020.0107-0</v>
          </cell>
          <cell r="B22491">
            <v>24</v>
          </cell>
        </row>
        <row r="22492">
          <cell r="A22492" t="str">
            <v>21.020.0107-A</v>
          </cell>
          <cell r="B22492">
            <v>23.82</v>
          </cell>
        </row>
        <row r="22493">
          <cell r="A22493" t="str">
            <v>21.021.0010-0</v>
          </cell>
          <cell r="B22493">
            <v>600</v>
          </cell>
        </row>
        <row r="22494">
          <cell r="A22494" t="str">
            <v>21.021.0010-A</v>
          </cell>
          <cell r="B22494">
            <v>600</v>
          </cell>
        </row>
        <row r="22495">
          <cell r="A22495" t="str">
            <v>21.021.0015-0</v>
          </cell>
          <cell r="B22495">
            <v>1200</v>
          </cell>
        </row>
        <row r="22496">
          <cell r="A22496" t="str">
            <v>21.021.0015-A</v>
          </cell>
          <cell r="B22496">
            <v>1200</v>
          </cell>
        </row>
        <row r="22497">
          <cell r="A22497" t="str">
            <v>21.024.0010-0</v>
          </cell>
          <cell r="B22497">
            <v>2.64</v>
          </cell>
        </row>
        <row r="22498">
          <cell r="A22498" t="str">
            <v>21.024.0010-A</v>
          </cell>
          <cell r="B22498">
            <v>2.29</v>
          </cell>
        </row>
        <row r="22499">
          <cell r="A22499" t="str">
            <v>21.024.0015-0</v>
          </cell>
          <cell r="B22499">
            <v>3.3</v>
          </cell>
        </row>
        <row r="22500">
          <cell r="A22500" t="str">
            <v>21.024.0015-A</v>
          </cell>
          <cell r="B22500">
            <v>2.86</v>
          </cell>
        </row>
        <row r="22501">
          <cell r="A22501" t="str">
            <v>21.024.0020-0</v>
          </cell>
          <cell r="B22501">
            <v>3.96</v>
          </cell>
        </row>
        <row r="22502">
          <cell r="A22502" t="str">
            <v>21.024.0020-A</v>
          </cell>
          <cell r="B22502">
            <v>3.43</v>
          </cell>
        </row>
        <row r="22503">
          <cell r="A22503" t="str">
            <v>21.024.0025-0</v>
          </cell>
          <cell r="B22503">
            <v>5.28</v>
          </cell>
        </row>
        <row r="22504">
          <cell r="A22504" t="str">
            <v>21.024.0025-A</v>
          </cell>
          <cell r="B22504">
            <v>4.58</v>
          </cell>
        </row>
        <row r="22505">
          <cell r="A22505" t="str">
            <v>21.024.0030-0</v>
          </cell>
          <cell r="B22505">
            <v>3.96</v>
          </cell>
        </row>
        <row r="22506">
          <cell r="A22506" t="str">
            <v>21.024.0030-A</v>
          </cell>
          <cell r="B22506">
            <v>3.43</v>
          </cell>
        </row>
        <row r="22507">
          <cell r="A22507" t="str">
            <v>21.024.0035-0</v>
          </cell>
          <cell r="B22507">
            <v>3.96</v>
          </cell>
        </row>
        <row r="22508">
          <cell r="A22508" t="str">
            <v>21.024.0035-A</v>
          </cell>
          <cell r="B22508">
            <v>3.43</v>
          </cell>
        </row>
        <row r="22509">
          <cell r="A22509" t="str">
            <v>21.024.0040-0</v>
          </cell>
          <cell r="B22509">
            <v>1.63</v>
          </cell>
        </row>
        <row r="22510">
          <cell r="A22510" t="str">
            <v>21.024.0040-A</v>
          </cell>
          <cell r="B22510">
            <v>1.45</v>
          </cell>
        </row>
        <row r="22511">
          <cell r="A22511" t="str">
            <v>21.024.0100-0</v>
          </cell>
          <cell r="B22511">
            <v>0.06</v>
          </cell>
        </row>
        <row r="22512">
          <cell r="A22512" t="str">
            <v>21.024.0100-A</v>
          </cell>
          <cell r="B22512">
            <v>0.06</v>
          </cell>
        </row>
        <row r="22513">
          <cell r="A22513" t="str">
            <v>21.024.0105-0</v>
          </cell>
          <cell r="B22513">
            <v>0.08</v>
          </cell>
        </row>
        <row r="22514">
          <cell r="A22514" t="str">
            <v>21.024.0105-A</v>
          </cell>
          <cell r="B22514">
            <v>0.08</v>
          </cell>
        </row>
        <row r="22515">
          <cell r="A22515" t="str">
            <v>21.026.0010-0</v>
          </cell>
          <cell r="B22515">
            <v>0.52</v>
          </cell>
        </row>
        <row r="22516">
          <cell r="A22516" t="str">
            <v>21.026.0010-A</v>
          </cell>
          <cell r="B22516">
            <v>0.52</v>
          </cell>
        </row>
        <row r="22517">
          <cell r="A22517" t="str">
            <v>21.026.0012-0</v>
          </cell>
          <cell r="B22517">
            <v>1.67</v>
          </cell>
        </row>
        <row r="22518">
          <cell r="A22518" t="str">
            <v>21.026.0012-A</v>
          </cell>
          <cell r="B22518">
            <v>1.67</v>
          </cell>
        </row>
        <row r="22519">
          <cell r="A22519" t="str">
            <v>21.026.0015-0</v>
          </cell>
          <cell r="B22519">
            <v>2.31</v>
          </cell>
        </row>
        <row r="22520">
          <cell r="A22520" t="str">
            <v>21.026.0015-A</v>
          </cell>
          <cell r="B22520">
            <v>2.31</v>
          </cell>
        </row>
        <row r="22521">
          <cell r="A22521" t="str">
            <v>21.026.0020-0</v>
          </cell>
          <cell r="B22521">
            <v>3.92</v>
          </cell>
        </row>
        <row r="22522">
          <cell r="A22522" t="str">
            <v>21.026.0020-A</v>
          </cell>
          <cell r="B22522">
            <v>3.92</v>
          </cell>
        </row>
        <row r="22523">
          <cell r="A22523" t="str">
            <v>21.026.0030-0</v>
          </cell>
          <cell r="B22523">
            <v>4.0199999999999996</v>
          </cell>
        </row>
        <row r="22524">
          <cell r="A22524" t="str">
            <v>21.026.0030-A</v>
          </cell>
          <cell r="B22524">
            <v>4.0199999999999996</v>
          </cell>
        </row>
        <row r="22525">
          <cell r="A22525" t="str">
            <v>21.026.0035-0</v>
          </cell>
          <cell r="B22525">
            <v>6.44</v>
          </cell>
        </row>
        <row r="22526">
          <cell r="A22526" t="str">
            <v>21.026.0035-A</v>
          </cell>
          <cell r="B22526">
            <v>6.44</v>
          </cell>
        </row>
        <row r="22527">
          <cell r="A22527" t="str">
            <v>21.026.0040-0</v>
          </cell>
          <cell r="B22527">
            <v>5.64</v>
          </cell>
        </row>
        <row r="22528">
          <cell r="A22528" t="str">
            <v>21.026.0040-A</v>
          </cell>
          <cell r="B22528">
            <v>5.64</v>
          </cell>
        </row>
        <row r="22529">
          <cell r="A22529" t="str">
            <v>21.026.0050-0</v>
          </cell>
          <cell r="B22529">
            <v>7.02</v>
          </cell>
        </row>
        <row r="22530">
          <cell r="A22530" t="str">
            <v>21.026.0050-A</v>
          </cell>
          <cell r="B22530">
            <v>7.02</v>
          </cell>
        </row>
        <row r="22531">
          <cell r="A22531" t="str">
            <v>21.026.0055-0</v>
          </cell>
          <cell r="B22531">
            <v>8.51</v>
          </cell>
        </row>
        <row r="22532">
          <cell r="A22532" t="str">
            <v>21.026.0055-A</v>
          </cell>
          <cell r="B22532">
            <v>8.51</v>
          </cell>
        </row>
        <row r="22533">
          <cell r="A22533" t="str">
            <v>21.026.0060-0</v>
          </cell>
          <cell r="B22533">
            <v>8.76</v>
          </cell>
        </row>
        <row r="22534">
          <cell r="A22534" t="str">
            <v>21.026.0060-A</v>
          </cell>
          <cell r="B22534">
            <v>8.76</v>
          </cell>
        </row>
        <row r="22535">
          <cell r="A22535" t="str">
            <v>21.026.0065-0</v>
          </cell>
          <cell r="B22535">
            <v>11.32</v>
          </cell>
        </row>
        <row r="22536">
          <cell r="A22536" t="str">
            <v>21.026.0065-A</v>
          </cell>
          <cell r="B22536">
            <v>11.32</v>
          </cell>
        </row>
        <row r="22537">
          <cell r="A22537" t="str">
            <v>21.026.0070-0</v>
          </cell>
          <cell r="B22537">
            <v>19.57</v>
          </cell>
        </row>
        <row r="22538">
          <cell r="A22538" t="str">
            <v>21.026.0070-A</v>
          </cell>
          <cell r="B22538">
            <v>19.57</v>
          </cell>
        </row>
        <row r="22539">
          <cell r="A22539" t="str">
            <v>21.026.0075-0</v>
          </cell>
          <cell r="B22539">
            <v>5.36</v>
          </cell>
        </row>
        <row r="22540">
          <cell r="A22540" t="str">
            <v>21.026.0075-A</v>
          </cell>
          <cell r="B22540">
            <v>5.36</v>
          </cell>
        </row>
        <row r="22541">
          <cell r="A22541" t="str">
            <v>21.026.0080-0</v>
          </cell>
          <cell r="B22541">
            <v>24.44</v>
          </cell>
        </row>
        <row r="22542">
          <cell r="A22542" t="str">
            <v>21.026.0080-A</v>
          </cell>
          <cell r="B22542">
            <v>24.44</v>
          </cell>
        </row>
        <row r="22543">
          <cell r="A22543" t="str">
            <v>21.026.0100-0</v>
          </cell>
          <cell r="B22543">
            <v>3</v>
          </cell>
        </row>
        <row r="22544">
          <cell r="A22544" t="str">
            <v>21.026.0100-A</v>
          </cell>
          <cell r="B22544">
            <v>3</v>
          </cell>
        </row>
        <row r="22545">
          <cell r="A22545" t="str">
            <v>21.026.0105-0</v>
          </cell>
          <cell r="B22545">
            <v>6.14</v>
          </cell>
        </row>
        <row r="22546">
          <cell r="A22546" t="str">
            <v>21.026.0105-A</v>
          </cell>
          <cell r="B22546">
            <v>6.14</v>
          </cell>
        </row>
        <row r="22547">
          <cell r="A22547" t="str">
            <v>21.026.0110-0</v>
          </cell>
          <cell r="B22547">
            <v>9.24</v>
          </cell>
        </row>
        <row r="22548">
          <cell r="A22548" t="str">
            <v>21.026.0110-A</v>
          </cell>
          <cell r="B22548">
            <v>9.24</v>
          </cell>
        </row>
        <row r="22549">
          <cell r="A22549" t="str">
            <v>21.026.0120-0</v>
          </cell>
          <cell r="B22549">
            <v>13.48</v>
          </cell>
        </row>
        <row r="22550">
          <cell r="A22550" t="str">
            <v>21.026.0120-A</v>
          </cell>
          <cell r="B22550">
            <v>13.48</v>
          </cell>
        </row>
        <row r="22551">
          <cell r="A22551" t="str">
            <v>21.026.0130-0</v>
          </cell>
          <cell r="B22551">
            <v>17.47</v>
          </cell>
        </row>
        <row r="22552">
          <cell r="A22552" t="str">
            <v>21.026.0130-A</v>
          </cell>
          <cell r="B22552">
            <v>17.47</v>
          </cell>
        </row>
        <row r="22553">
          <cell r="A22553" t="str">
            <v>21.026.0200-0</v>
          </cell>
          <cell r="B22553">
            <v>4.46</v>
          </cell>
        </row>
        <row r="22554">
          <cell r="A22554" t="str">
            <v>21.026.0200-A</v>
          </cell>
          <cell r="B22554">
            <v>4.46</v>
          </cell>
        </row>
        <row r="22555">
          <cell r="A22555" t="str">
            <v>21.026.0250-0</v>
          </cell>
          <cell r="B22555">
            <v>10.45</v>
          </cell>
        </row>
        <row r="22556">
          <cell r="A22556" t="str">
            <v>21.026.0250-A</v>
          </cell>
          <cell r="B22556">
            <v>10.45</v>
          </cell>
        </row>
        <row r="22557">
          <cell r="A22557" t="str">
            <v>21.026.0350-0</v>
          </cell>
          <cell r="B22557">
            <v>19.47</v>
          </cell>
        </row>
        <row r="22558">
          <cell r="A22558" t="str">
            <v>21.026.0350-A</v>
          </cell>
          <cell r="B22558">
            <v>19.47</v>
          </cell>
        </row>
        <row r="22559">
          <cell r="A22559" t="str">
            <v>21.026.0450-0</v>
          </cell>
          <cell r="B22559">
            <v>28.24</v>
          </cell>
        </row>
        <row r="22560">
          <cell r="A22560" t="str">
            <v>21.026.0450-A</v>
          </cell>
          <cell r="B22560">
            <v>28.24</v>
          </cell>
        </row>
        <row r="22561">
          <cell r="A22561" t="str">
            <v>21.026.0470-0</v>
          </cell>
          <cell r="B22561">
            <v>20.94</v>
          </cell>
        </row>
        <row r="22562">
          <cell r="A22562" t="str">
            <v>21.026.0470-A</v>
          </cell>
          <cell r="B22562">
            <v>20.94</v>
          </cell>
        </row>
        <row r="22563">
          <cell r="A22563" t="str">
            <v>21.026.0475-0</v>
          </cell>
          <cell r="B22563">
            <v>117.59</v>
          </cell>
        </row>
        <row r="22564">
          <cell r="A22564" t="str">
            <v>21.026.0475-A</v>
          </cell>
          <cell r="B22564">
            <v>117.59</v>
          </cell>
        </row>
        <row r="22565">
          <cell r="A22565" t="str">
            <v>21.027.0010-0</v>
          </cell>
          <cell r="B22565">
            <v>2.1</v>
          </cell>
        </row>
        <row r="22566">
          <cell r="A22566" t="str">
            <v>21.027.0010-A</v>
          </cell>
          <cell r="B22566">
            <v>2.1</v>
          </cell>
        </row>
        <row r="22567">
          <cell r="A22567" t="str">
            <v>21.027.0020-0</v>
          </cell>
          <cell r="B22567">
            <v>4.3899999999999997</v>
          </cell>
        </row>
        <row r="22568">
          <cell r="A22568" t="str">
            <v>21.027.0020-A</v>
          </cell>
          <cell r="B22568">
            <v>4.3899999999999997</v>
          </cell>
        </row>
        <row r="22569">
          <cell r="A22569" t="str">
            <v>21.027.0025-0</v>
          </cell>
          <cell r="B22569">
            <v>4.05</v>
          </cell>
        </row>
        <row r="22570">
          <cell r="A22570" t="str">
            <v>21.027.0025-A</v>
          </cell>
          <cell r="B22570">
            <v>4.05</v>
          </cell>
        </row>
        <row r="22571">
          <cell r="A22571" t="str">
            <v>21.027.0050-0</v>
          </cell>
          <cell r="B22571">
            <v>1.65</v>
          </cell>
        </row>
        <row r="22572">
          <cell r="A22572" t="str">
            <v>21.027.0050-A</v>
          </cell>
          <cell r="B22572">
            <v>1.65</v>
          </cell>
        </row>
        <row r="22573">
          <cell r="A22573" t="str">
            <v>21.027.0060-0</v>
          </cell>
          <cell r="B22573">
            <v>3.07</v>
          </cell>
        </row>
        <row r="22574">
          <cell r="A22574" t="str">
            <v>21.027.0060-A</v>
          </cell>
          <cell r="B22574">
            <v>3.07</v>
          </cell>
        </row>
        <row r="22575">
          <cell r="A22575" t="str">
            <v>21.028.0001-0</v>
          </cell>
          <cell r="B22575">
            <v>9.64</v>
          </cell>
        </row>
        <row r="22576">
          <cell r="A22576" t="str">
            <v>21.028.0001-A</v>
          </cell>
          <cell r="B22576">
            <v>9.2899999999999991</v>
          </cell>
        </row>
        <row r="22577">
          <cell r="A22577" t="str">
            <v>21.028.0002-0</v>
          </cell>
          <cell r="B22577">
            <v>6.79</v>
          </cell>
        </row>
        <row r="22578">
          <cell r="A22578" t="str">
            <v>21.028.0002-A</v>
          </cell>
          <cell r="B22578">
            <v>6.44</v>
          </cell>
        </row>
        <row r="22579">
          <cell r="A22579" t="str">
            <v>21.028.0003-0</v>
          </cell>
          <cell r="B22579">
            <v>4.4400000000000004</v>
          </cell>
        </row>
        <row r="22580">
          <cell r="A22580" t="str">
            <v>21.028.0003-A</v>
          </cell>
          <cell r="B22580">
            <v>4.09</v>
          </cell>
        </row>
        <row r="22581">
          <cell r="A22581" t="str">
            <v>21.028.0004-0</v>
          </cell>
          <cell r="B22581">
            <v>4.2300000000000004</v>
          </cell>
        </row>
        <row r="22582">
          <cell r="A22582" t="str">
            <v>21.028.0004-A</v>
          </cell>
          <cell r="B22582">
            <v>3.87</v>
          </cell>
        </row>
        <row r="22583">
          <cell r="A22583" t="str">
            <v>21.028.0010-0</v>
          </cell>
          <cell r="B22583">
            <v>6.94</v>
          </cell>
        </row>
        <row r="22584">
          <cell r="A22584" t="str">
            <v>21.028.0010-A</v>
          </cell>
          <cell r="B22584">
            <v>6.59</v>
          </cell>
        </row>
        <row r="22585">
          <cell r="A22585" t="str">
            <v>21.028.0015-0</v>
          </cell>
          <cell r="B22585">
            <v>16.46</v>
          </cell>
        </row>
        <row r="22586">
          <cell r="A22586" t="str">
            <v>21.028.0015-A</v>
          </cell>
          <cell r="B22586">
            <v>15.93</v>
          </cell>
        </row>
        <row r="22587">
          <cell r="A22587" t="str">
            <v>21.028.0020-0</v>
          </cell>
          <cell r="B22587">
            <v>1.88</v>
          </cell>
        </row>
        <row r="22588">
          <cell r="A22588" t="str">
            <v>21.028.0020-A</v>
          </cell>
          <cell r="B22588">
            <v>1.88</v>
          </cell>
        </row>
        <row r="22589">
          <cell r="A22589" t="str">
            <v>21.028.0040-0</v>
          </cell>
          <cell r="B22589">
            <v>12.78</v>
          </cell>
        </row>
        <row r="22590">
          <cell r="A22590" t="str">
            <v>21.028.0040-A</v>
          </cell>
          <cell r="B22590">
            <v>12.78</v>
          </cell>
        </row>
        <row r="22591">
          <cell r="A22591" t="str">
            <v>21.028.0060-0</v>
          </cell>
          <cell r="B22591">
            <v>8.89</v>
          </cell>
        </row>
        <row r="22592">
          <cell r="A22592" t="str">
            <v>21.028.0060-A</v>
          </cell>
          <cell r="B22592">
            <v>8.36</v>
          </cell>
        </row>
        <row r="22593">
          <cell r="A22593" t="str">
            <v>21.028.0065-0</v>
          </cell>
          <cell r="B22593">
            <v>8.89</v>
          </cell>
        </row>
        <row r="22594">
          <cell r="A22594" t="str">
            <v>21.028.0065-A</v>
          </cell>
          <cell r="B22594">
            <v>8.36</v>
          </cell>
        </row>
        <row r="22595">
          <cell r="A22595" t="str">
            <v>21.028.0070-0</v>
          </cell>
          <cell r="B22595">
            <v>9.15</v>
          </cell>
        </row>
        <row r="22596">
          <cell r="A22596" t="str">
            <v>21.028.0070-A</v>
          </cell>
          <cell r="B22596">
            <v>8.6199999999999992</v>
          </cell>
        </row>
        <row r="22597">
          <cell r="A22597" t="str">
            <v>21.028.0075-0</v>
          </cell>
          <cell r="B22597">
            <v>5.51</v>
          </cell>
        </row>
        <row r="22598">
          <cell r="A22598" t="str">
            <v>21.028.0075-A</v>
          </cell>
          <cell r="B22598">
            <v>4.9800000000000004</v>
          </cell>
        </row>
        <row r="22599">
          <cell r="A22599" t="str">
            <v>21.028.0080-0</v>
          </cell>
          <cell r="B22599">
            <v>6.12</v>
          </cell>
        </row>
        <row r="22600">
          <cell r="A22600" t="str">
            <v>21.028.0080-A</v>
          </cell>
          <cell r="B22600">
            <v>5.59</v>
          </cell>
        </row>
        <row r="22601">
          <cell r="A22601" t="str">
            <v>21.028.0085-0</v>
          </cell>
          <cell r="B22601">
            <v>9.3699999999999992</v>
          </cell>
        </row>
        <row r="22602">
          <cell r="A22602" t="str">
            <v>21.028.0085-A</v>
          </cell>
          <cell r="B22602">
            <v>8.84</v>
          </cell>
        </row>
        <row r="22603">
          <cell r="A22603" t="str">
            <v>21.028.0090-0</v>
          </cell>
          <cell r="B22603">
            <v>8.9499999999999993</v>
          </cell>
        </row>
        <row r="22604">
          <cell r="A22604" t="str">
            <v>21.028.0090-A</v>
          </cell>
          <cell r="B22604">
            <v>8.42</v>
          </cell>
        </row>
        <row r="22605">
          <cell r="A22605" t="str">
            <v>21.028.0095-0</v>
          </cell>
          <cell r="B22605">
            <v>9.4700000000000006</v>
          </cell>
        </row>
        <row r="22606">
          <cell r="A22606" t="str">
            <v>21.028.0095-A</v>
          </cell>
          <cell r="B22606">
            <v>8.94</v>
          </cell>
        </row>
        <row r="22607">
          <cell r="A22607" t="str">
            <v>21.028.0100-0</v>
          </cell>
          <cell r="B22607">
            <v>9.1</v>
          </cell>
        </row>
        <row r="22608">
          <cell r="A22608" t="str">
            <v>21.028.0100-A</v>
          </cell>
          <cell r="B22608">
            <v>8.57</v>
          </cell>
        </row>
        <row r="22609">
          <cell r="A22609" t="str">
            <v>21.028.0105-0</v>
          </cell>
          <cell r="B22609">
            <v>8.89</v>
          </cell>
        </row>
        <row r="22610">
          <cell r="A22610" t="str">
            <v>21.028.0105-A</v>
          </cell>
          <cell r="B22610">
            <v>8.36</v>
          </cell>
        </row>
        <row r="22611">
          <cell r="A22611" t="str">
            <v>21.028.0110-0</v>
          </cell>
          <cell r="B22611">
            <v>9.42</v>
          </cell>
        </row>
        <row r="22612">
          <cell r="A22612" t="str">
            <v>21.028.0110-A</v>
          </cell>
          <cell r="B22612">
            <v>8.89</v>
          </cell>
        </row>
        <row r="22613">
          <cell r="A22613" t="str">
            <v>21.028.0115-0</v>
          </cell>
          <cell r="B22613">
            <v>10.57</v>
          </cell>
        </row>
        <row r="22614">
          <cell r="A22614" t="str">
            <v>21.028.0115-A</v>
          </cell>
          <cell r="B22614">
            <v>10.039999999999999</v>
          </cell>
        </row>
        <row r="22615">
          <cell r="A22615" t="str">
            <v>21.028.0120-0</v>
          </cell>
          <cell r="B22615">
            <v>11.88</v>
          </cell>
        </row>
        <row r="22616">
          <cell r="A22616" t="str">
            <v>21.028.0120-A</v>
          </cell>
          <cell r="B22616">
            <v>11.35</v>
          </cell>
        </row>
        <row r="22617">
          <cell r="A22617" t="str">
            <v>21.028.0125-0</v>
          </cell>
          <cell r="B22617">
            <v>11.89</v>
          </cell>
        </row>
        <row r="22618">
          <cell r="A22618" t="str">
            <v>21.028.0125-A</v>
          </cell>
          <cell r="B22618">
            <v>11.36</v>
          </cell>
        </row>
        <row r="22619">
          <cell r="A22619" t="str">
            <v>21.028.0140-0</v>
          </cell>
          <cell r="B22619">
            <v>6.31</v>
          </cell>
        </row>
        <row r="22620">
          <cell r="A22620" t="str">
            <v>21.028.0140-A</v>
          </cell>
          <cell r="B22620">
            <v>6.31</v>
          </cell>
        </row>
        <row r="22621">
          <cell r="A22621" t="str">
            <v>21.028.0145-0</v>
          </cell>
          <cell r="B22621">
            <v>15.49</v>
          </cell>
        </row>
        <row r="22622">
          <cell r="A22622" t="str">
            <v>21.028.0145-A</v>
          </cell>
          <cell r="B22622">
            <v>15.49</v>
          </cell>
        </row>
        <row r="22623">
          <cell r="A22623" t="str">
            <v>21.028.0150-0</v>
          </cell>
          <cell r="B22623">
            <v>29.07</v>
          </cell>
        </row>
        <row r="22624">
          <cell r="A22624" t="str">
            <v>21.028.0150-A</v>
          </cell>
          <cell r="B22624">
            <v>29.07</v>
          </cell>
        </row>
        <row r="22625">
          <cell r="A22625" t="str">
            <v>21.029.0010-0</v>
          </cell>
          <cell r="B22625">
            <v>22.27</v>
          </cell>
        </row>
        <row r="22626">
          <cell r="A22626" t="str">
            <v>21.029.0010-A</v>
          </cell>
          <cell r="B22626">
            <v>21.39</v>
          </cell>
        </row>
        <row r="22627">
          <cell r="A22627" t="str">
            <v>21.029.0015-0</v>
          </cell>
          <cell r="B22627">
            <v>40.700000000000003</v>
          </cell>
        </row>
        <row r="22628">
          <cell r="A22628" t="str">
            <v>21.029.0015-A</v>
          </cell>
          <cell r="B22628">
            <v>39.82</v>
          </cell>
        </row>
        <row r="22629">
          <cell r="A22629" t="str">
            <v>21.029.0020-0</v>
          </cell>
          <cell r="B22629">
            <v>42.6</v>
          </cell>
        </row>
        <row r="22630">
          <cell r="A22630" t="str">
            <v>21.029.0020-A</v>
          </cell>
          <cell r="B22630">
            <v>41.72</v>
          </cell>
        </row>
        <row r="22631">
          <cell r="A22631" t="str">
            <v>21.030.0055-0</v>
          </cell>
          <cell r="B22631">
            <v>216.3</v>
          </cell>
        </row>
        <row r="22632">
          <cell r="A22632" t="str">
            <v>21.030.0055-A</v>
          </cell>
          <cell r="B22632">
            <v>216.3</v>
          </cell>
        </row>
        <row r="22633">
          <cell r="A22633" t="str">
            <v>21.030.0060-0</v>
          </cell>
          <cell r="B22633">
            <v>1.1599999999999999</v>
          </cell>
        </row>
        <row r="22634">
          <cell r="A22634" t="str">
            <v>21.030.0060-A</v>
          </cell>
          <cell r="B22634">
            <v>1.1599999999999999</v>
          </cell>
        </row>
        <row r="22635">
          <cell r="A22635" t="str">
            <v>21.030.0065-0</v>
          </cell>
          <cell r="B22635">
            <v>28.84</v>
          </cell>
        </row>
        <row r="22636">
          <cell r="A22636" t="str">
            <v>21.030.0065-A</v>
          </cell>
          <cell r="B22636">
            <v>28.84</v>
          </cell>
        </row>
        <row r="22637">
          <cell r="A22637" t="str">
            <v>21.030.0070-0</v>
          </cell>
          <cell r="B22637">
            <v>74.16</v>
          </cell>
        </row>
        <row r="22638">
          <cell r="A22638" t="str">
            <v>21.030.0070-A</v>
          </cell>
          <cell r="B22638">
            <v>74.16</v>
          </cell>
        </row>
        <row r="22639">
          <cell r="A22639" t="str">
            <v>21.030.0075-0</v>
          </cell>
          <cell r="B22639">
            <v>27.6</v>
          </cell>
        </row>
        <row r="22640">
          <cell r="A22640" t="str">
            <v>21.030.0075-A</v>
          </cell>
          <cell r="B22640">
            <v>27.6</v>
          </cell>
        </row>
        <row r="22641">
          <cell r="A22641" t="str">
            <v>21.030.0080-0</v>
          </cell>
          <cell r="B22641">
            <v>8.68</v>
          </cell>
        </row>
        <row r="22642">
          <cell r="A22642" t="str">
            <v>21.030.0080-A</v>
          </cell>
          <cell r="B22642">
            <v>8.68</v>
          </cell>
        </row>
        <row r="22643">
          <cell r="A22643" t="str">
            <v>21.030.0085-0</v>
          </cell>
          <cell r="B22643">
            <v>9.69</v>
          </cell>
        </row>
        <row r="22644">
          <cell r="A22644" t="str">
            <v>21.030.0085-A</v>
          </cell>
          <cell r="B22644">
            <v>9.69</v>
          </cell>
        </row>
        <row r="22645">
          <cell r="A22645" t="str">
            <v>21.030.0090-0</v>
          </cell>
          <cell r="B22645">
            <v>26.88</v>
          </cell>
        </row>
        <row r="22646">
          <cell r="A22646" t="str">
            <v>21.030.0090-A</v>
          </cell>
          <cell r="B22646">
            <v>26.88</v>
          </cell>
        </row>
        <row r="22647">
          <cell r="A22647" t="str">
            <v>21.030.0100-0</v>
          </cell>
          <cell r="B22647">
            <v>41.2</v>
          </cell>
        </row>
        <row r="22648">
          <cell r="A22648" t="str">
            <v>21.030.0100-A</v>
          </cell>
          <cell r="B22648">
            <v>41.2</v>
          </cell>
        </row>
        <row r="22649">
          <cell r="A22649" t="str">
            <v>21.030.0105-0</v>
          </cell>
          <cell r="B22649">
            <v>95.79</v>
          </cell>
        </row>
        <row r="22650">
          <cell r="A22650" t="str">
            <v>21.030.0105-A</v>
          </cell>
          <cell r="B22650">
            <v>95.79</v>
          </cell>
        </row>
        <row r="22651">
          <cell r="A22651" t="str">
            <v>21.031.0010-0</v>
          </cell>
          <cell r="B22651">
            <v>6.7</v>
          </cell>
        </row>
        <row r="22652">
          <cell r="A22652" t="str">
            <v>21.031.0010-A</v>
          </cell>
          <cell r="B22652">
            <v>6.7</v>
          </cell>
        </row>
        <row r="22653">
          <cell r="A22653" t="str">
            <v>21.031.0015-0</v>
          </cell>
          <cell r="B22653">
            <v>21.84</v>
          </cell>
        </row>
        <row r="22654">
          <cell r="A22654" t="str">
            <v>21.031.0015-A</v>
          </cell>
          <cell r="B22654">
            <v>21.84</v>
          </cell>
        </row>
        <row r="22655">
          <cell r="A22655" t="str">
            <v>21.031.0020-0</v>
          </cell>
          <cell r="B22655">
            <v>318.36</v>
          </cell>
        </row>
        <row r="22656">
          <cell r="A22656" t="str">
            <v>21.031.0020-A</v>
          </cell>
          <cell r="B22656">
            <v>318.36</v>
          </cell>
        </row>
        <row r="22657">
          <cell r="A22657" t="str">
            <v>21.031.0025-0</v>
          </cell>
          <cell r="B22657">
            <v>37.08</v>
          </cell>
        </row>
        <row r="22658">
          <cell r="A22658" t="str">
            <v>21.031.0025-A</v>
          </cell>
          <cell r="B22658">
            <v>37.08</v>
          </cell>
        </row>
        <row r="22659">
          <cell r="A22659" t="str">
            <v>21.031.0030-0</v>
          </cell>
          <cell r="B22659">
            <v>19.82</v>
          </cell>
        </row>
        <row r="22660">
          <cell r="A22660" t="str">
            <v>21.031.0030-A</v>
          </cell>
          <cell r="B22660">
            <v>17.18</v>
          </cell>
        </row>
        <row r="22661">
          <cell r="A22661" t="str">
            <v>21.031.0035-0</v>
          </cell>
          <cell r="B22661">
            <v>62.51</v>
          </cell>
        </row>
        <row r="22662">
          <cell r="A22662" t="str">
            <v>21.031.0035-A</v>
          </cell>
          <cell r="B22662">
            <v>59.87</v>
          </cell>
        </row>
        <row r="22663">
          <cell r="A22663" t="str">
            <v>21.031.0040-0</v>
          </cell>
          <cell r="B22663">
            <v>19.82</v>
          </cell>
        </row>
        <row r="22664">
          <cell r="A22664" t="str">
            <v>21.031.0040-A</v>
          </cell>
          <cell r="B22664">
            <v>17.18</v>
          </cell>
        </row>
        <row r="22665">
          <cell r="A22665" t="str">
            <v>21.035.0007-0</v>
          </cell>
          <cell r="B22665">
            <v>214.82</v>
          </cell>
        </row>
        <row r="22666">
          <cell r="A22666" t="str">
            <v>21.035.0007-A</v>
          </cell>
          <cell r="B22666">
            <v>200.38</v>
          </cell>
        </row>
        <row r="22667">
          <cell r="A22667" t="str">
            <v>21.035.0008-0</v>
          </cell>
          <cell r="B22667">
            <v>279.76</v>
          </cell>
        </row>
        <row r="22668">
          <cell r="A22668" t="str">
            <v>21.035.0008-A</v>
          </cell>
          <cell r="B22668">
            <v>261.61</v>
          </cell>
        </row>
        <row r="22669">
          <cell r="A22669" t="str">
            <v>21.035.0009-0</v>
          </cell>
          <cell r="B22669">
            <v>148.21</v>
          </cell>
        </row>
        <row r="22670">
          <cell r="A22670" t="str">
            <v>21.035.0009-A</v>
          </cell>
          <cell r="B22670">
            <v>137.63999999999999</v>
          </cell>
        </row>
        <row r="22671">
          <cell r="A22671" t="str">
            <v>21.035.0010-0</v>
          </cell>
          <cell r="B22671">
            <v>212.12</v>
          </cell>
        </row>
        <row r="22672">
          <cell r="A22672" t="str">
            <v>21.035.0010-A</v>
          </cell>
          <cell r="B22672">
            <v>198.03</v>
          </cell>
        </row>
        <row r="22673">
          <cell r="A22673" t="str">
            <v>21.035.0012-0</v>
          </cell>
          <cell r="B22673">
            <v>276.04000000000002</v>
          </cell>
        </row>
        <row r="22674">
          <cell r="A22674" t="str">
            <v>21.035.0012-A</v>
          </cell>
          <cell r="B22674">
            <v>258.43</v>
          </cell>
        </row>
        <row r="22675">
          <cell r="A22675" t="str">
            <v>21.035.0014-0</v>
          </cell>
          <cell r="B22675">
            <v>99.35</v>
          </cell>
        </row>
        <row r="22676">
          <cell r="A22676" t="str">
            <v>21.035.0014-A</v>
          </cell>
          <cell r="B22676">
            <v>92.3</v>
          </cell>
        </row>
        <row r="22677">
          <cell r="A22677" t="str">
            <v>21.035.0050-0</v>
          </cell>
          <cell r="B22677">
            <v>223.79</v>
          </cell>
        </row>
        <row r="22678">
          <cell r="A22678" t="str">
            <v>21.035.0050-A</v>
          </cell>
          <cell r="B22678">
            <v>216.74</v>
          </cell>
        </row>
        <row r="22679">
          <cell r="A22679" t="str">
            <v>21.035.0100-0</v>
          </cell>
          <cell r="B22679">
            <v>332.17</v>
          </cell>
        </row>
        <row r="22680">
          <cell r="A22680" t="str">
            <v>21.035.0100-A</v>
          </cell>
          <cell r="B22680">
            <v>325.13</v>
          </cell>
        </row>
        <row r="22681">
          <cell r="A22681" t="str">
            <v>21.035.0103-0</v>
          </cell>
          <cell r="B22681">
            <v>398.01</v>
          </cell>
        </row>
        <row r="22682">
          <cell r="A22682" t="str">
            <v>21.035.0103-A</v>
          </cell>
          <cell r="B22682">
            <v>383.92</v>
          </cell>
        </row>
        <row r="22683">
          <cell r="A22683" t="str">
            <v>21.035.0105-0</v>
          </cell>
          <cell r="B22683">
            <v>556.51</v>
          </cell>
        </row>
        <row r="22684">
          <cell r="A22684" t="str">
            <v>21.035.0105-A</v>
          </cell>
          <cell r="B22684">
            <v>542.41999999999996</v>
          </cell>
        </row>
        <row r="22685">
          <cell r="A22685" t="str">
            <v>21.035.0150-0</v>
          </cell>
          <cell r="B22685">
            <v>79.28</v>
          </cell>
        </row>
        <row r="22686">
          <cell r="A22686" t="str">
            <v>21.035.0150-A</v>
          </cell>
          <cell r="B22686">
            <v>68.72</v>
          </cell>
        </row>
        <row r="22687">
          <cell r="A22687" t="str">
            <v>21.035.0160-0</v>
          </cell>
          <cell r="B22687">
            <v>13.21</v>
          </cell>
        </row>
        <row r="22688">
          <cell r="A22688" t="str">
            <v>21.035.0160-A</v>
          </cell>
          <cell r="B22688">
            <v>11.45</v>
          </cell>
        </row>
        <row r="22689">
          <cell r="A22689" t="str">
            <v>21.035.0200-0</v>
          </cell>
          <cell r="B22689">
            <v>205</v>
          </cell>
        </row>
        <row r="22690">
          <cell r="A22690" t="str">
            <v>21.035.0200-A</v>
          </cell>
          <cell r="B22690">
            <v>205</v>
          </cell>
        </row>
        <row r="22691">
          <cell r="A22691" t="str">
            <v>21.035.0205-0</v>
          </cell>
          <cell r="B22691">
            <v>198</v>
          </cell>
        </row>
        <row r="22692">
          <cell r="A22692" t="str">
            <v>21.035.0205-A</v>
          </cell>
          <cell r="B22692">
            <v>198</v>
          </cell>
        </row>
        <row r="22693">
          <cell r="A22693" t="str">
            <v>21.035.0220-0</v>
          </cell>
          <cell r="B22693">
            <v>46</v>
          </cell>
        </row>
        <row r="22694">
          <cell r="A22694" t="str">
            <v>21.035.0220-A</v>
          </cell>
          <cell r="B22694">
            <v>46</v>
          </cell>
        </row>
        <row r="22695">
          <cell r="A22695" t="str">
            <v>21.035.0230-0</v>
          </cell>
          <cell r="B22695">
            <v>139</v>
          </cell>
        </row>
        <row r="22696">
          <cell r="A22696" t="str">
            <v>21.035.0230-A</v>
          </cell>
          <cell r="B22696">
            <v>139</v>
          </cell>
        </row>
        <row r="22697">
          <cell r="A22697" t="str">
            <v>21.035.0235-0</v>
          </cell>
          <cell r="B22697">
            <v>395</v>
          </cell>
        </row>
        <row r="22698">
          <cell r="A22698" t="str">
            <v>21.035.0235-A</v>
          </cell>
          <cell r="B22698">
            <v>395</v>
          </cell>
        </row>
        <row r="22699">
          <cell r="A22699" t="str">
            <v>21.035.0250-0</v>
          </cell>
          <cell r="B22699">
            <v>22.6</v>
          </cell>
        </row>
        <row r="22700">
          <cell r="A22700" t="str">
            <v>21.035.0250-A</v>
          </cell>
          <cell r="B22700">
            <v>22.6</v>
          </cell>
        </row>
        <row r="22701">
          <cell r="A22701" t="str">
            <v>21.036.0010-0</v>
          </cell>
          <cell r="B22701">
            <v>16.920000000000002</v>
          </cell>
        </row>
        <row r="22702">
          <cell r="A22702" t="str">
            <v>21.036.0010-A</v>
          </cell>
          <cell r="B22702">
            <v>16.920000000000002</v>
          </cell>
        </row>
        <row r="22703">
          <cell r="A22703" t="str">
            <v>21.036.0015-0</v>
          </cell>
          <cell r="B22703">
            <v>30.31</v>
          </cell>
        </row>
        <row r="22704">
          <cell r="A22704" t="str">
            <v>21.036.0015-A</v>
          </cell>
          <cell r="B22704">
            <v>30.31</v>
          </cell>
        </row>
        <row r="22705">
          <cell r="A22705" t="str">
            <v>21.036.0020-0</v>
          </cell>
          <cell r="B22705">
            <v>32.93</v>
          </cell>
        </row>
        <row r="22706">
          <cell r="A22706" t="str">
            <v>21.036.0020-A</v>
          </cell>
          <cell r="B22706">
            <v>32.93</v>
          </cell>
        </row>
        <row r="22707">
          <cell r="A22707" t="str">
            <v>21.036.0025-0</v>
          </cell>
          <cell r="B22707">
            <v>62.98</v>
          </cell>
        </row>
        <row r="22708">
          <cell r="A22708" t="str">
            <v>21.036.0025-A</v>
          </cell>
          <cell r="B22708">
            <v>62.98</v>
          </cell>
        </row>
        <row r="22709">
          <cell r="A22709" t="str">
            <v>21.036.0050-0</v>
          </cell>
          <cell r="B22709">
            <v>4.54</v>
          </cell>
        </row>
        <row r="22710">
          <cell r="A22710" t="str">
            <v>21.036.0050-A</v>
          </cell>
          <cell r="B22710">
            <v>4.54</v>
          </cell>
        </row>
        <row r="22711">
          <cell r="A22711" t="str">
            <v>21.036.0055-0</v>
          </cell>
          <cell r="B22711">
            <v>17.45</v>
          </cell>
        </row>
        <row r="22712">
          <cell r="A22712" t="str">
            <v>21.036.0055-A</v>
          </cell>
          <cell r="B22712">
            <v>17.45</v>
          </cell>
        </row>
        <row r="22713">
          <cell r="A22713" t="str">
            <v>21.036.0060-0</v>
          </cell>
          <cell r="B22713">
            <v>53.13</v>
          </cell>
        </row>
        <row r="22714">
          <cell r="A22714" t="str">
            <v>21.036.0060-A</v>
          </cell>
          <cell r="B22714">
            <v>53.13</v>
          </cell>
        </row>
        <row r="22715">
          <cell r="A22715" t="str">
            <v>21.036.0065-0</v>
          </cell>
          <cell r="B22715">
            <v>1.08</v>
          </cell>
        </row>
        <row r="22716">
          <cell r="A22716" t="str">
            <v>21.036.0065-A</v>
          </cell>
          <cell r="B22716">
            <v>1.08</v>
          </cell>
        </row>
        <row r="22717">
          <cell r="A22717" t="str">
            <v>21.036.0070-0</v>
          </cell>
          <cell r="B22717">
            <v>2.58</v>
          </cell>
        </row>
        <row r="22718">
          <cell r="A22718" t="str">
            <v>21.036.0070-A</v>
          </cell>
          <cell r="B22718">
            <v>2.58</v>
          </cell>
        </row>
        <row r="22719">
          <cell r="A22719" t="str">
            <v>21.036.0075-0</v>
          </cell>
          <cell r="B22719">
            <v>4.79</v>
          </cell>
        </row>
        <row r="22720">
          <cell r="A22720" t="str">
            <v>21.036.0075-A</v>
          </cell>
          <cell r="B22720">
            <v>4.79</v>
          </cell>
        </row>
        <row r="22721">
          <cell r="A22721" t="str">
            <v>21.036.0080-0</v>
          </cell>
          <cell r="B22721">
            <v>8.33</v>
          </cell>
        </row>
        <row r="22722">
          <cell r="A22722" t="str">
            <v>21.036.0080-A</v>
          </cell>
          <cell r="B22722">
            <v>8.33</v>
          </cell>
        </row>
        <row r="22723">
          <cell r="A22723" t="str">
            <v>21.037.0010-0</v>
          </cell>
          <cell r="B22723">
            <v>1.46</v>
          </cell>
        </row>
        <row r="22724">
          <cell r="A22724" t="str">
            <v>21.037.0010-A</v>
          </cell>
          <cell r="B22724">
            <v>1.46</v>
          </cell>
        </row>
        <row r="22725">
          <cell r="A22725" t="str">
            <v>21.037.0015-0</v>
          </cell>
          <cell r="B22725">
            <v>2.74</v>
          </cell>
        </row>
        <row r="22726">
          <cell r="A22726" t="str">
            <v>21.037.0015-A</v>
          </cell>
          <cell r="B22726">
            <v>2.74</v>
          </cell>
        </row>
        <row r="22727">
          <cell r="A22727" t="str">
            <v>21.037.0020-0</v>
          </cell>
          <cell r="B22727">
            <v>11.99</v>
          </cell>
        </row>
        <row r="22728">
          <cell r="A22728" t="str">
            <v>21.037.0020-A</v>
          </cell>
          <cell r="B22728">
            <v>11.99</v>
          </cell>
        </row>
        <row r="22729">
          <cell r="A22729" t="str">
            <v>21.037.0050-0</v>
          </cell>
          <cell r="B22729">
            <v>0.77</v>
          </cell>
        </row>
        <row r="22730">
          <cell r="A22730" t="str">
            <v>21.037.0050-A</v>
          </cell>
          <cell r="B22730">
            <v>0.77</v>
          </cell>
        </row>
        <row r="22731">
          <cell r="A22731" t="str">
            <v>21.037.0100-0</v>
          </cell>
          <cell r="B22731">
            <v>1.65</v>
          </cell>
        </row>
        <row r="22732">
          <cell r="A22732" t="str">
            <v>21.037.0100-A</v>
          </cell>
          <cell r="B22732">
            <v>1.65</v>
          </cell>
        </row>
        <row r="22733">
          <cell r="A22733" t="str">
            <v>21.037.0105-0</v>
          </cell>
          <cell r="B22733">
            <v>4.57</v>
          </cell>
        </row>
        <row r="22734">
          <cell r="A22734" t="str">
            <v>21.037.0105-A</v>
          </cell>
          <cell r="B22734">
            <v>4.57</v>
          </cell>
        </row>
        <row r="22735">
          <cell r="A22735" t="str">
            <v>21.037.0108-0</v>
          </cell>
          <cell r="B22735">
            <v>17.46</v>
          </cell>
        </row>
        <row r="22736">
          <cell r="A22736" t="str">
            <v>21.037.0108-A</v>
          </cell>
          <cell r="B22736">
            <v>17.46</v>
          </cell>
        </row>
        <row r="22737">
          <cell r="A22737" t="str">
            <v>21.037.0120-0</v>
          </cell>
          <cell r="B22737">
            <v>0.54</v>
          </cell>
        </row>
        <row r="22738">
          <cell r="A22738" t="str">
            <v>21.037.0120-A</v>
          </cell>
          <cell r="B22738">
            <v>0.54</v>
          </cell>
        </row>
        <row r="22739">
          <cell r="A22739" t="str">
            <v>21.037.0125-0</v>
          </cell>
          <cell r="B22739">
            <v>0.85</v>
          </cell>
        </row>
        <row r="22740">
          <cell r="A22740" t="str">
            <v>21.037.0125-A</v>
          </cell>
          <cell r="B22740">
            <v>0.85</v>
          </cell>
        </row>
        <row r="22741">
          <cell r="A22741" t="str">
            <v>21.037.0130-0</v>
          </cell>
          <cell r="B22741">
            <v>1.99</v>
          </cell>
        </row>
        <row r="22742">
          <cell r="A22742" t="str">
            <v>21.037.0130-A</v>
          </cell>
          <cell r="B22742">
            <v>1.99</v>
          </cell>
        </row>
        <row r="22743">
          <cell r="A22743" t="str">
            <v>21.037.0135-0</v>
          </cell>
          <cell r="B22743">
            <v>3.32</v>
          </cell>
        </row>
        <row r="22744">
          <cell r="A22744" t="str">
            <v>21.037.0135-A</v>
          </cell>
          <cell r="B22744">
            <v>3.32</v>
          </cell>
        </row>
        <row r="22745">
          <cell r="A22745" t="str">
            <v>21.038.0010-0</v>
          </cell>
          <cell r="B22745">
            <v>9.7100000000000009</v>
          </cell>
        </row>
        <row r="22746">
          <cell r="A22746" t="str">
            <v>21.038.0010-A</v>
          </cell>
          <cell r="B22746">
            <v>8.83</v>
          </cell>
        </row>
        <row r="22747">
          <cell r="A22747" t="str">
            <v>21.038.0050-0</v>
          </cell>
          <cell r="B22747">
            <v>12.77</v>
          </cell>
        </row>
        <row r="22748">
          <cell r="A22748" t="str">
            <v>21.038.0050-A</v>
          </cell>
          <cell r="B22748">
            <v>12.77</v>
          </cell>
        </row>
        <row r="22749">
          <cell r="A22749" t="str">
            <v>21.038.0055-0</v>
          </cell>
          <cell r="B22749">
            <v>20.5</v>
          </cell>
        </row>
        <row r="22750">
          <cell r="A22750" t="str">
            <v>21.038.0055-A</v>
          </cell>
          <cell r="B22750">
            <v>20.5</v>
          </cell>
        </row>
        <row r="22751">
          <cell r="A22751" t="str">
            <v>21.038.0060-0</v>
          </cell>
          <cell r="B22751">
            <v>97.23</v>
          </cell>
        </row>
        <row r="22752">
          <cell r="A22752" t="str">
            <v>21.038.0060-A</v>
          </cell>
          <cell r="B22752">
            <v>97.23</v>
          </cell>
        </row>
        <row r="22753">
          <cell r="A22753" t="str">
            <v>21.040.0010-0</v>
          </cell>
          <cell r="B22753">
            <v>7.67</v>
          </cell>
        </row>
        <row r="22754">
          <cell r="A22754" t="str">
            <v>21.040.0010-A</v>
          </cell>
          <cell r="B22754">
            <v>7.67</v>
          </cell>
        </row>
        <row r="22755">
          <cell r="A22755" t="str">
            <v>21.040.0100-0</v>
          </cell>
          <cell r="B22755">
            <v>92.5</v>
          </cell>
        </row>
        <row r="22756">
          <cell r="A22756" t="str">
            <v>21.040.0100-A</v>
          </cell>
          <cell r="B22756">
            <v>80.17</v>
          </cell>
        </row>
        <row r="22757">
          <cell r="A22757" t="str">
            <v>21.040.0110-0</v>
          </cell>
          <cell r="B22757">
            <v>248.38</v>
          </cell>
        </row>
        <row r="22758">
          <cell r="A22758" t="str">
            <v>21.040.0110-A</v>
          </cell>
          <cell r="B22758">
            <v>236.05</v>
          </cell>
        </row>
        <row r="22759">
          <cell r="A22759" t="str">
            <v>21.040.0120-0</v>
          </cell>
          <cell r="B22759">
            <v>1600</v>
          </cell>
        </row>
        <row r="22760">
          <cell r="A22760" t="str">
            <v>21.040.0120-A</v>
          </cell>
          <cell r="B22760">
            <v>1600</v>
          </cell>
        </row>
        <row r="22761">
          <cell r="A22761" t="str">
            <v>21.040.0130-0</v>
          </cell>
          <cell r="B22761">
            <v>1956.9</v>
          </cell>
        </row>
        <row r="22762">
          <cell r="A22762" t="str">
            <v>21.040.0130-A</v>
          </cell>
          <cell r="B22762">
            <v>1956.9</v>
          </cell>
        </row>
        <row r="22763">
          <cell r="A22763" t="str">
            <v>21.042.0015-0</v>
          </cell>
          <cell r="B22763">
            <v>324.3</v>
          </cell>
        </row>
        <row r="22764">
          <cell r="A22764" t="str">
            <v>21.042.0015-A</v>
          </cell>
          <cell r="B22764">
            <v>324.3</v>
          </cell>
        </row>
        <row r="22765">
          <cell r="A22765" t="str">
            <v>21.042.0030-0</v>
          </cell>
          <cell r="B22765">
            <v>297.61</v>
          </cell>
        </row>
        <row r="22766">
          <cell r="A22766" t="str">
            <v>21.042.0030-A</v>
          </cell>
          <cell r="B22766">
            <v>297.61</v>
          </cell>
        </row>
        <row r="22767">
          <cell r="A22767" t="str">
            <v>21.042.0040-0</v>
          </cell>
          <cell r="B22767">
            <v>150.59</v>
          </cell>
        </row>
        <row r="22768">
          <cell r="A22768" t="str">
            <v>21.042.0040-A</v>
          </cell>
          <cell r="B22768">
            <v>150.59</v>
          </cell>
        </row>
        <row r="22769">
          <cell r="A22769" t="str">
            <v>21.042.0045-0</v>
          </cell>
          <cell r="B22769">
            <v>150.04</v>
          </cell>
        </row>
        <row r="22770">
          <cell r="A22770" t="str">
            <v>21.042.0045-A</v>
          </cell>
          <cell r="B22770">
            <v>150.04</v>
          </cell>
        </row>
        <row r="22771">
          <cell r="A22771" t="str">
            <v>21.042.0065-0</v>
          </cell>
          <cell r="B22771">
            <v>686.21</v>
          </cell>
        </row>
        <row r="22772">
          <cell r="A22772" t="str">
            <v>21.042.0065-A</v>
          </cell>
          <cell r="B22772">
            <v>686.21</v>
          </cell>
        </row>
        <row r="22773">
          <cell r="A22773" t="str">
            <v>21.042.0070-0</v>
          </cell>
          <cell r="B22773">
            <v>3156.66</v>
          </cell>
        </row>
        <row r="22774">
          <cell r="A22774" t="str">
            <v>21.042.0070-A</v>
          </cell>
          <cell r="B22774">
            <v>3156.66</v>
          </cell>
        </row>
        <row r="22775">
          <cell r="A22775" t="str">
            <v>21.042.0085-0</v>
          </cell>
          <cell r="B22775">
            <v>81.14</v>
          </cell>
        </row>
        <row r="22776">
          <cell r="A22776" t="str">
            <v>21.042.0085-A</v>
          </cell>
          <cell r="B22776">
            <v>81.14</v>
          </cell>
        </row>
        <row r="22777">
          <cell r="A22777" t="str">
            <v>21.042.0115-0</v>
          </cell>
          <cell r="B22777">
            <v>446.14</v>
          </cell>
        </row>
        <row r="22778">
          <cell r="A22778" t="str">
            <v>21.042.0115-A</v>
          </cell>
          <cell r="B22778">
            <v>446.14</v>
          </cell>
        </row>
        <row r="22779">
          <cell r="A22779" t="str">
            <v>21.042.0125-0</v>
          </cell>
          <cell r="B22779">
            <v>338.44</v>
          </cell>
        </row>
        <row r="22780">
          <cell r="A22780" t="str">
            <v>21.042.0125-A</v>
          </cell>
          <cell r="B22780">
            <v>338.44</v>
          </cell>
        </row>
        <row r="22781">
          <cell r="A22781" t="str">
            <v>21.042.0135-0</v>
          </cell>
          <cell r="B22781">
            <v>837.75</v>
          </cell>
        </row>
        <row r="22782">
          <cell r="A22782" t="str">
            <v>21.042.0135-A</v>
          </cell>
          <cell r="B22782">
            <v>837.75</v>
          </cell>
        </row>
        <row r="22783">
          <cell r="A22783" t="str">
            <v>21.042.0140-0</v>
          </cell>
          <cell r="B22783">
            <v>440</v>
          </cell>
        </row>
        <row r="22784">
          <cell r="A22784" t="str">
            <v>21.042.0140-A</v>
          </cell>
          <cell r="B22784">
            <v>440</v>
          </cell>
        </row>
        <row r="22785">
          <cell r="A22785" t="str">
            <v>21.042.0145-0</v>
          </cell>
          <cell r="B22785">
            <v>1096.3900000000001</v>
          </cell>
        </row>
        <row r="22786">
          <cell r="A22786" t="str">
            <v>21.042.0145-A</v>
          </cell>
          <cell r="B22786">
            <v>1096.3900000000001</v>
          </cell>
        </row>
        <row r="22787">
          <cell r="A22787" t="str">
            <v>21.042.0165-0</v>
          </cell>
          <cell r="B22787">
            <v>1096.33</v>
          </cell>
        </row>
        <row r="22788">
          <cell r="A22788" t="str">
            <v>21.042.0165-A</v>
          </cell>
          <cell r="B22788">
            <v>1096.33</v>
          </cell>
        </row>
        <row r="22789">
          <cell r="A22789" t="str">
            <v>21.045.0050-0</v>
          </cell>
          <cell r="B22789">
            <v>92.49</v>
          </cell>
        </row>
        <row r="22790">
          <cell r="A22790" t="str">
            <v>21.045.0050-A</v>
          </cell>
          <cell r="B22790">
            <v>92.49</v>
          </cell>
        </row>
        <row r="22791">
          <cell r="A22791" t="str">
            <v>21.045.0055-0</v>
          </cell>
          <cell r="B22791">
            <v>39.74</v>
          </cell>
        </row>
        <row r="22792">
          <cell r="A22792" t="str">
            <v>21.045.0055-A</v>
          </cell>
          <cell r="B22792">
            <v>39.74</v>
          </cell>
        </row>
        <row r="22793">
          <cell r="A22793" t="str">
            <v>21.045.0070-0</v>
          </cell>
          <cell r="B22793">
            <v>53.66</v>
          </cell>
        </row>
        <row r="22794">
          <cell r="A22794" t="str">
            <v>21.045.0070-A</v>
          </cell>
          <cell r="B22794">
            <v>53.66</v>
          </cell>
        </row>
        <row r="22795">
          <cell r="A22795" t="str">
            <v>21.045.0080-0</v>
          </cell>
          <cell r="B22795">
            <v>49.44</v>
          </cell>
        </row>
        <row r="22796">
          <cell r="A22796" t="str">
            <v>21.045.0080-A</v>
          </cell>
          <cell r="B22796">
            <v>49.44</v>
          </cell>
        </row>
        <row r="22797">
          <cell r="A22797" t="str">
            <v>21.045.0082-0</v>
          </cell>
          <cell r="B22797">
            <v>56.65</v>
          </cell>
        </row>
        <row r="22798">
          <cell r="A22798" t="str">
            <v>21.045.0082-A</v>
          </cell>
          <cell r="B22798">
            <v>56.65</v>
          </cell>
        </row>
        <row r="22799">
          <cell r="A22799" t="str">
            <v>21.045.0085-0</v>
          </cell>
          <cell r="B22799">
            <v>65</v>
          </cell>
        </row>
        <row r="22800">
          <cell r="A22800" t="str">
            <v>21.045.0085-A</v>
          </cell>
          <cell r="B22800">
            <v>65</v>
          </cell>
        </row>
        <row r="22801">
          <cell r="A22801" t="str">
            <v>21.045.0090-0</v>
          </cell>
          <cell r="B22801">
            <v>45.92</v>
          </cell>
        </row>
        <row r="22802">
          <cell r="A22802" t="str">
            <v>21.045.0090-A</v>
          </cell>
          <cell r="B22802">
            <v>45.92</v>
          </cell>
        </row>
        <row r="22803">
          <cell r="A22803" t="str">
            <v>21.045.0105-0</v>
          </cell>
          <cell r="B22803">
            <v>22</v>
          </cell>
        </row>
        <row r="22804">
          <cell r="A22804" t="str">
            <v>21.045.0105-A</v>
          </cell>
          <cell r="B22804">
            <v>22</v>
          </cell>
        </row>
        <row r="22805">
          <cell r="A22805" t="str">
            <v>21.045.0110-0</v>
          </cell>
          <cell r="B22805">
            <v>24.57</v>
          </cell>
        </row>
        <row r="22806">
          <cell r="A22806" t="str">
            <v>21.045.0110-A</v>
          </cell>
          <cell r="B22806">
            <v>24.57</v>
          </cell>
        </row>
        <row r="22807">
          <cell r="A22807" t="str">
            <v>21.045.0125-0</v>
          </cell>
          <cell r="B22807">
            <v>17.62</v>
          </cell>
        </row>
        <row r="22808">
          <cell r="A22808" t="str">
            <v>21.045.0125-A</v>
          </cell>
          <cell r="B22808">
            <v>17.62</v>
          </cell>
        </row>
        <row r="22809">
          <cell r="A22809" t="str">
            <v>21.045.0135-0</v>
          </cell>
          <cell r="B22809">
            <v>24.72</v>
          </cell>
        </row>
        <row r="22810">
          <cell r="A22810" t="str">
            <v>21.045.0135-A</v>
          </cell>
          <cell r="B22810">
            <v>24.72</v>
          </cell>
        </row>
        <row r="22811">
          <cell r="A22811" t="str">
            <v>21.045.0140-0</v>
          </cell>
          <cell r="B22811">
            <v>19</v>
          </cell>
        </row>
        <row r="22812">
          <cell r="A22812" t="str">
            <v>21.045.0140-A</v>
          </cell>
          <cell r="B22812">
            <v>19</v>
          </cell>
        </row>
        <row r="22813">
          <cell r="A22813" t="str">
            <v>21.045.0145-0</v>
          </cell>
          <cell r="B22813">
            <v>22</v>
          </cell>
        </row>
        <row r="22814">
          <cell r="A22814" t="str">
            <v>21.045.0145-A</v>
          </cell>
          <cell r="B22814">
            <v>22</v>
          </cell>
        </row>
        <row r="22815">
          <cell r="A22815" t="str">
            <v>21.045.0150-0</v>
          </cell>
          <cell r="B22815">
            <v>27.81</v>
          </cell>
        </row>
        <row r="22816">
          <cell r="A22816" t="str">
            <v>21.045.0150-A</v>
          </cell>
          <cell r="B22816">
            <v>27.81</v>
          </cell>
        </row>
        <row r="22817">
          <cell r="A22817" t="str">
            <v>21.045.0160-0</v>
          </cell>
          <cell r="B22817">
            <v>33.24</v>
          </cell>
        </row>
        <row r="22818">
          <cell r="A22818" t="str">
            <v>21.045.0160-A</v>
          </cell>
          <cell r="B22818">
            <v>33.24</v>
          </cell>
        </row>
        <row r="22819">
          <cell r="A22819" t="str">
            <v>21.046.0010-0</v>
          </cell>
          <cell r="B22819">
            <v>26.6</v>
          </cell>
        </row>
        <row r="22820">
          <cell r="A22820" t="str">
            <v>21.046.0010-A</v>
          </cell>
          <cell r="B22820">
            <v>26.6</v>
          </cell>
        </row>
        <row r="22821">
          <cell r="A22821" t="str">
            <v>21.046.0020-0</v>
          </cell>
          <cell r="B22821">
            <v>28.41</v>
          </cell>
        </row>
        <row r="22822">
          <cell r="A22822" t="str">
            <v>21.046.0020-A</v>
          </cell>
          <cell r="B22822">
            <v>28.41</v>
          </cell>
        </row>
        <row r="22823">
          <cell r="A22823" t="str">
            <v>21.046.0025-0</v>
          </cell>
          <cell r="B22823">
            <v>36.33</v>
          </cell>
        </row>
        <row r="22824">
          <cell r="A22824" t="str">
            <v>21.046.0025-A</v>
          </cell>
          <cell r="B22824">
            <v>36.33</v>
          </cell>
        </row>
        <row r="22825">
          <cell r="A22825" t="str">
            <v>21.046.0035-0</v>
          </cell>
          <cell r="B22825">
            <v>49.02</v>
          </cell>
        </row>
        <row r="22826">
          <cell r="A22826" t="str">
            <v>21.046.0035-A</v>
          </cell>
          <cell r="B22826">
            <v>49.02</v>
          </cell>
        </row>
        <row r="22827">
          <cell r="A22827" t="str">
            <v>21.046.0040-0</v>
          </cell>
          <cell r="B22827">
            <v>61.07</v>
          </cell>
        </row>
        <row r="22828">
          <cell r="A22828" t="str">
            <v>21.046.0040-A</v>
          </cell>
          <cell r="B22828">
            <v>61.07</v>
          </cell>
        </row>
        <row r="22829">
          <cell r="A22829" t="str">
            <v>21.046.0045-0</v>
          </cell>
          <cell r="B22829">
            <v>22.82</v>
          </cell>
        </row>
        <row r="22830">
          <cell r="A22830" t="str">
            <v>21.046.0045-A</v>
          </cell>
          <cell r="B22830">
            <v>22.82</v>
          </cell>
        </row>
        <row r="22831">
          <cell r="A22831" t="str">
            <v>21.046.0050-0</v>
          </cell>
          <cell r="B22831">
            <v>30.89</v>
          </cell>
        </row>
        <row r="22832">
          <cell r="A22832" t="str">
            <v>21.046.0050-A</v>
          </cell>
          <cell r="B22832">
            <v>30.89</v>
          </cell>
        </row>
        <row r="22833">
          <cell r="A22833" t="str">
            <v>21.046.0055-0</v>
          </cell>
          <cell r="B22833">
            <v>28.12</v>
          </cell>
        </row>
        <row r="22834">
          <cell r="A22834" t="str">
            <v>21.046.0055-A</v>
          </cell>
          <cell r="B22834">
            <v>28.12</v>
          </cell>
        </row>
        <row r="22835">
          <cell r="A22835" t="str">
            <v>21.046.0060-0</v>
          </cell>
          <cell r="B22835">
            <v>37.119999999999997</v>
          </cell>
        </row>
        <row r="22836">
          <cell r="A22836" t="str">
            <v>21.046.0060-A</v>
          </cell>
          <cell r="B22836">
            <v>37.119999999999997</v>
          </cell>
        </row>
        <row r="22837">
          <cell r="A22837" t="str">
            <v>21.046.0065-0</v>
          </cell>
          <cell r="B22837">
            <v>47.68</v>
          </cell>
        </row>
        <row r="22838">
          <cell r="A22838" t="str">
            <v>21.046.0065-A</v>
          </cell>
          <cell r="B22838">
            <v>47.68</v>
          </cell>
        </row>
        <row r="22839">
          <cell r="A22839" t="str">
            <v>21.046.0070-0</v>
          </cell>
          <cell r="B22839">
            <v>64.52</v>
          </cell>
        </row>
        <row r="22840">
          <cell r="A22840" t="str">
            <v>21.046.0070-A</v>
          </cell>
          <cell r="B22840">
            <v>64.52</v>
          </cell>
        </row>
        <row r="22841">
          <cell r="A22841" t="str">
            <v>21.048.0010-0</v>
          </cell>
          <cell r="B22841">
            <v>367.31</v>
          </cell>
        </row>
        <row r="22842">
          <cell r="A22842" t="str">
            <v>21.048.0010-A</v>
          </cell>
          <cell r="B22842">
            <v>353.22</v>
          </cell>
        </row>
        <row r="22843">
          <cell r="A22843" t="str">
            <v>21.048.0015-0</v>
          </cell>
          <cell r="B22843">
            <v>105.71</v>
          </cell>
        </row>
        <row r="22844">
          <cell r="A22844" t="str">
            <v>21.048.0015-A</v>
          </cell>
          <cell r="B22844">
            <v>91.62</v>
          </cell>
        </row>
        <row r="22845">
          <cell r="A22845" t="str">
            <v>21.048.0020-0</v>
          </cell>
          <cell r="B22845">
            <v>88.83</v>
          </cell>
        </row>
        <row r="22846">
          <cell r="A22846" t="str">
            <v>21.048.0020-A</v>
          </cell>
          <cell r="B22846">
            <v>76.959999999999994</v>
          </cell>
        </row>
        <row r="22847">
          <cell r="A22847" t="str">
            <v>21.048.0025-0</v>
          </cell>
          <cell r="B22847">
            <v>161.85</v>
          </cell>
        </row>
        <row r="22848">
          <cell r="A22848" t="str">
            <v>21.048.0025-A</v>
          </cell>
          <cell r="B22848">
            <v>156.57</v>
          </cell>
        </row>
        <row r="22849">
          <cell r="A22849" t="str">
            <v>21.048.0030-0</v>
          </cell>
          <cell r="B22849">
            <v>154.93</v>
          </cell>
        </row>
        <row r="22850">
          <cell r="A22850" t="str">
            <v>21.048.0030-A</v>
          </cell>
          <cell r="B22850">
            <v>149.65</v>
          </cell>
        </row>
        <row r="22851">
          <cell r="A22851" t="str">
            <v>21.048.0035-0</v>
          </cell>
          <cell r="B22851">
            <v>260.14</v>
          </cell>
        </row>
        <row r="22852">
          <cell r="A22852" t="str">
            <v>21.048.0035-A</v>
          </cell>
          <cell r="B22852">
            <v>251.34</v>
          </cell>
        </row>
        <row r="22853">
          <cell r="A22853" t="str">
            <v>21.048.0040-0</v>
          </cell>
          <cell r="B22853">
            <v>289.47000000000003</v>
          </cell>
        </row>
        <row r="22854">
          <cell r="A22854" t="str">
            <v>21.048.0040-A</v>
          </cell>
          <cell r="B22854">
            <v>278.89999999999998</v>
          </cell>
        </row>
        <row r="22855">
          <cell r="A22855" t="str">
            <v>21.048.0045-0</v>
          </cell>
          <cell r="B22855">
            <v>3.3</v>
          </cell>
        </row>
        <row r="22856">
          <cell r="A22856" t="str">
            <v>21.048.0045-A</v>
          </cell>
          <cell r="B22856">
            <v>2.86</v>
          </cell>
        </row>
        <row r="22857">
          <cell r="A22857" t="str">
            <v>21.048.0050-0</v>
          </cell>
          <cell r="B22857">
            <v>26.42</v>
          </cell>
        </row>
        <row r="22858">
          <cell r="A22858" t="str">
            <v>21.048.0050-A</v>
          </cell>
          <cell r="B22858">
            <v>22.9</v>
          </cell>
        </row>
        <row r="22859">
          <cell r="A22859" t="str">
            <v>21.048.0055-0</v>
          </cell>
          <cell r="B22859">
            <v>26.42</v>
          </cell>
        </row>
        <row r="22860">
          <cell r="A22860" t="str">
            <v>21.048.0055-A</v>
          </cell>
          <cell r="B22860">
            <v>22.9</v>
          </cell>
        </row>
        <row r="22861">
          <cell r="A22861" t="str">
            <v>21.048.0060-0</v>
          </cell>
          <cell r="B22861">
            <v>39.64</v>
          </cell>
        </row>
        <row r="22862">
          <cell r="A22862" t="str">
            <v>21.048.0060-A</v>
          </cell>
          <cell r="B22862">
            <v>34.36</v>
          </cell>
        </row>
        <row r="22863">
          <cell r="A22863" t="str">
            <v>21.048.0065-0</v>
          </cell>
          <cell r="B22863">
            <v>1.98</v>
          </cell>
        </row>
        <row r="22864">
          <cell r="A22864" t="str">
            <v>21.048.0065-A</v>
          </cell>
          <cell r="B22864">
            <v>1.71</v>
          </cell>
        </row>
        <row r="22865">
          <cell r="A22865" t="str">
            <v>21.050.0010-0</v>
          </cell>
          <cell r="B22865">
            <v>22.5</v>
          </cell>
        </row>
        <row r="22866">
          <cell r="A22866" t="str">
            <v>21.050.0010-A</v>
          </cell>
          <cell r="B22866">
            <v>22.5</v>
          </cell>
        </row>
        <row r="22867">
          <cell r="A22867" t="str">
            <v>21.050.0015-0</v>
          </cell>
          <cell r="B22867">
            <v>3.21</v>
          </cell>
        </row>
        <row r="22868">
          <cell r="A22868" t="str">
            <v>21.050.0015-A</v>
          </cell>
          <cell r="B22868">
            <v>3.21</v>
          </cell>
        </row>
        <row r="22869">
          <cell r="A22869" t="str">
            <v>21.050.0020-0</v>
          </cell>
          <cell r="B22869">
            <v>0.17</v>
          </cell>
        </row>
        <row r="22870">
          <cell r="A22870" t="str">
            <v>21.050.0020-A</v>
          </cell>
          <cell r="B22870">
            <v>0.17</v>
          </cell>
        </row>
        <row r="22871">
          <cell r="A22871" t="str">
            <v>21.050.0025-0</v>
          </cell>
          <cell r="B22871">
            <v>0.23</v>
          </cell>
        </row>
        <row r="22872">
          <cell r="A22872" t="str">
            <v>21.050.0025-A</v>
          </cell>
          <cell r="B22872">
            <v>0.23</v>
          </cell>
        </row>
        <row r="22873">
          <cell r="A22873" t="str">
            <v>21.050.0035-0</v>
          </cell>
          <cell r="B22873">
            <v>13.54</v>
          </cell>
        </row>
        <row r="22874">
          <cell r="A22874" t="str">
            <v>21.050.0035-A</v>
          </cell>
          <cell r="B22874">
            <v>13.54</v>
          </cell>
        </row>
        <row r="22875">
          <cell r="A22875" t="str">
            <v>21.050.0040-0</v>
          </cell>
          <cell r="B22875">
            <v>82.6</v>
          </cell>
        </row>
        <row r="22876">
          <cell r="A22876" t="str">
            <v>21.050.0040-A</v>
          </cell>
          <cell r="B22876">
            <v>82.6</v>
          </cell>
        </row>
        <row r="22877">
          <cell r="A22877" t="str">
            <v>21.050.0045-0</v>
          </cell>
          <cell r="B22877">
            <v>7.59</v>
          </cell>
        </row>
        <row r="22878">
          <cell r="A22878" t="str">
            <v>21.050.0045-A</v>
          </cell>
          <cell r="B22878">
            <v>7.59</v>
          </cell>
        </row>
        <row r="22879">
          <cell r="A22879" t="str">
            <v>21.050.0050-0</v>
          </cell>
          <cell r="B22879">
            <v>7</v>
          </cell>
        </row>
        <row r="22880">
          <cell r="A22880" t="str">
            <v>21.050.0050-A</v>
          </cell>
          <cell r="B22880">
            <v>7</v>
          </cell>
        </row>
        <row r="22881">
          <cell r="A22881" t="str">
            <v>21.050.0052-0</v>
          </cell>
          <cell r="B22881">
            <v>16.93</v>
          </cell>
        </row>
        <row r="22882">
          <cell r="A22882" t="str">
            <v>21.050.0052-A</v>
          </cell>
          <cell r="B22882">
            <v>16.93</v>
          </cell>
        </row>
        <row r="22883">
          <cell r="A22883" t="str">
            <v>21.050.0053-0</v>
          </cell>
          <cell r="B22883">
            <v>17.760000000000002</v>
          </cell>
        </row>
        <row r="22884">
          <cell r="A22884" t="str">
            <v>21.050.0053-A</v>
          </cell>
          <cell r="B22884">
            <v>17.760000000000002</v>
          </cell>
        </row>
        <row r="22885">
          <cell r="A22885" t="str">
            <v>21.050.0055-0</v>
          </cell>
          <cell r="B22885">
            <v>19.66</v>
          </cell>
        </row>
        <row r="22886">
          <cell r="A22886" t="str">
            <v>21.050.0055-A</v>
          </cell>
          <cell r="B22886">
            <v>19.66</v>
          </cell>
        </row>
        <row r="22887">
          <cell r="A22887" t="str">
            <v>21.050.0057-0</v>
          </cell>
          <cell r="B22887">
            <v>22.08</v>
          </cell>
        </row>
        <row r="22888">
          <cell r="A22888" t="str">
            <v>21.050.0057-A</v>
          </cell>
          <cell r="B22888">
            <v>22.08</v>
          </cell>
        </row>
        <row r="22889">
          <cell r="A22889" t="str">
            <v>21.050.0060-0</v>
          </cell>
          <cell r="B22889">
            <v>23.08</v>
          </cell>
        </row>
        <row r="22890">
          <cell r="A22890" t="str">
            <v>21.050.0060-A</v>
          </cell>
          <cell r="B22890">
            <v>23.08</v>
          </cell>
        </row>
        <row r="22891">
          <cell r="A22891" t="str">
            <v>21.050.0062-0</v>
          </cell>
          <cell r="B22891">
            <v>24.72</v>
          </cell>
        </row>
        <row r="22892">
          <cell r="A22892" t="str">
            <v>21.050.0062-A</v>
          </cell>
          <cell r="B22892">
            <v>24.72</v>
          </cell>
        </row>
        <row r="22893">
          <cell r="A22893" t="str">
            <v>21.050.0070-0</v>
          </cell>
          <cell r="B22893">
            <v>112</v>
          </cell>
        </row>
        <row r="22894">
          <cell r="A22894" t="str">
            <v>21.050.0070-A</v>
          </cell>
          <cell r="B22894">
            <v>112</v>
          </cell>
        </row>
        <row r="22895">
          <cell r="A22895" t="str">
            <v>21.050.0075-0</v>
          </cell>
          <cell r="B22895">
            <v>25.43</v>
          </cell>
        </row>
        <row r="22896">
          <cell r="A22896" t="str">
            <v>21.050.0075-A</v>
          </cell>
          <cell r="B22896">
            <v>25.43</v>
          </cell>
        </row>
        <row r="22897">
          <cell r="A22897" t="str">
            <v>21.050.0080-0</v>
          </cell>
          <cell r="B22897">
            <v>0.89</v>
          </cell>
        </row>
        <row r="22898">
          <cell r="A22898" t="str">
            <v>21.050.0080-A</v>
          </cell>
          <cell r="B22898">
            <v>0.89</v>
          </cell>
        </row>
        <row r="22899">
          <cell r="A22899" t="str">
            <v>21.050.0085-0</v>
          </cell>
          <cell r="B22899">
            <v>0.79</v>
          </cell>
        </row>
        <row r="22900">
          <cell r="A22900" t="str">
            <v>21.050.0085-A</v>
          </cell>
          <cell r="B22900">
            <v>0.79</v>
          </cell>
        </row>
        <row r="22901">
          <cell r="A22901" t="str">
            <v>21.050.0090-0</v>
          </cell>
          <cell r="B22901">
            <v>2.76</v>
          </cell>
        </row>
        <row r="22902">
          <cell r="A22902" t="str">
            <v>21.050.0090-A</v>
          </cell>
          <cell r="B22902">
            <v>2.76</v>
          </cell>
        </row>
        <row r="22903">
          <cell r="A22903" t="str">
            <v>21.050.0095-0</v>
          </cell>
          <cell r="B22903">
            <v>0.75</v>
          </cell>
        </row>
        <row r="22904">
          <cell r="A22904" t="str">
            <v>21.050.0095-A</v>
          </cell>
          <cell r="B22904">
            <v>0.75</v>
          </cell>
        </row>
        <row r="22905">
          <cell r="A22905" t="str">
            <v>21.050.0100-0</v>
          </cell>
          <cell r="B22905">
            <v>0.43</v>
          </cell>
        </row>
        <row r="22906">
          <cell r="A22906" t="str">
            <v>21.050.0100-A</v>
          </cell>
          <cell r="B22906">
            <v>0.43</v>
          </cell>
        </row>
        <row r="22907">
          <cell r="A22907" t="str">
            <v>21.050.0105-0</v>
          </cell>
          <cell r="B22907">
            <v>0.23</v>
          </cell>
        </row>
        <row r="22908">
          <cell r="A22908" t="str">
            <v>21.050.0105-A</v>
          </cell>
          <cell r="B22908">
            <v>0.23</v>
          </cell>
        </row>
        <row r="22909">
          <cell r="A22909" t="str">
            <v>21.050.0110-0</v>
          </cell>
          <cell r="B22909">
            <v>66.34</v>
          </cell>
        </row>
        <row r="22910">
          <cell r="A22910" t="str">
            <v>21.050.0110-A</v>
          </cell>
          <cell r="B22910">
            <v>64.010000000000005</v>
          </cell>
        </row>
        <row r="22911">
          <cell r="A22911" t="str">
            <v>21.050.0120-0</v>
          </cell>
          <cell r="B22911">
            <v>101.73</v>
          </cell>
        </row>
        <row r="22912">
          <cell r="A22912" t="str">
            <v>21.050.0120-A</v>
          </cell>
          <cell r="B22912">
            <v>100.29</v>
          </cell>
        </row>
        <row r="22913">
          <cell r="A22913" t="str">
            <v>21.050.0125-0</v>
          </cell>
          <cell r="B22913">
            <v>51.92</v>
          </cell>
        </row>
        <row r="22914">
          <cell r="A22914" t="str">
            <v>21.050.0125-A</v>
          </cell>
          <cell r="B22914">
            <v>51.92</v>
          </cell>
        </row>
        <row r="22915">
          <cell r="A22915" t="str">
            <v>21.051.0010-0</v>
          </cell>
          <cell r="B22915">
            <v>6.23</v>
          </cell>
        </row>
        <row r="22916">
          <cell r="A22916" t="str">
            <v>21.051.0010-A</v>
          </cell>
          <cell r="B22916">
            <v>6.23</v>
          </cell>
        </row>
        <row r="22917">
          <cell r="A22917" t="str">
            <v>21.100.0021-0</v>
          </cell>
          <cell r="B22917">
            <v>44.58</v>
          </cell>
        </row>
        <row r="22918">
          <cell r="A22918" t="str">
            <v>21.100.0021-A</v>
          </cell>
          <cell r="B22918">
            <v>38.630000000000003</v>
          </cell>
        </row>
        <row r="22919">
          <cell r="A22919" t="str">
            <v>21.100.0030-0</v>
          </cell>
          <cell r="B22919">
            <v>21.43</v>
          </cell>
        </row>
        <row r="22920">
          <cell r="A22920" t="str">
            <v>21.100.0030-A</v>
          </cell>
          <cell r="B22920">
            <v>18.57</v>
          </cell>
        </row>
        <row r="22921">
          <cell r="A22921" t="str">
            <v>21.100.0031-0</v>
          </cell>
          <cell r="B22921">
            <v>25.72</v>
          </cell>
        </row>
        <row r="22922">
          <cell r="A22922" t="str">
            <v>21.100.0031-A</v>
          </cell>
          <cell r="B22922">
            <v>22.28</v>
          </cell>
        </row>
        <row r="22923">
          <cell r="A22923" t="str">
            <v>21.100.0040-0</v>
          </cell>
          <cell r="B22923">
            <v>42.86</v>
          </cell>
        </row>
        <row r="22924">
          <cell r="A22924" t="str">
            <v>21.100.0040-A</v>
          </cell>
          <cell r="B22924">
            <v>37.14</v>
          </cell>
        </row>
        <row r="22925">
          <cell r="A22925" t="str">
            <v>21.100.0041-0</v>
          </cell>
          <cell r="B22925">
            <v>51.44</v>
          </cell>
        </row>
        <row r="22926">
          <cell r="A22926" t="str">
            <v>21.100.0041-A</v>
          </cell>
          <cell r="B22926">
            <v>44.57</v>
          </cell>
        </row>
        <row r="22927">
          <cell r="A22927" t="str">
            <v>21.100.0060-0</v>
          </cell>
          <cell r="B22927">
            <v>20.440000000000001</v>
          </cell>
        </row>
        <row r="22928">
          <cell r="A22928" t="str">
            <v>21.100.0060-A</v>
          </cell>
          <cell r="B22928">
            <v>17.71</v>
          </cell>
        </row>
        <row r="22929">
          <cell r="A22929" t="str">
            <v>21.100.0070-0</v>
          </cell>
          <cell r="B22929">
            <v>26.42</v>
          </cell>
        </row>
        <row r="22930">
          <cell r="A22930" t="str">
            <v>21.100.0070-A</v>
          </cell>
          <cell r="B22930">
            <v>22.9</v>
          </cell>
        </row>
        <row r="22931">
          <cell r="A22931" t="str">
            <v>21.100.0100-0</v>
          </cell>
          <cell r="B22931">
            <v>37.15</v>
          </cell>
        </row>
        <row r="22932">
          <cell r="A22932" t="str">
            <v>21.100.0100-A</v>
          </cell>
          <cell r="B22932">
            <v>32.19</v>
          </cell>
        </row>
        <row r="22933">
          <cell r="A22933" t="str">
            <v>21.100.0101-0</v>
          </cell>
          <cell r="B22933">
            <v>44.58</v>
          </cell>
        </row>
        <row r="22934">
          <cell r="A22934" t="str">
            <v>21.100.0101-A</v>
          </cell>
          <cell r="B22934">
            <v>38.630000000000003</v>
          </cell>
        </row>
        <row r="22935">
          <cell r="A22935" t="str">
            <v>21.100.0110-0</v>
          </cell>
          <cell r="B22935">
            <v>13.21</v>
          </cell>
        </row>
        <row r="22936">
          <cell r="A22936" t="str">
            <v>21.100.0110-A</v>
          </cell>
          <cell r="B22936">
            <v>11.45</v>
          </cell>
        </row>
        <row r="22937">
          <cell r="A22937" t="str">
            <v>21.100.0120-0</v>
          </cell>
          <cell r="B22937">
            <v>76.790000000000006</v>
          </cell>
        </row>
        <row r="22938">
          <cell r="A22938" t="str">
            <v>21.100.0120-A</v>
          </cell>
          <cell r="B22938">
            <v>66.55</v>
          </cell>
        </row>
        <row r="22939">
          <cell r="A22939" t="str">
            <v>21.100.0121-0</v>
          </cell>
          <cell r="B22939">
            <v>92.15</v>
          </cell>
        </row>
        <row r="22940">
          <cell r="A22940" t="str">
            <v>21.100.0121-A</v>
          </cell>
          <cell r="B22940">
            <v>79.87</v>
          </cell>
        </row>
        <row r="22941">
          <cell r="A22941" t="str">
            <v>21.100.0122-0</v>
          </cell>
          <cell r="B22941">
            <v>34.64</v>
          </cell>
        </row>
        <row r="22942">
          <cell r="A22942" t="str">
            <v>21.100.0122-A</v>
          </cell>
          <cell r="B22942">
            <v>30.02</v>
          </cell>
        </row>
        <row r="22943">
          <cell r="A22943" t="str">
            <v>21.100.0123-0</v>
          </cell>
          <cell r="B22943">
            <v>41.57</v>
          </cell>
        </row>
        <row r="22944">
          <cell r="A22944" t="str">
            <v>21.100.0123-A</v>
          </cell>
          <cell r="B22944">
            <v>36.020000000000003</v>
          </cell>
        </row>
        <row r="22945">
          <cell r="A22945" t="str">
            <v>21.100.0125-0</v>
          </cell>
          <cell r="B22945">
            <v>47.86</v>
          </cell>
        </row>
        <row r="22946">
          <cell r="A22946" t="str">
            <v>21.100.0125-A</v>
          </cell>
          <cell r="B22946">
            <v>41.47</v>
          </cell>
        </row>
        <row r="22947">
          <cell r="A22947" t="str">
            <v>21.100.0126-0</v>
          </cell>
          <cell r="B22947">
            <v>57.43</v>
          </cell>
        </row>
        <row r="22948">
          <cell r="A22948" t="str">
            <v>21.100.0126-A</v>
          </cell>
          <cell r="B22948">
            <v>49.77</v>
          </cell>
        </row>
        <row r="22949">
          <cell r="A22949" t="str">
            <v>21.100.0130-0</v>
          </cell>
          <cell r="B22949">
            <v>103.22</v>
          </cell>
        </row>
        <row r="22950">
          <cell r="A22950" t="str">
            <v>21.100.0130-A</v>
          </cell>
          <cell r="B22950">
            <v>89.46</v>
          </cell>
        </row>
        <row r="22951">
          <cell r="A22951" t="str">
            <v>21.100.0135-0</v>
          </cell>
          <cell r="B22951">
            <v>87.5</v>
          </cell>
        </row>
        <row r="22952">
          <cell r="A22952" t="str">
            <v>21.100.0135-A</v>
          </cell>
          <cell r="B22952">
            <v>75.83</v>
          </cell>
        </row>
        <row r="22953">
          <cell r="A22953" t="str">
            <v>21.100.0140-0</v>
          </cell>
          <cell r="B22953">
            <v>156.08000000000001</v>
          </cell>
        </row>
        <row r="22954">
          <cell r="A22954" t="str">
            <v>21.100.0140-A</v>
          </cell>
          <cell r="B22954">
            <v>135.28</v>
          </cell>
        </row>
        <row r="22955">
          <cell r="A22955" t="str">
            <v>21.100.0145-0</v>
          </cell>
          <cell r="B22955">
            <v>140.36000000000001</v>
          </cell>
        </row>
        <row r="22956">
          <cell r="A22956" t="str">
            <v>21.100.0145-A</v>
          </cell>
          <cell r="B22956">
            <v>121.65</v>
          </cell>
        </row>
        <row r="22957">
          <cell r="A22957" t="str">
            <v>21.100.0160-0</v>
          </cell>
          <cell r="B22957">
            <v>19.850000000000001</v>
          </cell>
        </row>
        <row r="22958">
          <cell r="A22958" t="str">
            <v>21.100.0160-A</v>
          </cell>
          <cell r="B22958">
            <v>17.2</v>
          </cell>
        </row>
        <row r="22959">
          <cell r="A22959" t="str">
            <v>21.100.0170-0</v>
          </cell>
          <cell r="B22959">
            <v>19.850000000000001</v>
          </cell>
        </row>
        <row r="22960">
          <cell r="A22960" t="str">
            <v>21.100.0170-A</v>
          </cell>
          <cell r="B22960">
            <v>17.2</v>
          </cell>
        </row>
        <row r="22961">
          <cell r="A22961" t="str">
            <v>21.100.0190-0</v>
          </cell>
          <cell r="B22961">
            <v>64.13</v>
          </cell>
        </row>
        <row r="22962">
          <cell r="A22962" t="str">
            <v>21.100.0190-A</v>
          </cell>
          <cell r="B22962">
            <v>55.58</v>
          </cell>
        </row>
        <row r="22963">
          <cell r="A22963" t="str">
            <v>21.100.0250-0</v>
          </cell>
          <cell r="B22963">
            <v>21.67</v>
          </cell>
        </row>
        <row r="22964">
          <cell r="A22964" t="str">
            <v>21.100.0250-A</v>
          </cell>
          <cell r="B22964">
            <v>18.77</v>
          </cell>
        </row>
        <row r="22965">
          <cell r="A22965" t="str">
            <v>21.100.0251-0</v>
          </cell>
          <cell r="B22965">
            <v>26</v>
          </cell>
        </row>
        <row r="22966">
          <cell r="A22966" t="str">
            <v>21.100.0251-A</v>
          </cell>
          <cell r="B22966">
            <v>22.52</v>
          </cell>
        </row>
        <row r="22967">
          <cell r="A22967" t="str">
            <v>21.100.0300-0</v>
          </cell>
          <cell r="B22967">
            <v>23.32</v>
          </cell>
        </row>
        <row r="22968">
          <cell r="A22968" t="str">
            <v>21.100.0300-A</v>
          </cell>
          <cell r="B22968">
            <v>20.21</v>
          </cell>
        </row>
        <row r="22969">
          <cell r="A22969" t="str">
            <v>21.100.0301-0</v>
          </cell>
          <cell r="B22969">
            <v>27.98</v>
          </cell>
        </row>
        <row r="22970">
          <cell r="A22970" t="str">
            <v>21.100.0301-A</v>
          </cell>
          <cell r="B22970">
            <v>24.25</v>
          </cell>
        </row>
        <row r="22971">
          <cell r="A22971" t="str">
            <v>21.101.0010-0</v>
          </cell>
          <cell r="B22971">
            <v>178.38</v>
          </cell>
        </row>
        <row r="22972">
          <cell r="A22972" t="str">
            <v>21.101.0010-A</v>
          </cell>
          <cell r="B22972">
            <v>154.57</v>
          </cell>
        </row>
        <row r="22973">
          <cell r="A22973" t="str">
            <v>21.102.0010-0</v>
          </cell>
          <cell r="B22973">
            <v>36.07</v>
          </cell>
        </row>
        <row r="22974">
          <cell r="A22974" t="str">
            <v>21.102.0010-A</v>
          </cell>
          <cell r="B22974">
            <v>31.26</v>
          </cell>
        </row>
        <row r="22975">
          <cell r="A22975" t="str">
            <v>21.103.0010-0</v>
          </cell>
          <cell r="B22975">
            <v>25.64</v>
          </cell>
        </row>
        <row r="22976">
          <cell r="A22976" t="str">
            <v>21.103.0010-A</v>
          </cell>
          <cell r="B22976">
            <v>22.22</v>
          </cell>
        </row>
        <row r="22977">
          <cell r="A22977" t="str">
            <v>22.005.0005-0</v>
          </cell>
          <cell r="B22977">
            <v>7.01</v>
          </cell>
        </row>
        <row r="22978">
          <cell r="A22978" t="str">
            <v>22.005.0005-A</v>
          </cell>
          <cell r="B22978">
            <v>7.01</v>
          </cell>
        </row>
        <row r="22979">
          <cell r="A22979" t="str">
            <v>22.005.0015-0</v>
          </cell>
          <cell r="B22979">
            <v>10.51</v>
          </cell>
        </row>
        <row r="22980">
          <cell r="A22980" t="str">
            <v>22.005.0015-A</v>
          </cell>
          <cell r="B22980">
            <v>10.51</v>
          </cell>
        </row>
        <row r="22981">
          <cell r="A22981" t="str">
            <v>22.005.0020-0</v>
          </cell>
          <cell r="B22981">
            <v>3.5</v>
          </cell>
        </row>
        <row r="22982">
          <cell r="A22982" t="str">
            <v>22.005.0020-A</v>
          </cell>
          <cell r="B22982">
            <v>3.5</v>
          </cell>
        </row>
        <row r="22983">
          <cell r="A22983" t="str">
            <v>22.005.0025-0</v>
          </cell>
          <cell r="B22983">
            <v>11.68</v>
          </cell>
        </row>
        <row r="22984">
          <cell r="A22984" t="str">
            <v>22.005.0025-A</v>
          </cell>
          <cell r="B22984">
            <v>11.68</v>
          </cell>
        </row>
        <row r="22985">
          <cell r="A22985" t="str">
            <v>22.005.0030-0</v>
          </cell>
          <cell r="B22985">
            <v>3.5</v>
          </cell>
        </row>
        <row r="22986">
          <cell r="A22986" t="str">
            <v>22.005.0030-A</v>
          </cell>
          <cell r="B22986">
            <v>3.5</v>
          </cell>
        </row>
        <row r="22987">
          <cell r="A22987" t="str">
            <v>22.005.0035-0</v>
          </cell>
          <cell r="B22987">
            <v>13.14</v>
          </cell>
        </row>
        <row r="22988">
          <cell r="A22988" t="str">
            <v>22.005.0035-A</v>
          </cell>
          <cell r="B22988">
            <v>13.14</v>
          </cell>
        </row>
        <row r="22989">
          <cell r="A22989" t="str">
            <v>22.005.0040-0</v>
          </cell>
          <cell r="B22989">
            <v>0.57999999999999996</v>
          </cell>
        </row>
        <row r="22990">
          <cell r="A22990" t="str">
            <v>22.005.0040-A</v>
          </cell>
          <cell r="B22990">
            <v>0.57999999999999996</v>
          </cell>
        </row>
        <row r="22991">
          <cell r="A22991" t="str">
            <v>22.005.0045-0</v>
          </cell>
          <cell r="B22991">
            <v>106.02</v>
          </cell>
        </row>
        <row r="22992">
          <cell r="A22992" t="str">
            <v>22.005.0045-A</v>
          </cell>
          <cell r="B22992">
            <v>106.02</v>
          </cell>
        </row>
        <row r="22993">
          <cell r="A22993" t="str">
            <v>22.005.0050-0</v>
          </cell>
          <cell r="B22993">
            <v>35.049999999999997</v>
          </cell>
        </row>
        <row r="22994">
          <cell r="A22994" t="str">
            <v>22.005.0050-A</v>
          </cell>
          <cell r="B22994">
            <v>35.049999999999997</v>
          </cell>
        </row>
        <row r="22995">
          <cell r="A22995" t="str">
            <v>22.005.0055-0</v>
          </cell>
          <cell r="B22995">
            <v>17.52</v>
          </cell>
        </row>
        <row r="22996">
          <cell r="A22996" t="str">
            <v>22.005.0055-A</v>
          </cell>
          <cell r="B22996">
            <v>17.52</v>
          </cell>
        </row>
        <row r="22997">
          <cell r="A22997" t="str">
            <v>22.005.0060-0</v>
          </cell>
          <cell r="B22997">
            <v>52.92</v>
          </cell>
        </row>
        <row r="22998">
          <cell r="A22998" t="str">
            <v>22.005.0060-A</v>
          </cell>
          <cell r="B22998">
            <v>52.92</v>
          </cell>
        </row>
        <row r="22999">
          <cell r="A22999" t="str">
            <v>22.005.0070-0</v>
          </cell>
          <cell r="B22999">
            <v>16.059999999999999</v>
          </cell>
        </row>
        <row r="23000">
          <cell r="A23000" t="str">
            <v>22.005.0070-A</v>
          </cell>
          <cell r="B23000">
            <v>16.059999999999999</v>
          </cell>
        </row>
        <row r="23001">
          <cell r="A23001" t="str">
            <v>22.005.0075-0</v>
          </cell>
          <cell r="B23001">
            <v>15.35</v>
          </cell>
        </row>
        <row r="23002">
          <cell r="A23002" t="str">
            <v>22.005.0075-A</v>
          </cell>
          <cell r="B23002">
            <v>15.35</v>
          </cell>
        </row>
        <row r="23003">
          <cell r="A23003" t="str">
            <v>22.005.0080-0</v>
          </cell>
          <cell r="B23003">
            <v>15.35</v>
          </cell>
        </row>
        <row r="23004">
          <cell r="A23004" t="str">
            <v>22.005.0080-A</v>
          </cell>
          <cell r="B23004">
            <v>15.35</v>
          </cell>
        </row>
        <row r="23005">
          <cell r="A23005" t="str">
            <v>22.005.0085-0</v>
          </cell>
          <cell r="B23005">
            <v>15.35</v>
          </cell>
        </row>
        <row r="23006">
          <cell r="A23006" t="str">
            <v>22.005.0085-A</v>
          </cell>
          <cell r="B23006">
            <v>15.35</v>
          </cell>
        </row>
        <row r="23007">
          <cell r="A23007" t="str">
            <v>22.010.0010-0</v>
          </cell>
          <cell r="B23007">
            <v>0.45</v>
          </cell>
        </row>
        <row r="23008">
          <cell r="A23008" t="str">
            <v>22.010.0010-A</v>
          </cell>
          <cell r="B23008">
            <v>0.45</v>
          </cell>
        </row>
        <row r="23009">
          <cell r="A23009" t="str">
            <v>22.010.0015-0</v>
          </cell>
          <cell r="B23009">
            <v>0.3</v>
          </cell>
        </row>
        <row r="23010">
          <cell r="A23010" t="str">
            <v>22.010.0015-A</v>
          </cell>
          <cell r="B23010">
            <v>0.3</v>
          </cell>
        </row>
        <row r="23011">
          <cell r="A23011" t="str">
            <v>22.010.0020-0</v>
          </cell>
          <cell r="B23011">
            <v>0.4</v>
          </cell>
        </row>
        <row r="23012">
          <cell r="A23012" t="str">
            <v>22.010.0020-A</v>
          </cell>
          <cell r="B23012">
            <v>0.4</v>
          </cell>
        </row>
        <row r="23013">
          <cell r="A23013" t="str">
            <v>22.010.0030-0</v>
          </cell>
          <cell r="B23013">
            <v>4</v>
          </cell>
        </row>
        <row r="23014">
          <cell r="A23014" t="str">
            <v>22.010.0030-A</v>
          </cell>
          <cell r="B23014">
            <v>4</v>
          </cell>
        </row>
        <row r="23015">
          <cell r="A23015" t="str">
            <v>22.013.0005-0</v>
          </cell>
          <cell r="B23015">
            <v>1.1599999999999999</v>
          </cell>
        </row>
        <row r="23016">
          <cell r="A23016" t="str">
            <v>22.013.0005-A</v>
          </cell>
          <cell r="B23016">
            <v>1.1599999999999999</v>
          </cell>
        </row>
        <row r="23017">
          <cell r="A23017" t="str">
            <v>22.013.0010-0</v>
          </cell>
          <cell r="B23017">
            <v>1911.7</v>
          </cell>
        </row>
        <row r="23018">
          <cell r="A23018" t="str">
            <v>22.013.0010-A</v>
          </cell>
          <cell r="B23018">
            <v>1911.7</v>
          </cell>
        </row>
        <row r="23019">
          <cell r="A23019" t="str">
            <v>22.013.0015-0</v>
          </cell>
          <cell r="B23019">
            <v>1910.24</v>
          </cell>
        </row>
        <row r="23020">
          <cell r="A23020" t="str">
            <v>22.013.0015-A</v>
          </cell>
          <cell r="B23020">
            <v>1910.24</v>
          </cell>
        </row>
        <row r="23021">
          <cell r="A23021" t="str">
            <v>22.013.0020-0</v>
          </cell>
          <cell r="B23021">
            <v>2124.0500000000002</v>
          </cell>
        </row>
        <row r="23022">
          <cell r="A23022" t="str">
            <v>22.013.0020-A</v>
          </cell>
          <cell r="B23022">
            <v>2124.0500000000002</v>
          </cell>
        </row>
        <row r="23023">
          <cell r="A23023" t="str">
            <v>22.013.0025-0</v>
          </cell>
          <cell r="B23023">
            <v>1591.87</v>
          </cell>
        </row>
        <row r="23024">
          <cell r="A23024" t="str">
            <v>22.013.0025-A</v>
          </cell>
          <cell r="B23024">
            <v>1591.87</v>
          </cell>
        </row>
        <row r="23025">
          <cell r="A23025" t="str">
            <v>22.016.0005-0</v>
          </cell>
          <cell r="B23025">
            <v>424.66</v>
          </cell>
        </row>
        <row r="23026">
          <cell r="A23026" t="str">
            <v>22.016.0005-A</v>
          </cell>
          <cell r="B23026">
            <v>416.54</v>
          </cell>
        </row>
        <row r="23027">
          <cell r="A23027" t="str">
            <v>22.016.0010-0</v>
          </cell>
          <cell r="B23027">
            <v>365.77</v>
          </cell>
        </row>
        <row r="23028">
          <cell r="A23028" t="str">
            <v>22.016.0010-A</v>
          </cell>
          <cell r="B23028">
            <v>365.77</v>
          </cell>
        </row>
        <row r="23029">
          <cell r="A23029" t="str">
            <v>22.016.0015-0</v>
          </cell>
          <cell r="B23029">
            <v>150.22</v>
          </cell>
        </row>
        <row r="23030">
          <cell r="A23030" t="str">
            <v>22.016.0015-A</v>
          </cell>
          <cell r="B23030">
            <v>143.72</v>
          </cell>
        </row>
        <row r="23031">
          <cell r="A23031" t="str">
            <v>22.016.0020-0</v>
          </cell>
          <cell r="B23031">
            <v>339.73</v>
          </cell>
        </row>
        <row r="23032">
          <cell r="A23032" t="str">
            <v>22.016.0020-A</v>
          </cell>
          <cell r="B23032">
            <v>333.23</v>
          </cell>
        </row>
        <row r="23033">
          <cell r="A23033" t="str">
            <v>22.016.0025-0</v>
          </cell>
          <cell r="B23033">
            <v>225.78</v>
          </cell>
        </row>
        <row r="23034">
          <cell r="A23034" t="str">
            <v>22.016.0025-A</v>
          </cell>
          <cell r="B23034">
            <v>216.03</v>
          </cell>
        </row>
        <row r="23035">
          <cell r="A23035" t="str">
            <v>22.016.0030-0</v>
          </cell>
          <cell r="B23035">
            <v>115.88</v>
          </cell>
        </row>
        <row r="23036">
          <cell r="A23036" t="str">
            <v>22.016.0030-A</v>
          </cell>
          <cell r="B23036">
            <v>111.01</v>
          </cell>
        </row>
        <row r="23037">
          <cell r="A23037" t="str">
            <v>22.020.0005-0</v>
          </cell>
          <cell r="B23037">
            <v>8.4700000000000006</v>
          </cell>
        </row>
        <row r="23038">
          <cell r="A23038" t="str">
            <v>22.020.0005-A</v>
          </cell>
          <cell r="B23038">
            <v>8.4700000000000006</v>
          </cell>
        </row>
        <row r="23039">
          <cell r="A23039" t="str">
            <v>22.020.0010-0</v>
          </cell>
          <cell r="B23039">
            <v>318.08</v>
          </cell>
        </row>
        <row r="23040">
          <cell r="A23040" t="str">
            <v>22.020.0010-A</v>
          </cell>
          <cell r="B23040">
            <v>318.08</v>
          </cell>
        </row>
        <row r="23041">
          <cell r="A23041" t="str">
            <v>22.020.0015-0</v>
          </cell>
          <cell r="B23041">
            <v>0.57999999999999996</v>
          </cell>
        </row>
        <row r="23042">
          <cell r="A23042" t="str">
            <v>22.020.0015-A</v>
          </cell>
          <cell r="B23042">
            <v>0.57999999999999996</v>
          </cell>
        </row>
        <row r="23043">
          <cell r="A23043" t="str">
            <v>22.020.0030-0</v>
          </cell>
          <cell r="B23043">
            <v>14.02</v>
          </cell>
        </row>
        <row r="23044">
          <cell r="A23044" t="str">
            <v>22.020.0030-A</v>
          </cell>
          <cell r="B23044">
            <v>14.02</v>
          </cell>
        </row>
        <row r="23045">
          <cell r="A23045" t="str">
            <v>22.020.0035-0</v>
          </cell>
          <cell r="B23045">
            <v>14.02</v>
          </cell>
        </row>
        <row r="23046">
          <cell r="A23046" t="str">
            <v>22.020.0035-A</v>
          </cell>
          <cell r="B23046">
            <v>14.02</v>
          </cell>
        </row>
        <row r="23047">
          <cell r="A23047" t="str">
            <v>22.020.0040-0</v>
          </cell>
          <cell r="B23047">
            <v>14.6</v>
          </cell>
        </row>
        <row r="23048">
          <cell r="A23048" t="str">
            <v>22.020.0040-A</v>
          </cell>
          <cell r="B23048">
            <v>14.6</v>
          </cell>
        </row>
        <row r="23049">
          <cell r="A23049" t="str">
            <v>22.020.0045-0</v>
          </cell>
          <cell r="B23049">
            <v>34.46</v>
          </cell>
        </row>
        <row r="23050">
          <cell r="A23050" t="str">
            <v>22.020.0045-A</v>
          </cell>
          <cell r="B23050">
            <v>34.46</v>
          </cell>
        </row>
        <row r="23051">
          <cell r="A23051" t="str">
            <v>22.020.0050-0</v>
          </cell>
          <cell r="B23051">
            <v>140.19999999999999</v>
          </cell>
        </row>
        <row r="23052">
          <cell r="A23052" t="str">
            <v>22.020.0050-A</v>
          </cell>
          <cell r="B23052">
            <v>140.19999999999999</v>
          </cell>
        </row>
        <row r="23053">
          <cell r="A23053" t="str">
            <v>22.020.0055-0</v>
          </cell>
          <cell r="B23053">
            <v>212.05</v>
          </cell>
        </row>
        <row r="23054">
          <cell r="A23054" t="str">
            <v>22.020.0055-A</v>
          </cell>
          <cell r="B23054">
            <v>212.05</v>
          </cell>
        </row>
        <row r="23055">
          <cell r="A23055" t="str">
            <v>22.020.0070-0</v>
          </cell>
          <cell r="B23055">
            <v>2.92</v>
          </cell>
        </row>
        <row r="23056">
          <cell r="A23056" t="str">
            <v>22.020.0070-A</v>
          </cell>
          <cell r="B23056">
            <v>2.92</v>
          </cell>
        </row>
        <row r="23057">
          <cell r="A23057" t="str">
            <v>22.020.0075-0</v>
          </cell>
          <cell r="B23057">
            <v>0.87</v>
          </cell>
        </row>
        <row r="23058">
          <cell r="A23058" t="str">
            <v>22.020.0075-A</v>
          </cell>
          <cell r="B23058">
            <v>0.87</v>
          </cell>
        </row>
        <row r="23059">
          <cell r="A23059" t="str">
            <v>22.020.0080-0</v>
          </cell>
          <cell r="B23059">
            <v>2.33</v>
          </cell>
        </row>
        <row r="23060">
          <cell r="A23060" t="str">
            <v>22.020.0080-A</v>
          </cell>
          <cell r="B23060">
            <v>2.33</v>
          </cell>
        </row>
        <row r="23061">
          <cell r="A23061" t="str">
            <v>22.020.0085-0</v>
          </cell>
          <cell r="B23061">
            <v>1.1599999999999999</v>
          </cell>
        </row>
        <row r="23062">
          <cell r="A23062" t="str">
            <v>22.020.0085-A</v>
          </cell>
          <cell r="B23062">
            <v>1.1599999999999999</v>
          </cell>
        </row>
        <row r="23063">
          <cell r="A23063" t="str">
            <v>22.020.0090-0</v>
          </cell>
          <cell r="B23063">
            <v>1.46</v>
          </cell>
        </row>
        <row r="23064">
          <cell r="A23064" t="str">
            <v>22.020.0090-A</v>
          </cell>
          <cell r="B23064">
            <v>1.46</v>
          </cell>
        </row>
        <row r="23065">
          <cell r="A23065" t="str">
            <v>22.020.0095-0</v>
          </cell>
          <cell r="B23065">
            <v>1.34</v>
          </cell>
        </row>
        <row r="23066">
          <cell r="A23066" t="str">
            <v>22.020.0095-A</v>
          </cell>
          <cell r="B23066">
            <v>1.34</v>
          </cell>
        </row>
        <row r="23067">
          <cell r="A23067" t="str">
            <v>22.020.0100-0</v>
          </cell>
          <cell r="B23067">
            <v>1.1599999999999999</v>
          </cell>
        </row>
        <row r="23068">
          <cell r="A23068" t="str">
            <v>22.020.0100-A</v>
          </cell>
          <cell r="B23068">
            <v>1.1599999999999999</v>
          </cell>
        </row>
        <row r="23069">
          <cell r="A23069" t="str">
            <v>22.020.0105-0</v>
          </cell>
          <cell r="B23069">
            <v>0.87</v>
          </cell>
        </row>
        <row r="23070">
          <cell r="A23070" t="str">
            <v>22.020.0105-A</v>
          </cell>
          <cell r="B23070">
            <v>0.87</v>
          </cell>
        </row>
        <row r="23071">
          <cell r="A23071" t="str">
            <v>22.020.0110-0</v>
          </cell>
          <cell r="B23071">
            <v>0.87</v>
          </cell>
        </row>
        <row r="23072">
          <cell r="A23072" t="str">
            <v>22.020.0110-A</v>
          </cell>
          <cell r="B23072">
            <v>0.87</v>
          </cell>
        </row>
        <row r="23073">
          <cell r="A23073" t="str">
            <v>22.020.0115-0</v>
          </cell>
          <cell r="B23073">
            <v>0.57999999999999996</v>
          </cell>
        </row>
        <row r="23074">
          <cell r="A23074" t="str">
            <v>22.020.0115-A</v>
          </cell>
          <cell r="B23074">
            <v>0.57999999999999996</v>
          </cell>
        </row>
        <row r="23075">
          <cell r="A23075" t="str">
            <v>22.020.0120-0</v>
          </cell>
          <cell r="B23075">
            <v>0.2</v>
          </cell>
        </row>
        <row r="23076">
          <cell r="A23076" t="str">
            <v>22.020.0120-A</v>
          </cell>
          <cell r="B23076">
            <v>0.2</v>
          </cell>
        </row>
        <row r="23077">
          <cell r="A23077" t="str">
            <v>22.020.0125-0</v>
          </cell>
          <cell r="B23077">
            <v>24.7</v>
          </cell>
        </row>
        <row r="23078">
          <cell r="A23078" t="str">
            <v>22.020.0125-A</v>
          </cell>
          <cell r="B23078">
            <v>24.7</v>
          </cell>
        </row>
        <row r="23079">
          <cell r="A23079" t="str">
            <v>22.020.0130-0</v>
          </cell>
          <cell r="B23079">
            <v>5.47</v>
          </cell>
        </row>
        <row r="23080">
          <cell r="A23080" t="str">
            <v>22.020.0130-A</v>
          </cell>
          <cell r="B23080">
            <v>5.47</v>
          </cell>
        </row>
        <row r="23081">
          <cell r="A23081" t="str">
            <v>22.020.0135-0</v>
          </cell>
          <cell r="B23081">
            <v>1.99</v>
          </cell>
        </row>
        <row r="23082">
          <cell r="A23082" t="str">
            <v>22.020.0135-A</v>
          </cell>
          <cell r="B23082">
            <v>1.99</v>
          </cell>
        </row>
        <row r="23083">
          <cell r="A23083" t="str">
            <v>22.020.0140-0</v>
          </cell>
          <cell r="B23083">
            <v>0.87</v>
          </cell>
        </row>
        <row r="23084">
          <cell r="A23084" t="str">
            <v>22.020.0140-A</v>
          </cell>
          <cell r="B23084">
            <v>0.87</v>
          </cell>
        </row>
        <row r="23085">
          <cell r="A23085" t="str">
            <v>22.020.0145-0</v>
          </cell>
          <cell r="B23085">
            <v>0.2</v>
          </cell>
        </row>
        <row r="23086">
          <cell r="A23086" t="str">
            <v>22.020.0145-A</v>
          </cell>
          <cell r="B23086">
            <v>0.2</v>
          </cell>
        </row>
        <row r="23087">
          <cell r="A23087" t="str">
            <v>22.020.0150-0</v>
          </cell>
          <cell r="B23087">
            <v>4.38</v>
          </cell>
        </row>
        <row r="23088">
          <cell r="A23088" t="str">
            <v>22.020.0150-A</v>
          </cell>
          <cell r="B23088">
            <v>4.38</v>
          </cell>
        </row>
        <row r="23089">
          <cell r="A23089" t="str">
            <v>22.025.0005-0</v>
          </cell>
          <cell r="B23089">
            <v>233.52</v>
          </cell>
        </row>
        <row r="23090">
          <cell r="A23090" t="str">
            <v>22.025.0005-A</v>
          </cell>
          <cell r="B23090">
            <v>233.52</v>
          </cell>
        </row>
        <row r="23091">
          <cell r="A23091" t="str">
            <v>22.025.0010-0</v>
          </cell>
          <cell r="B23091">
            <v>390.37</v>
          </cell>
        </row>
        <row r="23092">
          <cell r="A23092" t="str">
            <v>22.025.0010-A</v>
          </cell>
          <cell r="B23092">
            <v>390.37</v>
          </cell>
        </row>
        <row r="23093">
          <cell r="A23093" t="str">
            <v>22.025.0015-0</v>
          </cell>
          <cell r="B23093">
            <v>390.37</v>
          </cell>
        </row>
        <row r="23094">
          <cell r="A23094" t="str">
            <v>22.025.0015-A</v>
          </cell>
          <cell r="B23094">
            <v>390.37</v>
          </cell>
        </row>
        <row r="23095">
          <cell r="A23095" t="str">
            <v>22.026.0010-0</v>
          </cell>
          <cell r="B23095">
            <v>0.18</v>
          </cell>
        </row>
        <row r="23096">
          <cell r="A23096" t="str">
            <v>22.026.0010-A</v>
          </cell>
          <cell r="B23096">
            <v>0.18</v>
          </cell>
        </row>
        <row r="23097">
          <cell r="A23097" t="str">
            <v>22.028.0005-0</v>
          </cell>
          <cell r="B23097">
            <v>1.24</v>
          </cell>
        </row>
        <row r="23098">
          <cell r="A23098" t="str">
            <v>22.028.0005-A</v>
          </cell>
          <cell r="B23098">
            <v>1.24</v>
          </cell>
        </row>
        <row r="23099">
          <cell r="A23099" t="str">
            <v>22.028.0010-0</v>
          </cell>
          <cell r="B23099">
            <v>0.64</v>
          </cell>
        </row>
        <row r="23100">
          <cell r="A23100" t="str">
            <v>22.028.0010-A</v>
          </cell>
          <cell r="B23100">
            <v>0.64</v>
          </cell>
        </row>
        <row r="23101">
          <cell r="A23101" t="str">
            <v>22.028.0015-0</v>
          </cell>
          <cell r="B23101">
            <v>0.51</v>
          </cell>
        </row>
        <row r="23102">
          <cell r="A23102" t="str">
            <v>22.028.0015-A</v>
          </cell>
          <cell r="B23102">
            <v>0.51</v>
          </cell>
        </row>
        <row r="23103">
          <cell r="A23103" t="str">
            <v>22.028.0025-0</v>
          </cell>
          <cell r="B23103">
            <v>17.52</v>
          </cell>
        </row>
        <row r="23104">
          <cell r="A23104" t="str">
            <v>22.028.0025-A</v>
          </cell>
          <cell r="B23104">
            <v>17.52</v>
          </cell>
        </row>
        <row r="23105">
          <cell r="A23105" t="str">
            <v>22.028.0035-0</v>
          </cell>
          <cell r="B23105">
            <v>86.88</v>
          </cell>
        </row>
        <row r="23106">
          <cell r="A23106" t="str">
            <v>22.028.0035-A</v>
          </cell>
          <cell r="B23106">
            <v>77.37</v>
          </cell>
        </row>
        <row r="23107">
          <cell r="A23107" t="str">
            <v>22.028.0040-0</v>
          </cell>
          <cell r="B23107">
            <v>2.2000000000000002</v>
          </cell>
        </row>
        <row r="23108">
          <cell r="A23108" t="str">
            <v>22.028.0040-A</v>
          </cell>
          <cell r="B23108">
            <v>1.92</v>
          </cell>
        </row>
        <row r="23109">
          <cell r="A23109" t="str">
            <v>22.028.0050-0</v>
          </cell>
          <cell r="B23109">
            <v>295.24</v>
          </cell>
        </row>
        <row r="23110">
          <cell r="A23110" t="str">
            <v>22.028.0050-A</v>
          </cell>
          <cell r="B23110">
            <v>263.23</v>
          </cell>
        </row>
        <row r="23111">
          <cell r="A23111" t="str">
            <v>22.030.0010-0</v>
          </cell>
          <cell r="B23111">
            <v>210.3</v>
          </cell>
        </row>
        <row r="23112">
          <cell r="A23112" t="str">
            <v>22.030.0010-A</v>
          </cell>
          <cell r="B23112">
            <v>210.3</v>
          </cell>
        </row>
        <row r="23113">
          <cell r="A23113" t="str">
            <v>22.030.0015-0</v>
          </cell>
          <cell r="B23113">
            <v>0.57999999999999996</v>
          </cell>
        </row>
        <row r="23114">
          <cell r="A23114" t="str">
            <v>22.030.0015-A</v>
          </cell>
          <cell r="B23114">
            <v>0.57999999999999996</v>
          </cell>
        </row>
        <row r="23115">
          <cell r="A23115" t="str">
            <v>22.030.0030-0</v>
          </cell>
          <cell r="B23115">
            <v>29.2</v>
          </cell>
        </row>
        <row r="23116">
          <cell r="A23116" t="str">
            <v>22.030.0030-A</v>
          </cell>
          <cell r="B23116">
            <v>29.2</v>
          </cell>
        </row>
        <row r="23117">
          <cell r="A23117" t="str">
            <v>22.030.0035-0</v>
          </cell>
          <cell r="B23117">
            <v>94.31</v>
          </cell>
        </row>
        <row r="23118">
          <cell r="A23118" t="str">
            <v>22.030.0035-A</v>
          </cell>
          <cell r="B23118">
            <v>86.36</v>
          </cell>
        </row>
        <row r="23119">
          <cell r="A23119" t="str">
            <v>22.030.0040-0</v>
          </cell>
          <cell r="B23119">
            <v>201.08</v>
          </cell>
        </row>
        <row r="23120">
          <cell r="A23120" t="str">
            <v>22.030.0040-A</v>
          </cell>
          <cell r="B23120">
            <v>183.64</v>
          </cell>
        </row>
        <row r="23121">
          <cell r="A23121" t="str">
            <v>22.030.0045-0</v>
          </cell>
          <cell r="B23121">
            <v>371.08</v>
          </cell>
        </row>
        <row r="23122">
          <cell r="A23122" t="str">
            <v>22.030.0045-A</v>
          </cell>
          <cell r="B23122">
            <v>337.16</v>
          </cell>
        </row>
        <row r="23123">
          <cell r="A23123" t="str">
            <v>22.030.0050-0</v>
          </cell>
          <cell r="B23123">
            <v>23.37</v>
          </cell>
        </row>
        <row r="23124">
          <cell r="A23124" t="str">
            <v>22.030.0050-A</v>
          </cell>
          <cell r="B23124">
            <v>22.03</v>
          </cell>
        </row>
        <row r="23125">
          <cell r="A23125" t="str">
            <v>22.030.0055-0</v>
          </cell>
          <cell r="B23125">
            <v>88.42</v>
          </cell>
        </row>
        <row r="23126">
          <cell r="A23126" t="str">
            <v>22.030.0055-A</v>
          </cell>
          <cell r="B23126">
            <v>82.93</v>
          </cell>
        </row>
        <row r="23127">
          <cell r="A23127" t="str">
            <v>22.030.0060-0</v>
          </cell>
          <cell r="B23127">
            <v>228.43</v>
          </cell>
        </row>
        <row r="23128">
          <cell r="A23128" t="str">
            <v>22.030.0060-A</v>
          </cell>
          <cell r="B23128">
            <v>213.85</v>
          </cell>
        </row>
        <row r="23129">
          <cell r="A23129" t="str">
            <v>22.030.0065-0</v>
          </cell>
          <cell r="B23129">
            <v>470.03</v>
          </cell>
        </row>
        <row r="23130">
          <cell r="A23130" t="str">
            <v>22.030.0065-A</v>
          </cell>
          <cell r="B23130">
            <v>439.88</v>
          </cell>
        </row>
        <row r="23131">
          <cell r="A23131" t="str">
            <v>22.030.0070-0</v>
          </cell>
          <cell r="B23131">
            <v>184.21</v>
          </cell>
        </row>
        <row r="23132">
          <cell r="A23132" t="str">
            <v>22.030.0070-A</v>
          </cell>
          <cell r="B23132">
            <v>171.25</v>
          </cell>
        </row>
        <row r="23133">
          <cell r="A23133" t="str">
            <v>22.030.0075-0</v>
          </cell>
          <cell r="B23133">
            <v>762.64</v>
          </cell>
        </row>
        <row r="23134">
          <cell r="A23134" t="str">
            <v>22.030.0075-A</v>
          </cell>
          <cell r="B23134">
            <v>689.53</v>
          </cell>
        </row>
        <row r="23135">
          <cell r="A23135" t="str">
            <v>22.030.0080-0</v>
          </cell>
          <cell r="B23135">
            <v>46.45</v>
          </cell>
        </row>
        <row r="23136">
          <cell r="A23136" t="str">
            <v>22.030.0080-A</v>
          </cell>
          <cell r="B23136">
            <v>43.27</v>
          </cell>
        </row>
        <row r="23137">
          <cell r="A23137" t="str">
            <v>22.030.0085-0</v>
          </cell>
          <cell r="B23137">
            <v>45.55</v>
          </cell>
        </row>
        <row r="23138">
          <cell r="A23138" t="str">
            <v>22.030.0085-A</v>
          </cell>
          <cell r="B23138">
            <v>44.15</v>
          </cell>
        </row>
        <row r="23139">
          <cell r="A23139" t="str">
            <v>22.030.0090-0</v>
          </cell>
          <cell r="B23139">
            <v>120.46</v>
          </cell>
        </row>
        <row r="23140">
          <cell r="A23140" t="str">
            <v>22.030.0090-A</v>
          </cell>
          <cell r="B23140">
            <v>120.46</v>
          </cell>
        </row>
        <row r="23141">
          <cell r="A23141" t="str">
            <v>22.030.0095-0</v>
          </cell>
          <cell r="B23141">
            <v>91.21</v>
          </cell>
        </row>
        <row r="23142">
          <cell r="A23142" t="str">
            <v>22.030.0095-A</v>
          </cell>
          <cell r="B23142">
            <v>91.21</v>
          </cell>
        </row>
        <row r="23143">
          <cell r="A23143" t="str">
            <v>22.030.0100-0</v>
          </cell>
          <cell r="B23143">
            <v>1245.95</v>
          </cell>
        </row>
        <row r="23144">
          <cell r="A23144" t="str">
            <v>22.030.0100-A</v>
          </cell>
          <cell r="B23144">
            <v>1139.27</v>
          </cell>
        </row>
        <row r="23145">
          <cell r="A23145" t="str">
            <v>22.030.0105-0</v>
          </cell>
          <cell r="B23145">
            <v>52.44</v>
          </cell>
        </row>
        <row r="23146">
          <cell r="A23146" t="str">
            <v>22.030.0105-A</v>
          </cell>
          <cell r="B23146">
            <v>52.44</v>
          </cell>
        </row>
        <row r="23147">
          <cell r="A23147" t="str">
            <v>22.040.0005-0</v>
          </cell>
          <cell r="B23147">
            <v>84.7</v>
          </cell>
        </row>
        <row r="23148">
          <cell r="A23148" t="str">
            <v>22.040.0005-A</v>
          </cell>
          <cell r="B23148">
            <v>84.7</v>
          </cell>
        </row>
        <row r="23149">
          <cell r="A23149" t="str">
            <v>22.040.0010-0</v>
          </cell>
          <cell r="B23149">
            <v>84.7</v>
          </cell>
        </row>
        <row r="23150">
          <cell r="A23150" t="str">
            <v>22.040.0010-A</v>
          </cell>
          <cell r="B23150">
            <v>84.7</v>
          </cell>
        </row>
        <row r="23151">
          <cell r="A23151" t="str">
            <v>22.040.0015-0</v>
          </cell>
          <cell r="B23151">
            <v>37.67</v>
          </cell>
        </row>
        <row r="23152">
          <cell r="A23152" t="str">
            <v>22.040.0015-A</v>
          </cell>
          <cell r="B23152">
            <v>37.67</v>
          </cell>
        </row>
        <row r="23153">
          <cell r="A23153" t="str">
            <v>22.040.0020-0</v>
          </cell>
          <cell r="B23153">
            <v>21.03</v>
          </cell>
        </row>
        <row r="23154">
          <cell r="A23154" t="str">
            <v>22.040.0020-A</v>
          </cell>
          <cell r="B23154">
            <v>21.03</v>
          </cell>
        </row>
        <row r="23155">
          <cell r="A23155" t="str">
            <v>22.040.0025-0</v>
          </cell>
          <cell r="B23155">
            <v>26.28</v>
          </cell>
        </row>
        <row r="23156">
          <cell r="A23156" t="str">
            <v>22.040.0025-A</v>
          </cell>
          <cell r="B23156">
            <v>26.28</v>
          </cell>
        </row>
        <row r="23157">
          <cell r="A23157" t="str">
            <v>22.040.0030-0</v>
          </cell>
          <cell r="B23157">
            <v>132.6</v>
          </cell>
        </row>
        <row r="23158">
          <cell r="A23158" t="str">
            <v>22.040.0030-A</v>
          </cell>
          <cell r="B23158">
            <v>132.6</v>
          </cell>
        </row>
        <row r="23159">
          <cell r="A23159" t="str">
            <v>22.040.0035-0</v>
          </cell>
          <cell r="B23159">
            <v>30.08</v>
          </cell>
        </row>
        <row r="23160">
          <cell r="A23160" t="str">
            <v>22.040.0035-A</v>
          </cell>
          <cell r="B23160">
            <v>30.08</v>
          </cell>
        </row>
        <row r="23161">
          <cell r="A23161" t="str">
            <v>22.040.0040-0</v>
          </cell>
          <cell r="B23161">
            <v>21.03</v>
          </cell>
        </row>
        <row r="23162">
          <cell r="A23162" t="str">
            <v>22.040.0040-A</v>
          </cell>
          <cell r="B23162">
            <v>21.03</v>
          </cell>
        </row>
        <row r="23163">
          <cell r="A23163" t="str">
            <v>22.040.0045-0</v>
          </cell>
          <cell r="B23163">
            <v>35.049999999999997</v>
          </cell>
        </row>
        <row r="23164">
          <cell r="A23164" t="str">
            <v>22.040.0045-A</v>
          </cell>
          <cell r="B23164">
            <v>35.049999999999997</v>
          </cell>
        </row>
        <row r="23165">
          <cell r="A23165" t="str">
            <v>22.040.0050-0</v>
          </cell>
          <cell r="B23165">
            <v>4.08</v>
          </cell>
        </row>
        <row r="23166">
          <cell r="A23166" t="str">
            <v>22.040.0050-A</v>
          </cell>
          <cell r="B23166">
            <v>4.08</v>
          </cell>
        </row>
        <row r="23167">
          <cell r="A23167" t="str">
            <v>22.040.0055-0</v>
          </cell>
          <cell r="B23167">
            <v>2.33</v>
          </cell>
        </row>
        <row r="23168">
          <cell r="A23168" t="str">
            <v>22.040.0055-A</v>
          </cell>
          <cell r="B23168">
            <v>2.33</v>
          </cell>
        </row>
        <row r="23169">
          <cell r="A23169" t="str">
            <v>22.050.0005-0</v>
          </cell>
          <cell r="B23169">
            <v>54.99</v>
          </cell>
        </row>
        <row r="23170">
          <cell r="A23170" t="str">
            <v>22.050.0005-A</v>
          </cell>
          <cell r="B23170">
            <v>54.99</v>
          </cell>
        </row>
        <row r="23171">
          <cell r="A23171" t="str">
            <v>22.050.0010-0</v>
          </cell>
          <cell r="B23171">
            <v>91.73</v>
          </cell>
        </row>
        <row r="23172">
          <cell r="A23172" t="str">
            <v>22.050.0010-A</v>
          </cell>
          <cell r="B23172">
            <v>91.73</v>
          </cell>
        </row>
        <row r="23173">
          <cell r="A23173" t="str">
            <v>22.050.0015-0</v>
          </cell>
          <cell r="B23173">
            <v>23.55</v>
          </cell>
        </row>
        <row r="23174">
          <cell r="A23174" t="str">
            <v>22.050.0015-A</v>
          </cell>
          <cell r="B23174">
            <v>23.55</v>
          </cell>
        </row>
        <row r="23175">
          <cell r="A23175" t="str">
            <v>22.050.0020-0</v>
          </cell>
          <cell r="B23175">
            <v>7.57</v>
          </cell>
        </row>
        <row r="23176">
          <cell r="A23176" t="str">
            <v>22.050.0020-A</v>
          </cell>
          <cell r="B23176">
            <v>7.57</v>
          </cell>
        </row>
        <row r="23177">
          <cell r="A23177" t="str">
            <v>22.050.0025-0</v>
          </cell>
          <cell r="B23177">
            <v>9.1</v>
          </cell>
        </row>
        <row r="23178">
          <cell r="A23178" t="str">
            <v>22.050.0025-A</v>
          </cell>
          <cell r="B23178">
            <v>9.1</v>
          </cell>
        </row>
        <row r="23179">
          <cell r="A23179" t="str">
            <v>22.050.0030-0</v>
          </cell>
          <cell r="B23179">
            <v>113.63</v>
          </cell>
        </row>
        <row r="23180">
          <cell r="A23180" t="str">
            <v>22.050.0030-A</v>
          </cell>
          <cell r="B23180">
            <v>113.63</v>
          </cell>
        </row>
        <row r="23181">
          <cell r="A23181" t="str">
            <v>22.050.0035-0</v>
          </cell>
          <cell r="B23181">
            <v>8.2200000000000006</v>
          </cell>
        </row>
        <row r="23182">
          <cell r="A23182" t="str">
            <v>22.050.0035-A</v>
          </cell>
          <cell r="B23182">
            <v>7.86</v>
          </cell>
        </row>
        <row r="23183">
          <cell r="A23183" t="str">
            <v>54.001.0007-1</v>
          </cell>
          <cell r="B23183">
            <v>0.55000000000000004</v>
          </cell>
        </row>
        <row r="23184">
          <cell r="A23184" t="str">
            <v>54.001.0007-B</v>
          </cell>
          <cell r="B23184">
            <v>0.55000000000000004</v>
          </cell>
        </row>
        <row r="23185">
          <cell r="A23185" t="str">
            <v>54.001.0010-1</v>
          </cell>
          <cell r="B23185">
            <v>4.49</v>
          </cell>
        </row>
        <row r="23186">
          <cell r="A23186" t="str">
            <v>54.001.0010-B</v>
          </cell>
          <cell r="B23186">
            <v>4.49</v>
          </cell>
        </row>
        <row r="23187">
          <cell r="A23187" t="str">
            <v>54.001.0011-1</v>
          </cell>
          <cell r="B23187">
            <v>4.49</v>
          </cell>
        </row>
        <row r="23188">
          <cell r="A23188" t="str">
            <v>54.001.0011-B</v>
          </cell>
          <cell r="B23188">
            <v>4.49</v>
          </cell>
        </row>
        <row r="23189">
          <cell r="A23189" t="str">
            <v>54.001.0013-1</v>
          </cell>
          <cell r="B23189">
            <v>4.5999999999999996</v>
          </cell>
        </row>
        <row r="23190">
          <cell r="A23190" t="str">
            <v>54.001.0013-B</v>
          </cell>
          <cell r="B23190">
            <v>4.5999999999999996</v>
          </cell>
        </row>
        <row r="23191">
          <cell r="A23191" t="str">
            <v>54.001.0069-1</v>
          </cell>
          <cell r="B23191">
            <v>78.56</v>
          </cell>
        </row>
        <row r="23192">
          <cell r="A23192" t="str">
            <v>54.001.0069-B</v>
          </cell>
          <cell r="B23192">
            <v>77.67</v>
          </cell>
        </row>
        <row r="23193">
          <cell r="A23193" t="str">
            <v>54.001.0070-1</v>
          </cell>
          <cell r="B23193">
            <v>18.510000000000002</v>
          </cell>
        </row>
        <row r="23194">
          <cell r="A23194" t="str">
            <v>54.001.0070-B</v>
          </cell>
          <cell r="B23194">
            <v>18.309999999999999</v>
          </cell>
        </row>
        <row r="23195">
          <cell r="A23195" t="str">
            <v>54.001.0071-1</v>
          </cell>
          <cell r="B23195">
            <v>202.6</v>
          </cell>
        </row>
        <row r="23196">
          <cell r="A23196" t="str">
            <v>54.001.0071-B</v>
          </cell>
          <cell r="B23196">
            <v>196.4</v>
          </cell>
        </row>
        <row r="23197">
          <cell r="A23197" t="str">
            <v>54.001.0073-1</v>
          </cell>
          <cell r="B23197">
            <v>27.85</v>
          </cell>
        </row>
        <row r="23198">
          <cell r="A23198" t="str">
            <v>54.001.0073-B</v>
          </cell>
          <cell r="B23198">
            <v>27.31</v>
          </cell>
        </row>
        <row r="23199">
          <cell r="A23199" t="str">
            <v>54.001.0074-1</v>
          </cell>
          <cell r="B23199">
            <v>70.069999999999993</v>
          </cell>
        </row>
        <row r="23200">
          <cell r="A23200" t="str">
            <v>54.001.0074-B</v>
          </cell>
          <cell r="B23200">
            <v>69.84</v>
          </cell>
        </row>
        <row r="23201">
          <cell r="A23201" t="str">
            <v>54.001.0077-1</v>
          </cell>
          <cell r="B23201">
            <v>33.450000000000003</v>
          </cell>
        </row>
        <row r="23202">
          <cell r="A23202" t="str">
            <v>54.001.0077-B</v>
          </cell>
          <cell r="B23202">
            <v>31.52</v>
          </cell>
        </row>
        <row r="23203">
          <cell r="A23203" t="str">
            <v>54.001.0081-1</v>
          </cell>
          <cell r="B23203">
            <v>217.72</v>
          </cell>
        </row>
        <row r="23204">
          <cell r="A23204" t="str">
            <v>54.001.0081-B</v>
          </cell>
          <cell r="B23204">
            <v>211.51</v>
          </cell>
        </row>
        <row r="23205">
          <cell r="A23205" t="str">
            <v>54.001.0082-1</v>
          </cell>
          <cell r="B23205">
            <v>226.78</v>
          </cell>
        </row>
        <row r="23206">
          <cell r="A23206" t="str">
            <v>54.001.0082-B</v>
          </cell>
          <cell r="B23206">
            <v>220.57</v>
          </cell>
        </row>
        <row r="23207">
          <cell r="A23207" t="str">
            <v>54.001.0100-1</v>
          </cell>
          <cell r="B23207">
            <v>82.35</v>
          </cell>
        </row>
        <row r="23208">
          <cell r="A23208" t="str">
            <v>54.001.0100-B</v>
          </cell>
          <cell r="B23208">
            <v>75.06</v>
          </cell>
        </row>
        <row r="23209">
          <cell r="A23209" t="str">
            <v>54.001.0104-1</v>
          </cell>
          <cell r="B23209">
            <v>1002032.78</v>
          </cell>
        </row>
        <row r="23210">
          <cell r="A23210" t="str">
            <v>54.001.0104-B</v>
          </cell>
          <cell r="B23210">
            <v>1002032.78</v>
          </cell>
        </row>
        <row r="23211">
          <cell r="A23211" t="str">
            <v>54.001.0117-1</v>
          </cell>
          <cell r="B23211">
            <v>32981.29</v>
          </cell>
        </row>
        <row r="23212">
          <cell r="A23212" t="str">
            <v>54.001.0117-B</v>
          </cell>
          <cell r="B23212">
            <v>32981.29</v>
          </cell>
        </row>
        <row r="23213">
          <cell r="A23213" t="str">
            <v>54.001.0126-1</v>
          </cell>
          <cell r="B23213">
            <v>888217.79</v>
          </cell>
        </row>
        <row r="23214">
          <cell r="A23214" t="str">
            <v>54.001.0126-B</v>
          </cell>
          <cell r="B23214">
            <v>888217.79</v>
          </cell>
        </row>
        <row r="23215">
          <cell r="A23215" t="str">
            <v>54.001.0127-1</v>
          </cell>
          <cell r="B23215">
            <v>764469.81</v>
          </cell>
        </row>
        <row r="23216">
          <cell r="A23216" t="str">
            <v>54.001.0127-B</v>
          </cell>
          <cell r="B23216">
            <v>764469.81</v>
          </cell>
        </row>
        <row r="23217">
          <cell r="A23217" t="str">
            <v>54.001.0128-1</v>
          </cell>
          <cell r="B23217">
            <v>764469.81</v>
          </cell>
        </row>
        <row r="23218">
          <cell r="A23218" t="str">
            <v>54.001.0128-B</v>
          </cell>
          <cell r="B23218">
            <v>764469.81</v>
          </cell>
        </row>
        <row r="23219">
          <cell r="A23219" t="str">
            <v>54.001.0129-1</v>
          </cell>
          <cell r="B23219">
            <v>968328.02</v>
          </cell>
        </row>
        <row r="23220">
          <cell r="A23220" t="str">
            <v>54.001.0129-B</v>
          </cell>
          <cell r="B23220">
            <v>968328.02</v>
          </cell>
        </row>
        <row r="23221">
          <cell r="A23221" t="str">
            <v>54.001.0132-1</v>
          </cell>
          <cell r="B23221">
            <v>28.25</v>
          </cell>
        </row>
        <row r="23222">
          <cell r="A23222" t="str">
            <v>54.001.0132-B</v>
          </cell>
          <cell r="B23222">
            <v>28.25</v>
          </cell>
        </row>
        <row r="23223">
          <cell r="A23223" t="str">
            <v>54.001.0133-1</v>
          </cell>
          <cell r="B23223">
            <v>31.03</v>
          </cell>
        </row>
        <row r="23224">
          <cell r="A23224" t="str">
            <v>54.001.0133-B</v>
          </cell>
          <cell r="B23224">
            <v>31.03</v>
          </cell>
        </row>
        <row r="23225">
          <cell r="A23225" t="str">
            <v>54.001.0134-1</v>
          </cell>
          <cell r="B23225">
            <v>32.35</v>
          </cell>
        </row>
        <row r="23226">
          <cell r="A23226" t="str">
            <v>54.001.0134-B</v>
          </cell>
          <cell r="B23226">
            <v>32.35</v>
          </cell>
        </row>
        <row r="23227">
          <cell r="A23227" t="str">
            <v>54.001.0135-1</v>
          </cell>
          <cell r="B23227">
            <v>37.08</v>
          </cell>
        </row>
        <row r="23228">
          <cell r="A23228" t="str">
            <v>54.001.0135-B</v>
          </cell>
          <cell r="B23228">
            <v>37.08</v>
          </cell>
        </row>
        <row r="23229">
          <cell r="A23229" t="str">
            <v>54.001.0136-1</v>
          </cell>
          <cell r="B23229">
            <v>37.85</v>
          </cell>
        </row>
        <row r="23230">
          <cell r="A23230" t="str">
            <v>54.001.0136-B</v>
          </cell>
          <cell r="B23230">
            <v>37.85</v>
          </cell>
        </row>
        <row r="23231">
          <cell r="A23231" t="str">
            <v>54.001.0137-1</v>
          </cell>
          <cell r="B23231">
            <v>45.52</v>
          </cell>
        </row>
        <row r="23232">
          <cell r="A23232" t="str">
            <v>54.001.0137-B</v>
          </cell>
          <cell r="B23232">
            <v>45.52</v>
          </cell>
        </row>
        <row r="23233">
          <cell r="A23233" t="str">
            <v>54.001.0138-1</v>
          </cell>
          <cell r="B23233">
            <v>49.59</v>
          </cell>
        </row>
        <row r="23234">
          <cell r="A23234" t="str">
            <v>54.001.0138-B</v>
          </cell>
          <cell r="B23234">
            <v>49.59</v>
          </cell>
        </row>
        <row r="23235">
          <cell r="A23235" t="str">
            <v>54.001.0139-1</v>
          </cell>
          <cell r="B23235">
            <v>58.46</v>
          </cell>
        </row>
        <row r="23236">
          <cell r="A23236" t="str">
            <v>54.001.0139-B</v>
          </cell>
          <cell r="B23236">
            <v>58.46</v>
          </cell>
        </row>
        <row r="23237">
          <cell r="A23237" t="str">
            <v>54.001.0140-1</v>
          </cell>
          <cell r="B23237">
            <v>64.930000000000007</v>
          </cell>
        </row>
        <row r="23238">
          <cell r="A23238" t="str">
            <v>54.001.0140-B</v>
          </cell>
          <cell r="B23238">
            <v>64.930000000000007</v>
          </cell>
        </row>
        <row r="23239">
          <cell r="A23239" t="str">
            <v>54.001.0141-1</v>
          </cell>
          <cell r="B23239">
            <v>7.45</v>
          </cell>
        </row>
        <row r="23240">
          <cell r="A23240" t="str">
            <v>54.001.0141-B</v>
          </cell>
          <cell r="B23240">
            <v>7.45</v>
          </cell>
        </row>
        <row r="23241">
          <cell r="A23241" t="str">
            <v>54.001.0142-1</v>
          </cell>
          <cell r="B23241">
            <v>10.130000000000001</v>
          </cell>
        </row>
        <row r="23242">
          <cell r="A23242" t="str">
            <v>54.001.0142-B</v>
          </cell>
          <cell r="B23242">
            <v>10.130000000000001</v>
          </cell>
        </row>
        <row r="23243">
          <cell r="A23243" t="str">
            <v>54.001.0143-1</v>
          </cell>
          <cell r="B23243">
            <v>22.93</v>
          </cell>
        </row>
        <row r="23244">
          <cell r="A23244" t="str">
            <v>54.001.0143-B</v>
          </cell>
          <cell r="B23244">
            <v>22.93</v>
          </cell>
        </row>
        <row r="23245">
          <cell r="A23245" t="str">
            <v>54.001.0144-1</v>
          </cell>
          <cell r="B23245">
            <v>26.72</v>
          </cell>
        </row>
        <row r="23246">
          <cell r="A23246" t="str">
            <v>54.001.0144-B</v>
          </cell>
          <cell r="B23246">
            <v>26.72</v>
          </cell>
        </row>
        <row r="23247">
          <cell r="A23247" t="str">
            <v>54.001.0145-1</v>
          </cell>
          <cell r="B23247">
            <v>34.31</v>
          </cell>
        </row>
        <row r="23248">
          <cell r="A23248" t="str">
            <v>54.001.0145-B</v>
          </cell>
          <cell r="B23248">
            <v>34.31</v>
          </cell>
        </row>
        <row r="23249">
          <cell r="A23249" t="str">
            <v>54.001.0146-1</v>
          </cell>
          <cell r="B23249">
            <v>41.89</v>
          </cell>
        </row>
        <row r="23250">
          <cell r="A23250" t="str">
            <v>54.001.0146-B</v>
          </cell>
          <cell r="B23250">
            <v>41.89</v>
          </cell>
        </row>
        <row r="23251">
          <cell r="A23251" t="str">
            <v>54.001.0147-1</v>
          </cell>
          <cell r="B23251">
            <v>72.349999999999994</v>
          </cell>
        </row>
        <row r="23252">
          <cell r="A23252" t="str">
            <v>54.001.0147-B</v>
          </cell>
          <cell r="B23252">
            <v>72.349999999999994</v>
          </cell>
        </row>
        <row r="23253">
          <cell r="A23253" t="str">
            <v>54.001.0150-1</v>
          </cell>
          <cell r="B23253">
            <v>31.68</v>
          </cell>
        </row>
        <row r="23254">
          <cell r="A23254" t="str">
            <v>54.001.0150-B</v>
          </cell>
          <cell r="B23254">
            <v>31.68</v>
          </cell>
        </row>
        <row r="23255">
          <cell r="A23255" t="str">
            <v>54.001.0151-1</v>
          </cell>
          <cell r="B23255">
            <v>72.069999999999993</v>
          </cell>
        </row>
        <row r="23256">
          <cell r="A23256" t="str">
            <v>54.001.0151-B</v>
          </cell>
          <cell r="B23256">
            <v>72.069999999999993</v>
          </cell>
        </row>
        <row r="23257">
          <cell r="A23257" t="str">
            <v>54.001.0152-1</v>
          </cell>
          <cell r="B23257">
            <v>80</v>
          </cell>
        </row>
        <row r="23258">
          <cell r="A23258" t="str">
            <v>54.001.0152-B</v>
          </cell>
          <cell r="B23258">
            <v>80</v>
          </cell>
        </row>
        <row r="23259">
          <cell r="A23259" t="str">
            <v>54.001.0154-1</v>
          </cell>
          <cell r="B23259">
            <v>5.28</v>
          </cell>
        </row>
        <row r="23260">
          <cell r="A23260" t="str">
            <v>54.001.0154-B</v>
          </cell>
          <cell r="B23260">
            <v>5.28</v>
          </cell>
        </row>
        <row r="23261">
          <cell r="A23261" t="str">
            <v>54.001.0160-1</v>
          </cell>
          <cell r="B23261">
            <v>26.86</v>
          </cell>
        </row>
        <row r="23262">
          <cell r="A23262" t="str">
            <v>54.001.0160-B</v>
          </cell>
          <cell r="B23262">
            <v>26.86</v>
          </cell>
        </row>
        <row r="23263">
          <cell r="A23263" t="str">
            <v>54.001.0170-1</v>
          </cell>
          <cell r="B23263">
            <v>8.4499999999999993</v>
          </cell>
        </row>
        <row r="23264">
          <cell r="A23264" t="str">
            <v>54.001.0170-B</v>
          </cell>
          <cell r="B23264">
            <v>8.4499999999999993</v>
          </cell>
        </row>
        <row r="23265">
          <cell r="A23265" t="str">
            <v>54.001.0172-1</v>
          </cell>
          <cell r="B23265">
            <v>6.63</v>
          </cell>
        </row>
        <row r="23266">
          <cell r="A23266" t="str">
            <v>54.001.0172-B</v>
          </cell>
          <cell r="B23266">
            <v>6.63</v>
          </cell>
        </row>
        <row r="23267">
          <cell r="A23267" t="str">
            <v>54.001.0174-1</v>
          </cell>
          <cell r="B23267">
            <v>11.06</v>
          </cell>
        </row>
        <row r="23268">
          <cell r="A23268" t="str">
            <v>54.001.0174-B</v>
          </cell>
          <cell r="B23268">
            <v>11.06</v>
          </cell>
        </row>
        <row r="23269">
          <cell r="A23269" t="str">
            <v>54.001.0176-1</v>
          </cell>
          <cell r="B23269">
            <v>14.01</v>
          </cell>
        </row>
        <row r="23270">
          <cell r="A23270" t="str">
            <v>54.001.0176-B</v>
          </cell>
          <cell r="B23270">
            <v>14.01</v>
          </cell>
        </row>
        <row r="23271">
          <cell r="A23271" t="str">
            <v>54.001.0178-1</v>
          </cell>
          <cell r="B23271">
            <v>4.45</v>
          </cell>
        </row>
        <row r="23272">
          <cell r="A23272" t="str">
            <v>54.001.0178-B</v>
          </cell>
          <cell r="B23272">
            <v>4.45</v>
          </cell>
        </row>
        <row r="23273">
          <cell r="A23273" t="str">
            <v>55.001.0010-1</v>
          </cell>
          <cell r="B23273">
            <v>0.8</v>
          </cell>
        </row>
        <row r="23274">
          <cell r="A23274" t="str">
            <v>55.001.0010-B</v>
          </cell>
          <cell r="B23274">
            <v>0.8</v>
          </cell>
        </row>
        <row r="23275">
          <cell r="A23275" t="str">
            <v>55.001.0011-1</v>
          </cell>
          <cell r="B23275">
            <v>1.05</v>
          </cell>
        </row>
        <row r="23276">
          <cell r="A23276" t="str">
            <v>55.001.0011-B</v>
          </cell>
          <cell r="B23276">
            <v>1.05</v>
          </cell>
        </row>
        <row r="23277">
          <cell r="A23277" t="str">
            <v>55.001.0012-1</v>
          </cell>
          <cell r="B23277">
            <v>2.15</v>
          </cell>
        </row>
        <row r="23278">
          <cell r="A23278" t="str">
            <v>55.001.0012-B</v>
          </cell>
          <cell r="B23278">
            <v>2.15</v>
          </cell>
        </row>
        <row r="23279">
          <cell r="A23279" t="str">
            <v>55.001.0013-1</v>
          </cell>
          <cell r="B23279">
            <v>803</v>
          </cell>
        </row>
        <row r="23280">
          <cell r="A23280" t="str">
            <v>55.001.0013-B</v>
          </cell>
          <cell r="B23280">
            <v>803</v>
          </cell>
        </row>
        <row r="23281">
          <cell r="A23281" t="str">
            <v>55.010.0001-1</v>
          </cell>
          <cell r="B23281">
            <v>1670.37</v>
          </cell>
        </row>
        <row r="23282">
          <cell r="A23282" t="str">
            <v>55.010.0001-B</v>
          </cell>
          <cell r="B23282">
            <v>1552.8</v>
          </cell>
        </row>
        <row r="23283">
          <cell r="A23283" t="str">
            <v>55.010.0003-1</v>
          </cell>
          <cell r="B23283">
            <v>134.47999999999999</v>
          </cell>
        </row>
        <row r="23284">
          <cell r="A23284" t="str">
            <v>55.010.0003-B</v>
          </cell>
          <cell r="B23284">
            <v>126.19</v>
          </cell>
        </row>
        <row r="23285">
          <cell r="A23285" t="str">
            <v>55.019.0010-1</v>
          </cell>
          <cell r="B23285">
            <v>96.96</v>
          </cell>
        </row>
        <row r="23286">
          <cell r="A23286" t="str">
            <v>55.019.0010-B</v>
          </cell>
          <cell r="B23286">
            <v>84.04</v>
          </cell>
        </row>
        <row r="23287">
          <cell r="A23287" t="str">
            <v>55.100.0002-1</v>
          </cell>
          <cell r="B23287">
            <v>123.58</v>
          </cell>
        </row>
        <row r="23288">
          <cell r="A23288" t="str">
            <v>55.100.0002-B</v>
          </cell>
          <cell r="B23288">
            <v>112.62</v>
          </cell>
        </row>
        <row r="23289">
          <cell r="A23289" t="str">
            <v>55.100.0003-1</v>
          </cell>
          <cell r="B23289">
            <v>67.099999999999994</v>
          </cell>
        </row>
        <row r="23290">
          <cell r="A23290" t="str">
            <v>55.100.0003-B</v>
          </cell>
          <cell r="B23290">
            <v>64.12</v>
          </cell>
        </row>
        <row r="23291">
          <cell r="A23291" t="str">
            <v>55.100.0004-1</v>
          </cell>
          <cell r="B23291">
            <v>69.44</v>
          </cell>
        </row>
        <row r="23292">
          <cell r="A23292" t="str">
            <v>55.100.0004-B</v>
          </cell>
          <cell r="B23292">
            <v>66.459999999999994</v>
          </cell>
        </row>
        <row r="23293">
          <cell r="A23293" t="str">
            <v>55.100.0005-1</v>
          </cell>
          <cell r="B23293">
            <v>411.7</v>
          </cell>
        </row>
        <row r="23294">
          <cell r="A23294" t="str">
            <v>55.100.0005-B</v>
          </cell>
          <cell r="B23294">
            <v>364.07</v>
          </cell>
        </row>
        <row r="23295">
          <cell r="A23295" t="str">
            <v>55.100.0017-1</v>
          </cell>
          <cell r="B23295">
            <v>8948.91</v>
          </cell>
        </row>
        <row r="23296">
          <cell r="A23296" t="str">
            <v>55.100.0017-B</v>
          </cell>
          <cell r="B23296">
            <v>8007.44</v>
          </cell>
        </row>
        <row r="23297">
          <cell r="A23297" t="str">
            <v>55.100.0019-1</v>
          </cell>
          <cell r="B23297">
            <v>359.03</v>
          </cell>
        </row>
        <row r="23298">
          <cell r="A23298" t="str">
            <v>55.100.0019-B</v>
          </cell>
          <cell r="B23298">
            <v>331.17</v>
          </cell>
        </row>
        <row r="23299">
          <cell r="A23299" t="str">
            <v>55.100.0023-1</v>
          </cell>
          <cell r="B23299">
            <v>863.66</v>
          </cell>
        </row>
        <row r="23300">
          <cell r="A23300" t="str">
            <v>55.100.0023-B</v>
          </cell>
          <cell r="B23300">
            <v>789.73</v>
          </cell>
        </row>
        <row r="23301">
          <cell r="A23301" t="str">
            <v>55.100.0027-1</v>
          </cell>
          <cell r="B23301">
            <v>776.68</v>
          </cell>
        </row>
        <row r="23302">
          <cell r="A23302" t="str">
            <v>55.100.0027-B</v>
          </cell>
          <cell r="B23302">
            <v>706.87</v>
          </cell>
        </row>
        <row r="23303">
          <cell r="A23303" t="str">
            <v>55.100.0029-1</v>
          </cell>
          <cell r="B23303">
            <v>433.67</v>
          </cell>
        </row>
        <row r="23304">
          <cell r="A23304" t="str">
            <v>55.100.0029-B</v>
          </cell>
          <cell r="B23304">
            <v>402.69</v>
          </cell>
        </row>
        <row r="23305">
          <cell r="A23305" t="str">
            <v>55.100.0031-1</v>
          </cell>
          <cell r="B23305">
            <v>1295.5899999999999</v>
          </cell>
        </row>
        <row r="23306">
          <cell r="A23306" t="str">
            <v>55.100.0031-B</v>
          </cell>
          <cell r="B23306">
            <v>1122.6600000000001</v>
          </cell>
        </row>
        <row r="23307">
          <cell r="A23307" t="str">
            <v>55.100.0032-1</v>
          </cell>
          <cell r="B23307">
            <v>219.45</v>
          </cell>
        </row>
        <row r="23308">
          <cell r="A23308" t="str">
            <v>55.100.0032-B</v>
          </cell>
          <cell r="B23308">
            <v>198.46</v>
          </cell>
        </row>
        <row r="23309">
          <cell r="A23309" t="str">
            <v>55.100.0033-1</v>
          </cell>
          <cell r="B23309">
            <v>228.22</v>
          </cell>
        </row>
        <row r="23310">
          <cell r="A23310" t="str">
            <v>55.100.0033-B</v>
          </cell>
          <cell r="B23310">
            <v>206.31</v>
          </cell>
        </row>
        <row r="23311">
          <cell r="A23311" t="str">
            <v>55.100.0034-1</v>
          </cell>
          <cell r="B23311">
            <v>200.33</v>
          </cell>
        </row>
        <row r="23312">
          <cell r="A23312" t="str">
            <v>55.100.0034-B</v>
          </cell>
          <cell r="B23312">
            <v>182.93</v>
          </cell>
        </row>
        <row r="23313">
          <cell r="A23313" t="str">
            <v>55.100.0035-1</v>
          </cell>
          <cell r="B23313">
            <v>128.46</v>
          </cell>
        </row>
        <row r="23314">
          <cell r="A23314" t="str">
            <v>55.100.0035-B</v>
          </cell>
          <cell r="B23314">
            <v>111.65</v>
          </cell>
        </row>
        <row r="23315">
          <cell r="A23315" t="str">
            <v>55.100.0036-1</v>
          </cell>
          <cell r="B23315">
            <v>231.19</v>
          </cell>
        </row>
        <row r="23316">
          <cell r="A23316" t="str">
            <v>55.100.0036-B</v>
          </cell>
          <cell r="B23316">
            <v>215.22</v>
          </cell>
        </row>
        <row r="23317">
          <cell r="A23317" t="str">
            <v>55.100.0037-1</v>
          </cell>
          <cell r="B23317">
            <v>127.29</v>
          </cell>
        </row>
        <row r="23318">
          <cell r="A23318" t="str">
            <v>55.100.0037-B</v>
          </cell>
          <cell r="B23318">
            <v>112.79</v>
          </cell>
        </row>
        <row r="23319">
          <cell r="A23319" t="str">
            <v>55.100.0038-1</v>
          </cell>
          <cell r="B23319">
            <v>418.19</v>
          </cell>
        </row>
        <row r="23320">
          <cell r="A23320" t="str">
            <v>55.100.0038-B</v>
          </cell>
          <cell r="B23320">
            <v>401.01</v>
          </cell>
        </row>
        <row r="23321">
          <cell r="A23321" t="str">
            <v>55.100.0039-1</v>
          </cell>
          <cell r="B23321">
            <v>153.66</v>
          </cell>
        </row>
        <row r="23322">
          <cell r="A23322" t="str">
            <v>55.100.0039-B</v>
          </cell>
          <cell r="B23322">
            <v>139.16</v>
          </cell>
        </row>
        <row r="23323">
          <cell r="A23323" t="str">
            <v>55.100.0046-1</v>
          </cell>
          <cell r="B23323">
            <v>1153.73</v>
          </cell>
        </row>
        <row r="23324">
          <cell r="A23324" t="str">
            <v>55.100.0046-B</v>
          </cell>
          <cell r="B23324">
            <v>1153.73</v>
          </cell>
        </row>
        <row r="23325">
          <cell r="A23325" t="str">
            <v>55.100.0047-1</v>
          </cell>
          <cell r="B23325">
            <v>1523.91</v>
          </cell>
        </row>
        <row r="23326">
          <cell r="A23326" t="str">
            <v>55.100.0047-B</v>
          </cell>
          <cell r="B23326">
            <v>1523.91</v>
          </cell>
        </row>
        <row r="23327">
          <cell r="A23327" t="str">
            <v>55.100.0048-1</v>
          </cell>
          <cell r="B23327">
            <v>703.34</v>
          </cell>
        </row>
        <row r="23328">
          <cell r="A23328" t="str">
            <v>55.100.0048-B</v>
          </cell>
          <cell r="B23328">
            <v>703.34</v>
          </cell>
        </row>
        <row r="23329">
          <cell r="A23329" t="str">
            <v>55.100.0049-1</v>
          </cell>
          <cell r="B23329">
            <v>845.24</v>
          </cell>
        </row>
        <row r="23330">
          <cell r="A23330" t="str">
            <v>55.100.0049-B</v>
          </cell>
          <cell r="B23330">
            <v>845.24</v>
          </cell>
        </row>
        <row r="23331">
          <cell r="A23331" t="str">
            <v>55.100.0050-1</v>
          </cell>
          <cell r="B23331">
            <v>1067.3499999999999</v>
          </cell>
        </row>
        <row r="23332">
          <cell r="A23332" t="str">
            <v>55.100.0050-B</v>
          </cell>
          <cell r="B23332">
            <v>1067.3499999999999</v>
          </cell>
        </row>
        <row r="23333">
          <cell r="A23333" t="str">
            <v>55.100.0051-1</v>
          </cell>
          <cell r="B23333">
            <v>593.42999999999995</v>
          </cell>
        </row>
        <row r="23334">
          <cell r="A23334" t="str">
            <v>55.100.0051-B</v>
          </cell>
          <cell r="B23334">
            <v>593.42999999999995</v>
          </cell>
        </row>
        <row r="23335">
          <cell r="A23335" t="str">
            <v>55.100.0056-1</v>
          </cell>
          <cell r="B23335">
            <v>288.18</v>
          </cell>
        </row>
        <row r="23336">
          <cell r="A23336" t="str">
            <v>55.100.0056-B</v>
          </cell>
          <cell r="B23336">
            <v>272.52999999999997</v>
          </cell>
        </row>
        <row r="23337">
          <cell r="A23337" t="str">
            <v>55.100.0058-1</v>
          </cell>
          <cell r="B23337">
            <v>562.84</v>
          </cell>
        </row>
        <row r="23338">
          <cell r="A23338" t="str">
            <v>55.100.0058-B</v>
          </cell>
          <cell r="B23338">
            <v>562.84</v>
          </cell>
        </row>
        <row r="23339">
          <cell r="A23339" t="str">
            <v>55.100.0059-1</v>
          </cell>
          <cell r="B23339">
            <v>123.6</v>
          </cell>
        </row>
        <row r="23340">
          <cell r="A23340" t="str">
            <v>55.100.0059-B</v>
          </cell>
          <cell r="B23340">
            <v>120.7</v>
          </cell>
        </row>
        <row r="23341">
          <cell r="A23341" t="str">
            <v>55.100.0060-1</v>
          </cell>
          <cell r="B23341">
            <v>58.76</v>
          </cell>
        </row>
        <row r="23342">
          <cell r="A23342" t="str">
            <v>55.100.0060-B</v>
          </cell>
          <cell r="B23342">
            <v>55.86</v>
          </cell>
        </row>
        <row r="23343">
          <cell r="A23343" t="str">
            <v>55.100.0061-1</v>
          </cell>
          <cell r="B23343">
            <v>50.61</v>
          </cell>
        </row>
        <row r="23344">
          <cell r="A23344" t="str">
            <v>55.100.0061-B</v>
          </cell>
          <cell r="B23344">
            <v>47.71</v>
          </cell>
        </row>
        <row r="23345">
          <cell r="A23345" t="str">
            <v>55.100.0063-1</v>
          </cell>
          <cell r="B23345">
            <v>17.760000000000002</v>
          </cell>
        </row>
        <row r="23346">
          <cell r="A23346" t="str">
            <v>55.100.0063-B</v>
          </cell>
          <cell r="B23346">
            <v>17.760000000000002</v>
          </cell>
        </row>
        <row r="23347">
          <cell r="A23347" t="str">
            <v>55.100.0064-1</v>
          </cell>
          <cell r="B23347">
            <v>5.95</v>
          </cell>
        </row>
        <row r="23348">
          <cell r="A23348" t="str">
            <v>55.100.0064-B</v>
          </cell>
          <cell r="B23348">
            <v>5.95</v>
          </cell>
        </row>
        <row r="23349">
          <cell r="A23349" t="str">
            <v>55.100.0065-1</v>
          </cell>
          <cell r="B23349">
            <v>2.5099999999999998</v>
          </cell>
        </row>
        <row r="23350">
          <cell r="A23350" t="str">
            <v>55.100.0065-B</v>
          </cell>
          <cell r="B23350">
            <v>2.5099999999999998</v>
          </cell>
        </row>
        <row r="23351">
          <cell r="A23351" t="str">
            <v>55.100.0067-1</v>
          </cell>
          <cell r="B23351">
            <v>2035.96</v>
          </cell>
        </row>
        <row r="23352">
          <cell r="A23352" t="str">
            <v>55.100.0067-B</v>
          </cell>
          <cell r="B23352">
            <v>1892.81</v>
          </cell>
        </row>
        <row r="23353">
          <cell r="A23353" t="str">
            <v>55.100.0068-1</v>
          </cell>
          <cell r="B23353">
            <v>2.46</v>
          </cell>
        </row>
        <row r="23354">
          <cell r="A23354" t="str">
            <v>55.100.0068-B</v>
          </cell>
          <cell r="B23354">
            <v>2.46</v>
          </cell>
        </row>
        <row r="23355">
          <cell r="A23355" t="str">
            <v>55.100.0069-1</v>
          </cell>
          <cell r="B23355">
            <v>2.4</v>
          </cell>
        </row>
        <row r="23356">
          <cell r="A23356" t="str">
            <v>55.100.0069-B</v>
          </cell>
          <cell r="B23356">
            <v>2.4</v>
          </cell>
        </row>
        <row r="23357">
          <cell r="A23357" t="str">
            <v>55.100.0070-1</v>
          </cell>
          <cell r="B23357">
            <v>2.2200000000000002</v>
          </cell>
        </row>
        <row r="23358">
          <cell r="A23358" t="str">
            <v>55.100.0070-B</v>
          </cell>
          <cell r="B23358">
            <v>2.2200000000000002</v>
          </cell>
        </row>
        <row r="23359">
          <cell r="A23359" t="str">
            <v>55.100.0071-1</v>
          </cell>
          <cell r="B23359">
            <v>34.79</v>
          </cell>
        </row>
        <row r="23360">
          <cell r="A23360" t="str">
            <v>55.100.0071-B</v>
          </cell>
          <cell r="B23360">
            <v>32.47</v>
          </cell>
        </row>
        <row r="23361">
          <cell r="A23361" t="str">
            <v>55.100.0072-1</v>
          </cell>
          <cell r="B23361">
            <v>49.36</v>
          </cell>
        </row>
        <row r="23362">
          <cell r="A23362" t="str">
            <v>55.100.0072-B</v>
          </cell>
          <cell r="B23362">
            <v>46.05</v>
          </cell>
        </row>
        <row r="23363">
          <cell r="A23363" t="str">
            <v>58.002.0138-1</v>
          </cell>
          <cell r="B23363">
            <v>3.4</v>
          </cell>
        </row>
        <row r="23364">
          <cell r="A23364" t="str">
            <v>58.002.0138-B</v>
          </cell>
          <cell r="B23364">
            <v>3.28</v>
          </cell>
        </row>
        <row r="23365">
          <cell r="A23365" t="str">
            <v>58.002.0150-1</v>
          </cell>
          <cell r="B23365">
            <v>32.22</v>
          </cell>
        </row>
        <row r="23366">
          <cell r="A23366" t="str">
            <v>58.002.0150-B</v>
          </cell>
          <cell r="B23366">
            <v>30.74</v>
          </cell>
        </row>
        <row r="23367">
          <cell r="A23367" t="str">
            <v>58.002.0155-1</v>
          </cell>
          <cell r="B23367">
            <v>58.05</v>
          </cell>
        </row>
        <row r="23368">
          <cell r="A23368" t="str">
            <v>58.002.0155-B</v>
          </cell>
          <cell r="B23368">
            <v>52.92</v>
          </cell>
        </row>
        <row r="23369">
          <cell r="A23369" t="str">
            <v>58.002.0304-1</v>
          </cell>
          <cell r="B23369">
            <v>120.26</v>
          </cell>
        </row>
        <row r="23370">
          <cell r="A23370" t="str">
            <v>58.002.0304-B</v>
          </cell>
          <cell r="B23370">
            <v>120.26</v>
          </cell>
        </row>
        <row r="23371">
          <cell r="A23371" t="str">
            <v>58.002.0306-1</v>
          </cell>
          <cell r="B23371">
            <v>1.4</v>
          </cell>
        </row>
        <row r="23372">
          <cell r="A23372" t="str">
            <v>58.002.0306-B</v>
          </cell>
          <cell r="B23372">
            <v>1.4</v>
          </cell>
        </row>
        <row r="23373">
          <cell r="A23373" t="str">
            <v>58.002.0307-1</v>
          </cell>
          <cell r="B23373">
            <v>0.15</v>
          </cell>
        </row>
        <row r="23374">
          <cell r="A23374" t="str">
            <v>58.002.0307-B</v>
          </cell>
          <cell r="B23374">
            <v>0.15</v>
          </cell>
        </row>
        <row r="23375">
          <cell r="A23375" t="str">
            <v>58.002.0313-1</v>
          </cell>
          <cell r="B23375">
            <v>69.150000000000006</v>
          </cell>
        </row>
        <row r="23376">
          <cell r="A23376" t="str">
            <v>58.002.0313-B</v>
          </cell>
          <cell r="B23376">
            <v>61.27</v>
          </cell>
        </row>
        <row r="23377">
          <cell r="A23377" t="str">
            <v>58.002.0315-1</v>
          </cell>
          <cell r="B23377">
            <v>65.22</v>
          </cell>
        </row>
        <row r="23378">
          <cell r="A23378" t="str">
            <v>58.002.0315-B</v>
          </cell>
          <cell r="B23378">
            <v>64.81</v>
          </cell>
        </row>
        <row r="23379">
          <cell r="A23379" t="str">
            <v>58.002.0316-1</v>
          </cell>
          <cell r="B23379">
            <v>34.799999999999997</v>
          </cell>
        </row>
        <row r="23380">
          <cell r="A23380" t="str">
            <v>58.002.0316-B</v>
          </cell>
          <cell r="B23380">
            <v>34.409999999999997</v>
          </cell>
        </row>
        <row r="23381">
          <cell r="A23381" t="str">
            <v>58.002.0318-1</v>
          </cell>
          <cell r="B23381">
            <v>1.27</v>
          </cell>
        </row>
        <row r="23382">
          <cell r="A23382" t="str">
            <v>58.002.0318-B</v>
          </cell>
          <cell r="B23382">
            <v>1.23</v>
          </cell>
        </row>
        <row r="23383">
          <cell r="A23383" t="str">
            <v>58.002.0319-1</v>
          </cell>
          <cell r="B23383">
            <v>7.15</v>
          </cell>
        </row>
        <row r="23384">
          <cell r="A23384" t="str">
            <v>58.002.0319-B</v>
          </cell>
          <cell r="B23384">
            <v>7.13</v>
          </cell>
        </row>
        <row r="23385">
          <cell r="A23385" t="str">
            <v>58.002.0322-1</v>
          </cell>
          <cell r="B23385">
            <v>93.66</v>
          </cell>
        </row>
        <row r="23386">
          <cell r="A23386" t="str">
            <v>58.002.0322-B</v>
          </cell>
          <cell r="B23386">
            <v>89.35</v>
          </cell>
        </row>
        <row r="23387">
          <cell r="A23387" t="str">
            <v>58.002.0325-1</v>
          </cell>
          <cell r="B23387">
            <v>6.72</v>
          </cell>
        </row>
        <row r="23388">
          <cell r="A23388" t="str">
            <v>58.002.0325-B</v>
          </cell>
          <cell r="B23388">
            <v>6.7</v>
          </cell>
        </row>
        <row r="23389">
          <cell r="A23389" t="str">
            <v>58.002.0326-1</v>
          </cell>
          <cell r="B23389">
            <v>1.51</v>
          </cell>
        </row>
        <row r="23390">
          <cell r="A23390" t="str">
            <v>58.002.0326-B</v>
          </cell>
          <cell r="B23390">
            <v>1.5</v>
          </cell>
        </row>
        <row r="23391">
          <cell r="A23391" t="str">
            <v>58.002.0327-1</v>
          </cell>
          <cell r="B23391">
            <v>85.1</v>
          </cell>
        </row>
        <row r="23392">
          <cell r="A23392" t="str">
            <v>58.002.0327-B</v>
          </cell>
          <cell r="B23392">
            <v>77.62</v>
          </cell>
        </row>
        <row r="23393">
          <cell r="A23393" t="str">
            <v>58.002.0328-1</v>
          </cell>
          <cell r="B23393">
            <v>58.15</v>
          </cell>
        </row>
        <row r="23394">
          <cell r="A23394" t="str">
            <v>58.002.0328-B</v>
          </cell>
          <cell r="B23394">
            <v>53.02</v>
          </cell>
        </row>
        <row r="23395">
          <cell r="A23395" t="str">
            <v>58.002.0329-1</v>
          </cell>
          <cell r="B23395">
            <v>105.69</v>
          </cell>
        </row>
        <row r="23396">
          <cell r="A23396" t="str">
            <v>58.002.0329-B</v>
          </cell>
          <cell r="B23396">
            <v>91.68</v>
          </cell>
        </row>
        <row r="23397">
          <cell r="A23397" t="str">
            <v>58.002.0330-1</v>
          </cell>
          <cell r="B23397">
            <v>113.77</v>
          </cell>
        </row>
        <row r="23398">
          <cell r="A23398" t="str">
            <v>58.002.0330-B</v>
          </cell>
          <cell r="B23398">
            <v>99.22</v>
          </cell>
        </row>
        <row r="23399">
          <cell r="A23399" t="str">
            <v>58.002.0331-1</v>
          </cell>
          <cell r="B23399">
            <v>47.3</v>
          </cell>
        </row>
        <row r="23400">
          <cell r="A23400" t="str">
            <v>58.002.0331-B</v>
          </cell>
          <cell r="B23400">
            <v>43.89</v>
          </cell>
        </row>
        <row r="23401">
          <cell r="A23401" t="str">
            <v>58.002.0332-1</v>
          </cell>
          <cell r="B23401">
            <v>74</v>
          </cell>
        </row>
        <row r="23402">
          <cell r="A23402" t="str">
            <v>58.002.0332-B</v>
          </cell>
          <cell r="B23402">
            <v>69.58</v>
          </cell>
        </row>
        <row r="23403">
          <cell r="A23403" t="str">
            <v>58.002.0333-1</v>
          </cell>
          <cell r="B23403">
            <v>155.08000000000001</v>
          </cell>
        </row>
        <row r="23404">
          <cell r="A23404" t="str">
            <v>58.002.0333-B</v>
          </cell>
          <cell r="B23404">
            <v>147.57</v>
          </cell>
        </row>
        <row r="23405">
          <cell r="A23405" t="str">
            <v>58.002.0336-1</v>
          </cell>
          <cell r="B23405">
            <v>39.03</v>
          </cell>
        </row>
        <row r="23406">
          <cell r="A23406" t="str">
            <v>58.002.0336-B</v>
          </cell>
          <cell r="B23406">
            <v>34.29</v>
          </cell>
        </row>
        <row r="23407">
          <cell r="A23407" t="str">
            <v>58.002.0337-1</v>
          </cell>
          <cell r="B23407">
            <v>2.56</v>
          </cell>
        </row>
        <row r="23408">
          <cell r="A23408" t="str">
            <v>58.002.0337-B</v>
          </cell>
          <cell r="B23408">
            <v>2.44</v>
          </cell>
        </row>
        <row r="23409">
          <cell r="A23409" t="str">
            <v>58.002.0339-1</v>
          </cell>
          <cell r="B23409">
            <v>4.97</v>
          </cell>
        </row>
        <row r="23410">
          <cell r="A23410" t="str">
            <v>58.002.0339-B</v>
          </cell>
          <cell r="B23410">
            <v>4.97</v>
          </cell>
        </row>
        <row r="23411">
          <cell r="A23411" t="str">
            <v>58.002.0343-1</v>
          </cell>
          <cell r="B23411">
            <v>36.08</v>
          </cell>
        </row>
        <row r="23412">
          <cell r="A23412" t="str">
            <v>58.002.0343-B</v>
          </cell>
          <cell r="B23412">
            <v>31.28</v>
          </cell>
        </row>
        <row r="23413">
          <cell r="A23413" t="str">
            <v>58.002.0350-1</v>
          </cell>
          <cell r="B23413">
            <v>72.680000000000007</v>
          </cell>
        </row>
        <row r="23414">
          <cell r="A23414" t="str">
            <v>58.002.0350-B</v>
          </cell>
          <cell r="B23414">
            <v>66.06</v>
          </cell>
        </row>
        <row r="23415">
          <cell r="A23415" t="str">
            <v>58.002.0352-1</v>
          </cell>
          <cell r="B23415">
            <v>538.6</v>
          </cell>
        </row>
        <row r="23416">
          <cell r="A23416" t="str">
            <v>58.002.0352-B</v>
          </cell>
          <cell r="B23416">
            <v>518.76</v>
          </cell>
        </row>
        <row r="23417">
          <cell r="A23417" t="str">
            <v>58.002.0355-1</v>
          </cell>
          <cell r="B23417">
            <v>81.23</v>
          </cell>
        </row>
        <row r="23418">
          <cell r="A23418" t="str">
            <v>58.002.0355-B</v>
          </cell>
          <cell r="B23418">
            <v>74.319999999999993</v>
          </cell>
        </row>
        <row r="23419">
          <cell r="A23419" t="str">
            <v>58.002.0357-1</v>
          </cell>
          <cell r="B23419">
            <v>72.05</v>
          </cell>
        </row>
        <row r="23420">
          <cell r="A23420" t="str">
            <v>58.002.0357-B</v>
          </cell>
          <cell r="B23420">
            <v>65.17</v>
          </cell>
        </row>
        <row r="23421">
          <cell r="A23421" t="str">
            <v>58.002.0376-1</v>
          </cell>
          <cell r="B23421">
            <v>139.07</v>
          </cell>
        </row>
        <row r="23422">
          <cell r="A23422" t="str">
            <v>58.002.0376-B</v>
          </cell>
          <cell r="B23422">
            <v>124.95</v>
          </cell>
        </row>
        <row r="23423">
          <cell r="A23423" t="str">
            <v>58.002.0400-1</v>
          </cell>
          <cell r="B23423">
            <v>102.24</v>
          </cell>
        </row>
        <row r="23424">
          <cell r="A23424" t="str">
            <v>58.002.0400-B</v>
          </cell>
          <cell r="B23424">
            <v>95.28</v>
          </cell>
        </row>
        <row r="23425">
          <cell r="A23425" t="str">
            <v>58.002.0401-1</v>
          </cell>
          <cell r="B23425">
            <v>173.32</v>
          </cell>
        </row>
        <row r="23426">
          <cell r="A23426" t="str">
            <v>58.002.0401-B</v>
          </cell>
          <cell r="B23426">
            <v>163.06</v>
          </cell>
        </row>
        <row r="23427">
          <cell r="A23427" t="str">
            <v>58.002.0402-1</v>
          </cell>
          <cell r="B23427">
            <v>315.48</v>
          </cell>
        </row>
        <row r="23428">
          <cell r="A23428" t="str">
            <v>58.002.0402-B</v>
          </cell>
          <cell r="B23428">
            <v>302</v>
          </cell>
        </row>
        <row r="23429">
          <cell r="A23429" t="str">
            <v>58.002.0407-1</v>
          </cell>
          <cell r="B23429">
            <v>9.92</v>
          </cell>
        </row>
        <row r="23430">
          <cell r="A23430" t="str">
            <v>58.002.0407-B</v>
          </cell>
          <cell r="B23430">
            <v>9.92</v>
          </cell>
        </row>
        <row r="23431">
          <cell r="A23431" t="str">
            <v>58.002.0412-1</v>
          </cell>
          <cell r="B23431">
            <v>1.1000000000000001</v>
          </cell>
        </row>
        <row r="23432">
          <cell r="A23432" t="str">
            <v>58.002.0412-B</v>
          </cell>
          <cell r="B23432">
            <v>1.1000000000000001</v>
          </cell>
        </row>
        <row r="23433">
          <cell r="A23433" t="str">
            <v>58.002.0425-1</v>
          </cell>
          <cell r="B23433">
            <v>24.39</v>
          </cell>
        </row>
        <row r="23434">
          <cell r="A23434" t="str">
            <v>58.002.0425-B</v>
          </cell>
          <cell r="B23434">
            <v>22.32</v>
          </cell>
        </row>
        <row r="23435">
          <cell r="A23435" t="str">
            <v>58.002.0428-1</v>
          </cell>
          <cell r="B23435">
            <v>51.05</v>
          </cell>
        </row>
        <row r="23436">
          <cell r="A23436" t="str">
            <v>58.002.0428-B</v>
          </cell>
          <cell r="B23436">
            <v>51.05</v>
          </cell>
        </row>
        <row r="23437">
          <cell r="A23437" t="str">
            <v>58.002.0429-1</v>
          </cell>
          <cell r="B23437">
            <v>2.7</v>
          </cell>
        </row>
        <row r="23438">
          <cell r="A23438" t="str">
            <v>58.002.0429-B</v>
          </cell>
          <cell r="B23438">
            <v>2.7</v>
          </cell>
        </row>
        <row r="23439">
          <cell r="A23439" t="str">
            <v>58.002.0430-1</v>
          </cell>
          <cell r="B23439">
            <v>9.84</v>
          </cell>
        </row>
        <row r="23440">
          <cell r="A23440" t="str">
            <v>58.002.0430-B</v>
          </cell>
          <cell r="B23440">
            <v>9.84</v>
          </cell>
        </row>
        <row r="23441">
          <cell r="A23441" t="str">
            <v>58.002.0431-1</v>
          </cell>
          <cell r="B23441">
            <v>8.9499999999999993</v>
          </cell>
        </row>
        <row r="23442">
          <cell r="A23442" t="str">
            <v>58.002.0431-B</v>
          </cell>
          <cell r="B23442">
            <v>8.9499999999999993</v>
          </cell>
        </row>
        <row r="23443">
          <cell r="A23443" t="str">
            <v>58.002.0432-1</v>
          </cell>
          <cell r="B23443">
            <v>72.91</v>
          </cell>
        </row>
        <row r="23444">
          <cell r="A23444" t="str">
            <v>58.002.0432-B</v>
          </cell>
          <cell r="B23444">
            <v>72.91</v>
          </cell>
        </row>
        <row r="23445">
          <cell r="A23445" t="str">
            <v>58.002.0433-1</v>
          </cell>
          <cell r="B23445">
            <v>14.59</v>
          </cell>
        </row>
        <row r="23446">
          <cell r="A23446" t="str">
            <v>58.002.0433-B</v>
          </cell>
          <cell r="B23446">
            <v>14.59</v>
          </cell>
        </row>
        <row r="23447">
          <cell r="A23447" t="str">
            <v>58.002.0434-1</v>
          </cell>
          <cell r="B23447">
            <v>26.73</v>
          </cell>
        </row>
        <row r="23448">
          <cell r="A23448" t="str">
            <v>58.002.0434-B</v>
          </cell>
          <cell r="B23448">
            <v>26.73</v>
          </cell>
        </row>
        <row r="23449">
          <cell r="A23449" t="str">
            <v>58.002.0435-1</v>
          </cell>
          <cell r="B23449">
            <v>34.44</v>
          </cell>
        </row>
        <row r="23450">
          <cell r="A23450" t="str">
            <v>58.002.0435-B</v>
          </cell>
          <cell r="B23450">
            <v>34.44</v>
          </cell>
        </row>
        <row r="23451">
          <cell r="A23451" t="str">
            <v>58.002.0436-1</v>
          </cell>
          <cell r="B23451">
            <v>11.91</v>
          </cell>
        </row>
        <row r="23452">
          <cell r="A23452" t="str">
            <v>58.002.0436-B</v>
          </cell>
          <cell r="B23452">
            <v>11.91</v>
          </cell>
        </row>
        <row r="23453">
          <cell r="A23453" t="str">
            <v>59.003.0010-1</v>
          </cell>
          <cell r="B23453">
            <v>21.03</v>
          </cell>
        </row>
        <row r="23454">
          <cell r="A23454" t="str">
            <v>59.003.0010-B</v>
          </cell>
          <cell r="B23454">
            <v>21.03</v>
          </cell>
        </row>
        <row r="23455">
          <cell r="A23455" t="str">
            <v>59.003.0050-1</v>
          </cell>
          <cell r="B23455">
            <v>0.9</v>
          </cell>
        </row>
        <row r="23456">
          <cell r="A23456" t="str">
            <v>59.003.0050-B</v>
          </cell>
          <cell r="B23456">
            <v>0.9</v>
          </cell>
        </row>
        <row r="23457">
          <cell r="A23457" t="str">
            <v>59.003.0060-1</v>
          </cell>
          <cell r="B23457">
            <v>183.37</v>
          </cell>
        </row>
        <row r="23458">
          <cell r="A23458" t="str">
            <v>59.003.0060-B</v>
          </cell>
          <cell r="B23458">
            <v>183.37</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 DESONERADA"/>
      <sheetName val="MEMCALC"/>
      <sheetName val="P.O ONERADA"/>
      <sheetName val="COMPOSIÇÕES1"/>
      <sheetName val="CFF"/>
      <sheetName val="CRONO1"/>
      <sheetName val="BDI"/>
      <sheetName val="C.D.M"/>
      <sheetName val="RESUMO"/>
      <sheetName val="SINAPI 05.19"/>
      <sheetName val="BDI 20,36%"/>
      <sheetName val="BDI 26,5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8">
          <cell r="A8" t="str">
            <v xml:space="preserve">LOCAL: </v>
          </cell>
        </row>
      </sheetData>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6.emf"/><Relationship Id="rId4" Type="http://schemas.openxmlformats.org/officeDocument/2006/relationships/oleObject" Target="../embeddings/oleObject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3.emf"/><Relationship Id="rId4" Type="http://schemas.openxmlformats.org/officeDocument/2006/relationships/oleObject" Target="../embeddings/oleObject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3.emf"/><Relationship Id="rId4" Type="http://schemas.openxmlformats.org/officeDocument/2006/relationships/oleObject" Target="../embeddings/oleObject10.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3.emf"/><Relationship Id="rId4" Type="http://schemas.openxmlformats.org/officeDocument/2006/relationships/oleObject" Target="../embeddings/oleObject1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6.emf"/><Relationship Id="rId4" Type="http://schemas.openxmlformats.org/officeDocument/2006/relationships/oleObject" Target="../embeddings/oleObject12.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image" Target="../media/image6.emf"/><Relationship Id="rId4" Type="http://schemas.openxmlformats.org/officeDocument/2006/relationships/oleObject" Target="../embeddings/oleObject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D182"/>
  <sheetViews>
    <sheetView tabSelected="1" view="pageBreakPreview" zoomScale="70" zoomScaleNormal="70" zoomScaleSheetLayoutView="70" zoomScalePageLayoutView="50" workbookViewId="0">
      <selection activeCell="P13" sqref="P13"/>
    </sheetView>
  </sheetViews>
  <sheetFormatPr defaultRowHeight="15" customHeight="1"/>
  <cols>
    <col min="1" max="1" width="11.85546875" style="431" customWidth="1"/>
    <col min="2" max="2" width="29.42578125" style="431" customWidth="1"/>
    <col min="3" max="3" width="20" style="431" customWidth="1"/>
    <col min="4" max="4" width="10.5703125" style="431" customWidth="1"/>
    <col min="5" max="5" width="12.7109375" style="431" customWidth="1"/>
    <col min="6" max="6" width="11.140625" style="431" customWidth="1"/>
    <col min="7" max="7" width="8.28515625" style="431" customWidth="1"/>
    <col min="8" max="8" width="10.28515625" style="431" customWidth="1"/>
    <col min="9" max="9" width="9" style="431" customWidth="1"/>
    <col min="10" max="10" width="9.140625" style="431" customWidth="1"/>
    <col min="11" max="11" width="10.7109375" style="431" customWidth="1"/>
    <col min="12" max="12" width="17.5703125" style="491" customWidth="1"/>
    <col min="13" max="13" width="8.5703125" style="431" customWidth="1"/>
    <col min="14" max="14" width="16.28515625" style="431" customWidth="1"/>
    <col min="15" max="15" width="17.7109375" style="896" customWidth="1"/>
    <col min="16" max="16" width="17.42578125" style="709" customWidth="1"/>
    <col min="17" max="17" width="9.85546875" style="564" customWidth="1"/>
    <col min="18" max="18" width="17" style="564" customWidth="1"/>
    <col min="19" max="19" width="23.140625" style="565" customWidth="1"/>
    <col min="20" max="20" width="9.140625" style="566"/>
    <col min="21" max="21" width="30.28515625" style="566" customWidth="1"/>
    <col min="22" max="23" width="9.140625" style="566"/>
    <col min="24" max="24" width="30" style="566" customWidth="1"/>
    <col min="25" max="32" width="9.140625" style="566"/>
    <col min="33" max="33" width="40.85546875" style="566" customWidth="1"/>
    <col min="34" max="16384" width="9.140625" style="566"/>
  </cols>
  <sheetData>
    <row r="1" spans="1:21" ht="15" customHeight="1">
      <c r="A1" s="451"/>
      <c r="B1" s="438"/>
      <c r="C1" s="438"/>
      <c r="D1" s="438"/>
      <c r="E1" s="438"/>
      <c r="F1" s="438"/>
      <c r="G1" s="438"/>
      <c r="H1" s="438"/>
      <c r="I1" s="438"/>
      <c r="J1" s="438"/>
      <c r="K1" s="438"/>
      <c r="L1" s="453"/>
      <c r="M1" s="438"/>
      <c r="N1" s="438"/>
      <c r="O1" s="895"/>
      <c r="P1" s="704"/>
    </row>
    <row r="2" spans="1:21" ht="15" customHeight="1">
      <c r="A2" s="475"/>
      <c r="P2" s="705"/>
    </row>
    <row r="3" spans="1:21" ht="15" customHeight="1">
      <c r="A3" s="475"/>
      <c r="P3" s="705"/>
    </row>
    <row r="4" spans="1:21" ht="15" customHeight="1">
      <c r="A4" s="475"/>
      <c r="P4" s="705"/>
    </row>
    <row r="5" spans="1:21" ht="15" customHeight="1">
      <c r="A5" s="475"/>
      <c r="P5" s="705"/>
    </row>
    <row r="6" spans="1:21" ht="15" customHeight="1">
      <c r="A6" s="475"/>
      <c r="P6" s="705"/>
    </row>
    <row r="7" spans="1:21" ht="15" customHeight="1">
      <c r="A7" s="475"/>
      <c r="P7" s="705"/>
    </row>
    <row r="8" spans="1:21" ht="27" customHeight="1">
      <c r="A8" s="1135" t="s">
        <v>489</v>
      </c>
      <c r="B8" s="1136"/>
      <c r="C8" s="1136"/>
      <c r="D8" s="1136"/>
      <c r="E8" s="1136"/>
      <c r="F8" s="1136"/>
      <c r="G8" s="1136"/>
      <c r="H8" s="1136"/>
      <c r="I8" s="1136"/>
      <c r="J8" s="1136"/>
      <c r="K8" s="1136"/>
      <c r="L8" s="1136"/>
      <c r="M8" s="1136"/>
      <c r="N8" s="1136"/>
      <c r="O8" s="1136"/>
      <c r="P8" s="1137"/>
      <c r="Q8" s="567"/>
      <c r="R8" s="567"/>
    </row>
    <row r="9" spans="1:21" ht="6.75" customHeight="1">
      <c r="A9" s="475"/>
      <c r="P9" s="705"/>
    </row>
    <row r="10" spans="1:21" ht="33" customHeight="1">
      <c r="A10" s="434" t="s">
        <v>0</v>
      </c>
      <c r="B10" s="1138" t="s">
        <v>505</v>
      </c>
      <c r="C10" s="1139"/>
      <c r="D10" s="1139"/>
      <c r="E10" s="1139"/>
      <c r="F10" s="1139"/>
      <c r="G10" s="1139"/>
      <c r="H10" s="1139"/>
      <c r="I10" s="1139"/>
      <c r="J10" s="1139"/>
      <c r="K10" s="1139"/>
      <c r="L10" s="1139"/>
      <c r="M10" s="1139"/>
      <c r="N10" s="1139"/>
      <c r="O10" s="1139"/>
      <c r="P10" s="1140"/>
    </row>
    <row r="11" spans="1:21" ht="33" customHeight="1">
      <c r="A11" s="434" t="s">
        <v>1</v>
      </c>
      <c r="B11" s="1138" t="s">
        <v>211</v>
      </c>
      <c r="C11" s="1138"/>
      <c r="D11" s="1138"/>
      <c r="E11" s="1138"/>
      <c r="F11" s="1138"/>
      <c r="G11" s="1138"/>
      <c r="H11" s="1138"/>
      <c r="I11" s="1138"/>
      <c r="J11" s="1138"/>
      <c r="K11" s="1138"/>
      <c r="L11" s="1138"/>
      <c r="M11" s="568"/>
      <c r="N11" s="568"/>
      <c r="O11" s="897"/>
      <c r="P11" s="706"/>
      <c r="Q11" s="569"/>
      <c r="R11" s="570"/>
      <c r="S11" s="571"/>
      <c r="T11" s="572"/>
      <c r="U11" s="573"/>
    </row>
    <row r="12" spans="1:21" ht="12.75" customHeight="1">
      <c r="A12" s="475"/>
      <c r="M12" s="1141"/>
      <c r="N12" s="1141"/>
      <c r="O12" s="1141"/>
      <c r="P12" s="1142"/>
      <c r="Q12" s="574"/>
      <c r="R12" s="575"/>
      <c r="S12" s="576"/>
      <c r="T12" s="577"/>
      <c r="U12" s="578"/>
    </row>
    <row r="13" spans="1:21" s="403" customFormat="1" ht="54" customHeight="1" thickBot="1">
      <c r="A13" s="498" t="s">
        <v>2</v>
      </c>
      <c r="B13" s="501" t="s">
        <v>277</v>
      </c>
      <c r="C13" s="1161" t="s">
        <v>3</v>
      </c>
      <c r="D13" s="1162"/>
      <c r="E13" s="1162"/>
      <c r="F13" s="1162"/>
      <c r="G13" s="1162"/>
      <c r="H13" s="1162"/>
      <c r="I13" s="1162"/>
      <c r="J13" s="1162"/>
      <c r="K13" s="1162"/>
      <c r="L13" s="1163"/>
      <c r="M13" s="499" t="s">
        <v>4</v>
      </c>
      <c r="N13" s="893" t="s">
        <v>490</v>
      </c>
      <c r="O13" s="898" t="s">
        <v>491</v>
      </c>
      <c r="P13" s="894" t="s">
        <v>492</v>
      </c>
      <c r="Q13" s="531"/>
      <c r="R13" s="579"/>
      <c r="S13" s="580"/>
    </row>
    <row r="14" spans="1:21" s="403" customFormat="1" ht="23.25" customHeight="1" thickBot="1">
      <c r="A14" s="420" t="s">
        <v>264</v>
      </c>
      <c r="B14" s="399"/>
      <c r="C14" s="1111" t="s">
        <v>6</v>
      </c>
      <c r="D14" s="1111"/>
      <c r="E14" s="1111"/>
      <c r="F14" s="1111"/>
      <c r="G14" s="1111"/>
      <c r="H14" s="1111"/>
      <c r="I14" s="1111"/>
      <c r="J14" s="1111"/>
      <c r="K14" s="1111"/>
      <c r="L14" s="1111"/>
      <c r="M14" s="399"/>
      <c r="N14" s="399"/>
      <c r="O14" s="899"/>
      <c r="P14" s="707"/>
      <c r="Q14" s="491"/>
      <c r="R14" s="491"/>
      <c r="S14" s="580"/>
    </row>
    <row r="15" spans="1:21" s="398" customFormat="1" ht="82.5" customHeight="1">
      <c r="A15" s="1077" t="s">
        <v>33</v>
      </c>
      <c r="B15" s="1057" t="s">
        <v>278</v>
      </c>
      <c r="C15" s="1147" t="s">
        <v>358</v>
      </c>
      <c r="D15" s="1148"/>
      <c r="E15" s="1148"/>
      <c r="F15" s="1148"/>
      <c r="G15" s="1148"/>
      <c r="H15" s="1148"/>
      <c r="I15" s="1148"/>
      <c r="J15" s="1148"/>
      <c r="K15" s="1148"/>
      <c r="L15" s="1149"/>
      <c r="M15" s="1057" t="s">
        <v>355</v>
      </c>
      <c r="N15" s="1091"/>
      <c r="O15" s="1093">
        <f>I16</f>
        <v>6.4</v>
      </c>
      <c r="P15" s="1026">
        <f>N15+O15</f>
        <v>6.4</v>
      </c>
      <c r="Q15" s="581"/>
      <c r="R15" s="582">
        <f>VLOOKUP(B15,[1]EMOP0420!$A$2:$B$24000,2,FALSE)</f>
        <v>179.94</v>
      </c>
      <c r="S15" s="583">
        <f>ROUNDUP(P15*R15,2)</f>
        <v>1151.6199999999999</v>
      </c>
      <c r="U15" s="998">
        <f>N15*R15</f>
        <v>0</v>
      </c>
    </row>
    <row r="16" spans="1:21" s="398" customFormat="1" ht="27.75" customHeight="1">
      <c r="A16" s="1128"/>
      <c r="B16" s="1262"/>
      <c r="C16" s="649" t="s">
        <v>215</v>
      </c>
      <c r="D16" s="650" t="s">
        <v>214</v>
      </c>
      <c r="E16" s="693">
        <v>3.2</v>
      </c>
      <c r="F16" s="650" t="s">
        <v>171</v>
      </c>
      <c r="G16" s="693">
        <v>2</v>
      </c>
      <c r="H16" s="650" t="s">
        <v>214</v>
      </c>
      <c r="I16" s="1164">
        <f>E16*G16</f>
        <v>6.4</v>
      </c>
      <c r="J16" s="1164"/>
      <c r="K16" s="500" t="s">
        <v>355</v>
      </c>
      <c r="L16" s="692"/>
      <c r="M16" s="1158"/>
      <c r="N16" s="1057"/>
      <c r="O16" s="1094"/>
      <c r="P16" s="1145"/>
      <c r="Q16" s="581"/>
      <c r="R16" s="582" t="e">
        <f>VLOOKUP(B16,[1]EMOP0420!$A$2:$B$24000,2,FALSE)</f>
        <v>#N/A</v>
      </c>
      <c r="S16" s="583" t="e">
        <f t="shared" ref="S16:S78" si="0">ROUNDUP(P16*R16,2)</f>
        <v>#N/A</v>
      </c>
    </row>
    <row r="17" spans="1:19" s="398" customFormat="1" ht="52.5" customHeight="1">
      <c r="A17" s="1073" t="s">
        <v>53</v>
      </c>
      <c r="B17" s="1056" t="s">
        <v>279</v>
      </c>
      <c r="C17" s="1078" t="s">
        <v>359</v>
      </c>
      <c r="D17" s="1079"/>
      <c r="E17" s="1079"/>
      <c r="F17" s="1079"/>
      <c r="G17" s="1079"/>
      <c r="H17" s="1079"/>
      <c r="I17" s="1079"/>
      <c r="J17" s="1079"/>
      <c r="K17" s="1079"/>
      <c r="L17" s="1079"/>
      <c r="M17" s="1014" t="s">
        <v>360</v>
      </c>
      <c r="N17" s="1056"/>
      <c r="O17" s="1027">
        <f>L24</f>
        <v>1.4428700000000001</v>
      </c>
      <c r="P17" s="1024">
        <f t="shared" ref="P17" si="1">N17+O17</f>
        <v>1.4428700000000001</v>
      </c>
      <c r="Q17" s="581"/>
      <c r="R17" s="582">
        <f>VLOOKUP(B17,[1]EMOP0420!$A$2:$B$24000,2,FALSE)</f>
        <v>71.73</v>
      </c>
      <c r="S17" s="583">
        <f t="shared" si="0"/>
        <v>103.5</v>
      </c>
    </row>
    <row r="18" spans="1:19" s="398" customFormat="1" ht="31.5" customHeight="1">
      <c r="A18" s="1074"/>
      <c r="B18" s="1015"/>
      <c r="C18" s="651"/>
      <c r="D18" s="645"/>
      <c r="E18" s="1103" t="s">
        <v>306</v>
      </c>
      <c r="F18" s="1103"/>
      <c r="G18" s="1103"/>
      <c r="H18" s="1103"/>
      <c r="I18" s="1103"/>
      <c r="J18" s="1103"/>
      <c r="K18" s="1103"/>
      <c r="L18" s="689"/>
      <c r="M18" s="1022"/>
      <c r="N18" s="1091"/>
      <c r="O18" s="1169"/>
      <c r="P18" s="1025"/>
      <c r="Q18" s="581"/>
      <c r="R18" s="582" t="e">
        <f>VLOOKUP(B18,[1]EMOP0420!$A$2:$B$24000,2,FALSE)</f>
        <v>#N/A</v>
      </c>
      <c r="S18" s="583"/>
    </row>
    <row r="19" spans="1:19" s="398" customFormat="1" ht="50.25" customHeight="1">
      <c r="A19" s="1074"/>
      <c r="B19" s="1015"/>
      <c r="C19" s="1151" t="s">
        <v>305</v>
      </c>
      <c r="D19" s="1100"/>
      <c r="E19" s="659" t="s">
        <v>233</v>
      </c>
      <c r="F19" s="659" t="s">
        <v>171</v>
      </c>
      <c r="G19" s="659" t="s">
        <v>219</v>
      </c>
      <c r="H19" s="659" t="s">
        <v>171</v>
      </c>
      <c r="I19" s="659" t="s">
        <v>310</v>
      </c>
      <c r="J19" s="659"/>
      <c r="K19" s="659" t="s">
        <v>214</v>
      </c>
      <c r="L19" s="423">
        <f>E19*G19*I19</f>
        <v>0.32500000000000001</v>
      </c>
      <c r="M19" s="1022"/>
      <c r="N19" s="1091"/>
      <c r="O19" s="1169"/>
      <c r="P19" s="1025"/>
      <c r="Q19" s="581"/>
      <c r="R19" s="582" t="e">
        <f>VLOOKUP(B19,[1]EMOP0420!$A$2:$B$24000,2,FALSE)</f>
        <v>#N/A</v>
      </c>
      <c r="S19" s="583"/>
    </row>
    <row r="20" spans="1:19" s="398" customFormat="1" ht="69" customHeight="1">
      <c r="A20" s="1074"/>
      <c r="B20" s="1015"/>
      <c r="C20" s="1062" t="s">
        <v>307</v>
      </c>
      <c r="D20" s="1063"/>
      <c r="E20" s="645">
        <v>1.19</v>
      </c>
      <c r="F20" s="645" t="s">
        <v>171</v>
      </c>
      <c r="G20" s="645" t="s">
        <v>242</v>
      </c>
      <c r="H20" s="645" t="s">
        <v>171</v>
      </c>
      <c r="I20" s="703">
        <v>0.13</v>
      </c>
      <c r="J20" s="645"/>
      <c r="K20" s="645" t="s">
        <v>214</v>
      </c>
      <c r="L20" s="488">
        <f>E20*G20*I20</f>
        <v>0.32487000000000005</v>
      </c>
      <c r="M20" s="1022"/>
      <c r="N20" s="1091"/>
      <c r="O20" s="1169"/>
      <c r="P20" s="1025"/>
      <c r="Q20" s="581"/>
      <c r="R20" s="582" t="e">
        <f>VLOOKUP(B20,[1]EMOP0420!$A$2:$B$24000,2,FALSE)</f>
        <v>#N/A</v>
      </c>
      <c r="S20" s="583"/>
    </row>
    <row r="21" spans="1:19" s="398" customFormat="1" ht="69" customHeight="1">
      <c r="A21" s="1074"/>
      <c r="B21" s="1015"/>
      <c r="C21" s="1151"/>
      <c r="D21" s="1100"/>
      <c r="E21" s="659" t="s">
        <v>218</v>
      </c>
      <c r="F21" s="659" t="s">
        <v>171</v>
      </c>
      <c r="G21" s="659" t="s">
        <v>226</v>
      </c>
      <c r="H21" s="659" t="s">
        <v>171</v>
      </c>
      <c r="I21" s="681">
        <v>0.13</v>
      </c>
      <c r="J21" s="659"/>
      <c r="K21" s="659" t="s">
        <v>214</v>
      </c>
      <c r="L21" s="423">
        <f>E21*G21*I21</f>
        <v>0.23399999999999999</v>
      </c>
      <c r="M21" s="1022"/>
      <c r="N21" s="1091"/>
      <c r="O21" s="1169">
        <f>L24</f>
        <v>1.4428700000000001</v>
      </c>
      <c r="P21" s="1025"/>
      <c r="Q21" s="581"/>
      <c r="R21" s="582" t="e">
        <f>VLOOKUP(B21,[1]EMOP0420!$A$2:$B$24000,2,FALSE)</f>
        <v>#N/A</v>
      </c>
      <c r="S21" s="583"/>
    </row>
    <row r="22" spans="1:19" s="398" customFormat="1" ht="69" customHeight="1">
      <c r="A22" s="1074"/>
      <c r="B22" s="1015"/>
      <c r="C22" s="1060" t="s">
        <v>308</v>
      </c>
      <c r="D22" s="1061"/>
      <c r="E22" s="650" t="s">
        <v>230</v>
      </c>
      <c r="F22" s="650" t="s">
        <v>171</v>
      </c>
      <c r="G22" s="650" t="s">
        <v>219</v>
      </c>
      <c r="H22" s="650" t="s">
        <v>171</v>
      </c>
      <c r="I22" s="693">
        <v>0.13</v>
      </c>
      <c r="J22" s="650"/>
      <c r="K22" s="650" t="s">
        <v>214</v>
      </c>
      <c r="L22" s="694">
        <f>E22*G22*I22</f>
        <v>9.0999999999999998E-2</v>
      </c>
      <c r="M22" s="1022"/>
      <c r="N22" s="1091"/>
      <c r="O22" s="1169"/>
      <c r="P22" s="1025"/>
      <c r="Q22" s="581"/>
      <c r="R22" s="582" t="e">
        <f>VLOOKUP(B22,[1]EMOP0420!$A$2:$B$24000,2,FALSE)</f>
        <v>#N/A</v>
      </c>
      <c r="S22" s="583"/>
    </row>
    <row r="23" spans="1:19" s="398" customFormat="1" ht="69" customHeight="1">
      <c r="A23" s="1074"/>
      <c r="B23" s="1015"/>
      <c r="C23" s="1060" t="s">
        <v>309</v>
      </c>
      <c r="D23" s="1061"/>
      <c r="E23" s="659" t="s">
        <v>237</v>
      </c>
      <c r="F23" s="659" t="s">
        <v>171</v>
      </c>
      <c r="G23" s="659" t="s">
        <v>232</v>
      </c>
      <c r="H23" s="659" t="s">
        <v>171</v>
      </c>
      <c r="I23" s="681">
        <v>0.13</v>
      </c>
      <c r="J23" s="659"/>
      <c r="K23" s="659" t="s">
        <v>214</v>
      </c>
      <c r="L23" s="423">
        <f>E23*G23*I23</f>
        <v>0.46800000000000003</v>
      </c>
      <c r="M23" s="1022"/>
      <c r="N23" s="1091"/>
      <c r="O23" s="1169"/>
      <c r="P23" s="1025"/>
      <c r="Q23" s="581"/>
      <c r="R23" s="582" t="e">
        <f>VLOOKUP(B23,[1]EMOP0420!$A$2:$B$24000,2,FALSE)</f>
        <v>#N/A</v>
      </c>
      <c r="S23" s="583"/>
    </row>
    <row r="24" spans="1:19" s="398" customFormat="1" ht="35.25" customHeight="1">
      <c r="A24" s="1077"/>
      <c r="B24" s="1057"/>
      <c r="C24" s="659"/>
      <c r="D24" s="659"/>
      <c r="E24" s="659"/>
      <c r="F24" s="659"/>
      <c r="G24" s="659"/>
      <c r="H24" s="659"/>
      <c r="I24" s="1148" t="s">
        <v>17</v>
      </c>
      <c r="J24" s="1148"/>
      <c r="K24" s="659" t="s">
        <v>214</v>
      </c>
      <c r="L24" s="417">
        <f>SUM(L19:L23)</f>
        <v>1.4428700000000001</v>
      </c>
      <c r="M24" s="1023"/>
      <c r="N24" s="1057"/>
      <c r="O24" s="1028"/>
      <c r="P24" s="1026"/>
      <c r="Q24" s="581"/>
      <c r="R24" s="582" t="e">
        <f>VLOOKUP(B24,[1]EMOP0420!$A$2:$B$24000,2,FALSE)</f>
        <v>#N/A</v>
      </c>
      <c r="S24" s="583"/>
    </row>
    <row r="25" spans="1:19" s="398" customFormat="1" ht="35.25" customHeight="1">
      <c r="A25" s="1073" t="s">
        <v>54</v>
      </c>
      <c r="B25" s="1071" t="s">
        <v>315</v>
      </c>
      <c r="C25" s="1078" t="s">
        <v>314</v>
      </c>
      <c r="D25" s="1079"/>
      <c r="E25" s="1079"/>
      <c r="F25" s="1079"/>
      <c r="G25" s="1079"/>
      <c r="H25" s="1079"/>
      <c r="I25" s="1079"/>
      <c r="J25" s="1079"/>
      <c r="K25" s="1079"/>
      <c r="L25" s="1080"/>
      <c r="M25" s="1056" t="s">
        <v>355</v>
      </c>
      <c r="N25" s="847"/>
      <c r="O25" s="1027">
        <f>L28</f>
        <v>10.5</v>
      </c>
      <c r="P25" s="1058">
        <f>N27+O25</f>
        <v>10.5</v>
      </c>
      <c r="Q25" s="581"/>
      <c r="R25" s="582">
        <f>VLOOKUP(B25,[1]EMOP0420!$A$2:$B$24000,2,FALSE)</f>
        <v>10</v>
      </c>
      <c r="S25" s="583">
        <f t="shared" si="0"/>
        <v>105</v>
      </c>
    </row>
    <row r="26" spans="1:19" s="398" customFormat="1" ht="63.75" customHeight="1">
      <c r="A26" s="1074"/>
      <c r="B26" s="1072"/>
      <c r="C26" s="1062" t="s">
        <v>316</v>
      </c>
      <c r="D26" s="1063"/>
      <c r="E26" s="645" t="s">
        <v>213</v>
      </c>
      <c r="F26" s="645" t="s">
        <v>171</v>
      </c>
      <c r="G26" s="645" t="s">
        <v>242</v>
      </c>
      <c r="H26" s="645"/>
      <c r="I26" s="455"/>
      <c r="J26" s="455"/>
      <c r="K26" s="645" t="s">
        <v>214</v>
      </c>
      <c r="L26" s="488">
        <f>E26*G26</f>
        <v>6.3000000000000007</v>
      </c>
      <c r="M26" s="1091"/>
      <c r="N26" s="847"/>
      <c r="O26" s="1169">
        <f>L28</f>
        <v>10.5</v>
      </c>
      <c r="P26" s="1152"/>
      <c r="Q26" s="581"/>
      <c r="R26" s="582" t="e">
        <f>VLOOKUP(B26,[1]EMOP0420!$A$2:$B$24000,2,FALSE)</f>
        <v>#N/A</v>
      </c>
      <c r="S26" s="583"/>
    </row>
    <row r="27" spans="1:19" s="398" customFormat="1" ht="63.75" customHeight="1">
      <c r="A27" s="1074"/>
      <c r="B27" s="1072"/>
      <c r="C27" s="1064" t="s">
        <v>317</v>
      </c>
      <c r="D27" s="1065"/>
      <c r="E27" s="653" t="s">
        <v>232</v>
      </c>
      <c r="F27" s="653" t="s">
        <v>171</v>
      </c>
      <c r="G27" s="653" t="s">
        <v>242</v>
      </c>
      <c r="H27" s="653"/>
      <c r="I27" s="654"/>
      <c r="J27" s="654"/>
      <c r="K27" s="653" t="s">
        <v>214</v>
      </c>
      <c r="L27" s="481">
        <f>E27*G27</f>
        <v>4.2</v>
      </c>
      <c r="M27" s="1091"/>
      <c r="N27" s="847"/>
      <c r="O27" s="1169"/>
      <c r="P27" s="1152"/>
      <c r="Q27" s="581"/>
      <c r="R27" s="582" t="e">
        <f>VLOOKUP(B27,[1]EMOP0420!$A$2:$B$24000,2,FALSE)</f>
        <v>#N/A</v>
      </c>
      <c r="S27" s="583"/>
    </row>
    <row r="28" spans="1:19" s="398" customFormat="1" ht="38.25" customHeight="1">
      <c r="A28" s="1077"/>
      <c r="B28" s="1159"/>
      <c r="C28" s="669"/>
      <c r="D28" s="659"/>
      <c r="E28" s="659"/>
      <c r="F28" s="659"/>
      <c r="G28" s="659"/>
      <c r="H28" s="659"/>
      <c r="I28" s="1148" t="s">
        <v>17</v>
      </c>
      <c r="J28" s="1148"/>
      <c r="K28" s="659" t="s">
        <v>214</v>
      </c>
      <c r="L28" s="417">
        <f>L26+L27</f>
        <v>10.5</v>
      </c>
      <c r="M28" s="1057"/>
      <c r="N28" s="891"/>
      <c r="O28" s="1028"/>
      <c r="P28" s="1059"/>
      <c r="Q28" s="581"/>
      <c r="R28" s="582" t="e">
        <f>VLOOKUP(B28,[1]EMOP0420!$A$2:$B$24000,2,FALSE)</f>
        <v>#N/A</v>
      </c>
      <c r="S28" s="583"/>
    </row>
    <row r="29" spans="1:19" s="398" customFormat="1" ht="63.75" customHeight="1">
      <c r="A29" s="1073" t="s">
        <v>55</v>
      </c>
      <c r="B29" s="1071" t="s">
        <v>403</v>
      </c>
      <c r="C29" s="1086" t="s">
        <v>318</v>
      </c>
      <c r="D29" s="1101"/>
      <c r="E29" s="1101"/>
      <c r="F29" s="1101"/>
      <c r="G29" s="1101"/>
      <c r="H29" s="1101"/>
      <c r="I29" s="1101"/>
      <c r="J29" s="1101"/>
      <c r="K29" s="1101"/>
      <c r="L29" s="1084"/>
      <c r="M29" s="1056" t="s">
        <v>243</v>
      </c>
      <c r="N29" s="1027"/>
      <c r="O29" s="1027">
        <f>L30</f>
        <v>2.5</v>
      </c>
      <c r="P29" s="1058">
        <f>N29+O29</f>
        <v>2.5</v>
      </c>
      <c r="Q29" s="581"/>
      <c r="R29" s="582">
        <f>VLOOKUP(B29,[1]EMOP0420!$A$2:$B$24000,2,FALSE)</f>
        <v>33.340000000000003</v>
      </c>
      <c r="S29" s="583">
        <f t="shared" si="0"/>
        <v>83.35</v>
      </c>
    </row>
    <row r="30" spans="1:19" s="398" customFormat="1" ht="51.75" customHeight="1">
      <c r="A30" s="1077"/>
      <c r="B30" s="1133"/>
      <c r="C30" s="1060" t="s">
        <v>319</v>
      </c>
      <c r="D30" s="1061"/>
      <c r="E30" s="1061"/>
      <c r="F30" s="659"/>
      <c r="G30" s="659"/>
      <c r="H30" s="659"/>
      <c r="I30" s="656"/>
      <c r="J30" s="656"/>
      <c r="K30" s="659" t="s">
        <v>214</v>
      </c>
      <c r="L30" s="682">
        <v>2.5</v>
      </c>
      <c r="M30" s="1057"/>
      <c r="N30" s="1028"/>
      <c r="O30" s="1028"/>
      <c r="P30" s="1059"/>
      <c r="Q30" s="581"/>
      <c r="R30" s="582" t="e">
        <f>VLOOKUP(B30,[1]EMOP0420!$A$2:$B$24000,2,FALSE)</f>
        <v>#N/A</v>
      </c>
      <c r="S30" s="583"/>
    </row>
    <row r="31" spans="1:19" s="398" customFormat="1" ht="35.25" customHeight="1">
      <c r="A31" s="1073" t="s">
        <v>76</v>
      </c>
      <c r="B31" s="1071" t="s">
        <v>404</v>
      </c>
      <c r="C31" s="1078" t="s">
        <v>321</v>
      </c>
      <c r="D31" s="1079"/>
      <c r="E31" s="1079"/>
      <c r="F31" s="1079"/>
      <c r="G31" s="1079"/>
      <c r="H31" s="1079"/>
      <c r="I31" s="1079"/>
      <c r="J31" s="1079"/>
      <c r="K31" s="1079"/>
      <c r="L31" s="1080"/>
      <c r="M31" s="1056" t="s">
        <v>243</v>
      </c>
      <c r="N31" s="1056"/>
      <c r="O31" s="1027">
        <f>L34</f>
        <v>6.56</v>
      </c>
      <c r="P31" s="1068">
        <f t="shared" ref="P31" si="2">N31+O31</f>
        <v>6.56</v>
      </c>
      <c r="Q31" s="581"/>
      <c r="R31" s="582">
        <f>VLOOKUP(B31,[1]EMOP0420!$A$2:$B$24000,2,FALSE)</f>
        <v>48.33</v>
      </c>
      <c r="S31" s="583">
        <f t="shared" si="0"/>
        <v>317.05</v>
      </c>
    </row>
    <row r="32" spans="1:19" s="398" customFormat="1" ht="35.25" customHeight="1">
      <c r="A32" s="1074"/>
      <c r="B32" s="1072"/>
      <c r="C32" s="1062" t="s">
        <v>322</v>
      </c>
      <c r="D32" s="1063"/>
      <c r="E32" s="1063"/>
      <c r="F32" s="584"/>
      <c r="G32" s="645" t="s">
        <v>213</v>
      </c>
      <c r="H32" s="645" t="s">
        <v>324</v>
      </c>
      <c r="I32" s="645" t="s">
        <v>323</v>
      </c>
      <c r="J32" s="645"/>
      <c r="K32" s="645" t="s">
        <v>214</v>
      </c>
      <c r="L32" s="488">
        <f>G32+I32</f>
        <v>5.3599999999999994</v>
      </c>
      <c r="M32" s="1067"/>
      <c r="N32" s="1091"/>
      <c r="O32" s="1169"/>
      <c r="P32" s="1069"/>
      <c r="Q32" s="581"/>
      <c r="R32" s="582" t="e">
        <f>VLOOKUP(B32,[1]EMOP0420!$A$2:$B$24000,2,FALSE)</f>
        <v>#N/A</v>
      </c>
      <c r="S32" s="583"/>
    </row>
    <row r="33" spans="1:19" s="398" customFormat="1" ht="35.25" customHeight="1">
      <c r="A33" s="1074"/>
      <c r="B33" s="1072"/>
      <c r="C33" s="1064" t="s">
        <v>325</v>
      </c>
      <c r="D33" s="1065"/>
      <c r="E33" s="1065"/>
      <c r="F33" s="674"/>
      <c r="G33" s="653"/>
      <c r="H33" s="653"/>
      <c r="I33" s="653" t="s">
        <v>218</v>
      </c>
      <c r="J33" s="653"/>
      <c r="K33" s="653" t="s">
        <v>214</v>
      </c>
      <c r="L33" s="481">
        <v>1.2</v>
      </c>
      <c r="M33" s="1067"/>
      <c r="N33" s="1091"/>
      <c r="O33" s="1169"/>
      <c r="P33" s="1069"/>
      <c r="Q33" s="581"/>
      <c r="R33" s="582" t="e">
        <f>VLOOKUP(B33,[1]EMOP0420!$A$2:$B$24000,2,FALSE)</f>
        <v>#N/A</v>
      </c>
      <c r="S33" s="583"/>
    </row>
    <row r="34" spans="1:19" s="398" customFormat="1" ht="35.25" customHeight="1">
      <c r="A34" s="1074"/>
      <c r="B34" s="1072"/>
      <c r="C34" s="652"/>
      <c r="D34" s="653"/>
      <c r="E34" s="653"/>
      <c r="F34" s="674"/>
      <c r="G34" s="653"/>
      <c r="H34" s="653"/>
      <c r="I34" s="1066" t="s">
        <v>17</v>
      </c>
      <c r="J34" s="1066"/>
      <c r="K34" s="653" t="s">
        <v>214</v>
      </c>
      <c r="L34" s="416">
        <f>L32+L33</f>
        <v>6.56</v>
      </c>
      <c r="M34" s="1067"/>
      <c r="N34" s="1057"/>
      <c r="O34" s="1028"/>
      <c r="P34" s="1070"/>
      <c r="Q34" s="581"/>
      <c r="R34" s="582" t="e">
        <f>VLOOKUP(B34,[1]EMOP0420!$A$2:$B$24000,2,FALSE)</f>
        <v>#N/A</v>
      </c>
      <c r="S34" s="583"/>
    </row>
    <row r="35" spans="1:19" s="398" customFormat="1" ht="35.25" customHeight="1">
      <c r="A35" s="1073" t="s">
        <v>252</v>
      </c>
      <c r="B35" s="1056" t="s">
        <v>313</v>
      </c>
      <c r="C35" s="1084" t="s">
        <v>312</v>
      </c>
      <c r="D35" s="1085"/>
      <c r="E35" s="1085"/>
      <c r="F35" s="1085"/>
      <c r="G35" s="1085"/>
      <c r="H35" s="1085"/>
      <c r="I35" s="1085"/>
      <c r="J35" s="1085"/>
      <c r="K35" s="1085"/>
      <c r="L35" s="1086"/>
      <c r="M35" s="1087" t="s">
        <v>355</v>
      </c>
      <c r="N35" s="1056"/>
      <c r="O35" s="1017">
        <f>L36</f>
        <v>10.492100000000001</v>
      </c>
      <c r="P35" s="1088">
        <f>N35+O35</f>
        <v>10.492100000000001</v>
      </c>
      <c r="Q35" s="581"/>
      <c r="R35" s="582">
        <f>VLOOKUP(B35,[1]EMOP0420!$A$2:$B$24000,2,FALSE)</f>
        <v>2.77</v>
      </c>
      <c r="S35" s="583"/>
    </row>
    <row r="36" spans="1:19" s="398" customFormat="1" ht="35.25" customHeight="1" thickBot="1">
      <c r="A36" s="1077"/>
      <c r="B36" s="1057"/>
      <c r="C36" s="1089" t="s">
        <v>251</v>
      </c>
      <c r="D36" s="1090"/>
      <c r="E36" s="693">
        <v>4.3899999999999997</v>
      </c>
      <c r="F36" s="693" t="s">
        <v>171</v>
      </c>
      <c r="G36" s="693">
        <v>2.39</v>
      </c>
      <c r="H36" s="478"/>
      <c r="I36" s="478"/>
      <c r="J36" s="478"/>
      <c r="K36" s="650" t="s">
        <v>214</v>
      </c>
      <c r="L36" s="482">
        <f>E36*G36</f>
        <v>10.492100000000001</v>
      </c>
      <c r="M36" s="1087"/>
      <c r="N36" s="1057"/>
      <c r="O36" s="1017"/>
      <c r="P36" s="1088"/>
      <c r="Q36" s="581"/>
      <c r="R36" s="582" t="e">
        <f>VLOOKUP(B36,[1]EMOP0420!$A$2:$B$24000,2,FALSE)</f>
        <v>#N/A</v>
      </c>
      <c r="S36" s="583"/>
    </row>
    <row r="37" spans="1:19" s="403" customFormat="1" ht="24.95" customHeight="1" thickBot="1">
      <c r="A37" s="420" t="s">
        <v>265</v>
      </c>
      <c r="B37" s="399"/>
      <c r="C37" s="1111" t="s">
        <v>56</v>
      </c>
      <c r="D37" s="1111"/>
      <c r="E37" s="1111"/>
      <c r="F37" s="1111"/>
      <c r="G37" s="1111"/>
      <c r="H37" s="1111"/>
      <c r="I37" s="1111"/>
      <c r="J37" s="1111"/>
      <c r="K37" s="1111"/>
      <c r="L37" s="1111"/>
      <c r="M37" s="399"/>
      <c r="N37" s="399"/>
      <c r="O37" s="899"/>
      <c r="P37" s="707"/>
      <c r="R37" s="582" t="e">
        <f>VLOOKUP(B37,[1]EMOP0420!$A$2:$B$24000,2,FALSE)</f>
        <v>#N/A</v>
      </c>
      <c r="S37" s="583"/>
    </row>
    <row r="38" spans="1:19" s="398" customFormat="1" ht="61.5" customHeight="1">
      <c r="A38" s="1110" t="s">
        <v>104</v>
      </c>
      <c r="B38" s="1076" t="s">
        <v>326</v>
      </c>
      <c r="C38" s="1081" t="s">
        <v>327</v>
      </c>
      <c r="D38" s="1081"/>
      <c r="E38" s="1081"/>
      <c r="F38" s="1081"/>
      <c r="G38" s="1081"/>
      <c r="H38" s="1081"/>
      <c r="I38" s="1081"/>
      <c r="J38" s="1081"/>
      <c r="K38" s="1081"/>
      <c r="L38" s="1081"/>
      <c r="M38" s="1076" t="s">
        <v>243</v>
      </c>
      <c r="N38" s="1092">
        <f>L40</f>
        <v>1.6</v>
      </c>
      <c r="O38" s="1095"/>
      <c r="P38" s="1017">
        <f>N38+O38</f>
        <v>1.6</v>
      </c>
      <c r="R38" s="582">
        <f>VLOOKUP(B38,[1]EMOP0420!$A$2:$B$24000,2,FALSE)</f>
        <v>16.100000000000001</v>
      </c>
      <c r="S38" s="583">
        <f t="shared" si="0"/>
        <v>25.76</v>
      </c>
    </row>
    <row r="39" spans="1:19" s="398" customFormat="1" ht="27" customHeight="1">
      <c r="A39" s="1110"/>
      <c r="B39" s="1076"/>
      <c r="C39" s="657"/>
      <c r="D39" s="1097" t="s">
        <v>328</v>
      </c>
      <c r="E39" s="1097"/>
      <c r="F39" s="1097"/>
      <c r="G39" s="1097"/>
      <c r="H39" s="1097"/>
      <c r="I39" s="1097"/>
      <c r="J39" s="1097"/>
      <c r="K39" s="657"/>
      <c r="L39" s="657"/>
      <c r="M39" s="1076"/>
      <c r="N39" s="1093"/>
      <c r="O39" s="1095"/>
      <c r="P39" s="1017"/>
      <c r="R39" s="582" t="e">
        <f>VLOOKUP(B39,[1]EMOP0420!$A$2:$B$24000,2,FALSE)</f>
        <v>#N/A</v>
      </c>
      <c r="S39" s="583"/>
    </row>
    <row r="40" spans="1:19" s="398" customFormat="1" ht="48.75" customHeight="1">
      <c r="A40" s="1146"/>
      <c r="B40" s="1082"/>
      <c r="C40" s="658" t="s">
        <v>311</v>
      </c>
      <c r="D40" s="653"/>
      <c r="E40" s="653"/>
      <c r="F40" s="653" t="s">
        <v>231</v>
      </c>
      <c r="G40" s="653" t="s">
        <v>171</v>
      </c>
      <c r="H40" s="653" t="s">
        <v>228</v>
      </c>
      <c r="I40" s="653"/>
      <c r="J40" s="653"/>
      <c r="K40" s="653" t="s">
        <v>214</v>
      </c>
      <c r="L40" s="665">
        <f>F40*H40</f>
        <v>1.6</v>
      </c>
      <c r="M40" s="1082"/>
      <c r="N40" s="1094"/>
      <c r="O40" s="1096"/>
      <c r="P40" s="1017"/>
      <c r="R40" s="582" t="e">
        <f>VLOOKUP(B40,[1]EMOP0420!$A$2:$B$24000,2,FALSE)</f>
        <v>#N/A</v>
      </c>
      <c r="S40" s="583"/>
    </row>
    <row r="41" spans="1:19" s="530" customFormat="1" ht="113.25" customHeight="1">
      <c r="A41" s="1146" t="s">
        <v>59</v>
      </c>
      <c r="B41" s="1082" t="s">
        <v>281</v>
      </c>
      <c r="C41" s="1078" t="s">
        <v>363</v>
      </c>
      <c r="D41" s="1079"/>
      <c r="E41" s="1079"/>
      <c r="F41" s="1079"/>
      <c r="G41" s="1079"/>
      <c r="H41" s="1079"/>
      <c r="I41" s="1079"/>
      <c r="J41" s="1079"/>
      <c r="K41" s="1079"/>
      <c r="L41" s="1080"/>
      <c r="M41" s="1082" t="s">
        <v>332</v>
      </c>
      <c r="N41" s="1165"/>
      <c r="O41" s="1168">
        <f>L45</f>
        <v>25.391452999999998</v>
      </c>
      <c r="P41" s="1145">
        <f>N41+O41</f>
        <v>25.391452999999998</v>
      </c>
      <c r="R41" s="582">
        <f>VLOOKUP(B41,[1]EMOP0420!$A$2:$B$24000,2,FALSE)</f>
        <v>26.95</v>
      </c>
      <c r="S41" s="583">
        <f t="shared" si="0"/>
        <v>684.3</v>
      </c>
    </row>
    <row r="42" spans="1:19" s="530" customFormat="1" ht="48.75" customHeight="1">
      <c r="A42" s="1146"/>
      <c r="B42" s="1263"/>
      <c r="C42" s="651"/>
      <c r="D42" s="645"/>
      <c r="E42" s="645"/>
      <c r="F42" s="645" t="s">
        <v>452</v>
      </c>
      <c r="G42" s="1063" t="s">
        <v>331</v>
      </c>
      <c r="H42" s="1063"/>
      <c r="I42" s="1063"/>
      <c r="J42" s="452"/>
      <c r="K42" s="645"/>
      <c r="L42" s="689"/>
      <c r="M42" s="1083"/>
      <c r="N42" s="1166"/>
      <c r="O42" s="1093"/>
      <c r="P42" s="1145"/>
      <c r="R42" s="582" t="e">
        <f>VLOOKUP(B42,[1]EMOP0420!$A$2:$B$24000,2,FALSE)</f>
        <v>#N/A</v>
      </c>
      <c r="S42" s="583"/>
    </row>
    <row r="43" spans="1:19" s="530" customFormat="1" ht="48.75" customHeight="1">
      <c r="A43" s="1146"/>
      <c r="B43" s="1263"/>
      <c r="C43" s="1098" t="s">
        <v>329</v>
      </c>
      <c r="D43" s="1099"/>
      <c r="E43" s="585"/>
      <c r="F43" s="665">
        <f>L24</f>
        <v>1.4428700000000001</v>
      </c>
      <c r="G43" s="653" t="s">
        <v>171</v>
      </c>
      <c r="H43" s="665">
        <v>1.9</v>
      </c>
      <c r="I43" s="653"/>
      <c r="J43" s="665"/>
      <c r="K43" s="653" t="s">
        <v>214</v>
      </c>
      <c r="L43" s="481">
        <f>F43*H43</f>
        <v>2.7414529999999999</v>
      </c>
      <c r="M43" s="1083"/>
      <c r="N43" s="1166"/>
      <c r="O43" s="1093"/>
      <c r="P43" s="1145"/>
      <c r="R43" s="582" t="e">
        <f>VLOOKUP(B43,[1]EMOP0420!$A$2:$B$24000,2,FALSE)</f>
        <v>#N/A</v>
      </c>
      <c r="S43" s="583"/>
    </row>
    <row r="44" spans="1:19" s="530" customFormat="1" ht="48.75" customHeight="1">
      <c r="A44" s="1146"/>
      <c r="B44" s="1263"/>
      <c r="C44" s="1098" t="s">
        <v>330</v>
      </c>
      <c r="D44" s="1099"/>
      <c r="E44" s="1099"/>
      <c r="F44" s="665">
        <f>L30+L34</f>
        <v>9.0599999999999987</v>
      </c>
      <c r="G44" s="653" t="s">
        <v>171</v>
      </c>
      <c r="H44" s="665">
        <v>2.5</v>
      </c>
      <c r="I44" s="653"/>
      <c r="J44" s="665"/>
      <c r="K44" s="653" t="s">
        <v>214</v>
      </c>
      <c r="L44" s="481">
        <f>F44*H44</f>
        <v>22.65</v>
      </c>
      <c r="M44" s="1083"/>
      <c r="N44" s="1166"/>
      <c r="O44" s="1093"/>
      <c r="P44" s="1145"/>
      <c r="R44" s="582" t="e">
        <f>VLOOKUP(B44,[1]EMOP0420!$A$2:$B$24000,2,FALSE)</f>
        <v>#N/A</v>
      </c>
      <c r="S44" s="583"/>
    </row>
    <row r="45" spans="1:19" s="530" customFormat="1" ht="48.75" customHeight="1">
      <c r="A45" s="1146"/>
      <c r="B45" s="1263"/>
      <c r="C45" s="468"/>
      <c r="D45" s="478"/>
      <c r="E45" s="478"/>
      <c r="F45" s="659"/>
      <c r="G45" s="659"/>
      <c r="H45" s="659"/>
      <c r="I45" s="1100" t="s">
        <v>17</v>
      </c>
      <c r="J45" s="1100"/>
      <c r="K45" s="659"/>
      <c r="L45" s="417">
        <f>L43+L44</f>
        <v>25.391452999999998</v>
      </c>
      <c r="M45" s="1083"/>
      <c r="N45" s="1167"/>
      <c r="O45" s="1094"/>
      <c r="P45" s="1145"/>
      <c r="R45" s="582" t="e">
        <f>VLOOKUP(B45,[1]EMOP0420!$A$2:$B$24000,2,FALSE)</f>
        <v>#N/A</v>
      </c>
      <c r="S45" s="583"/>
    </row>
    <row r="46" spans="1:19" s="398" customFormat="1" ht="100.5" customHeight="1">
      <c r="A46" s="1146" t="s">
        <v>84</v>
      </c>
      <c r="B46" s="1082" t="s">
        <v>280</v>
      </c>
      <c r="C46" s="1078" t="s">
        <v>361</v>
      </c>
      <c r="D46" s="1079"/>
      <c r="E46" s="1079"/>
      <c r="F46" s="1079"/>
      <c r="G46" s="1079"/>
      <c r="H46" s="1079"/>
      <c r="I46" s="1079"/>
      <c r="J46" s="1079"/>
      <c r="K46" s="1079"/>
      <c r="L46" s="1080"/>
      <c r="M46" s="1082" t="s">
        <v>362</v>
      </c>
      <c r="N46" s="1052"/>
      <c r="O46" s="1045">
        <f>L50</f>
        <v>253.91453000000001</v>
      </c>
      <c r="P46" s="1075">
        <f>N46+O46</f>
        <v>253.91453000000001</v>
      </c>
      <c r="R46" s="582">
        <f>VLOOKUP(B46,[1]EMOP0420!$A$2:$B$24000,2,FALSE)</f>
        <v>0.61</v>
      </c>
      <c r="S46" s="583">
        <f t="shared" si="0"/>
        <v>154.88999999999999</v>
      </c>
    </row>
    <row r="47" spans="1:19" s="398" customFormat="1" ht="38.25" customHeight="1">
      <c r="A47" s="1146"/>
      <c r="B47" s="1263"/>
      <c r="C47" s="651"/>
      <c r="D47" s="645"/>
      <c r="E47" s="645"/>
      <c r="F47" s="645"/>
      <c r="G47" s="1063" t="s">
        <v>333</v>
      </c>
      <c r="H47" s="1063"/>
      <c r="I47" s="1063"/>
      <c r="J47" s="452"/>
      <c r="K47" s="645"/>
      <c r="L47" s="689"/>
      <c r="M47" s="1083"/>
      <c r="N47" s="1053"/>
      <c r="O47" s="1045"/>
      <c r="P47" s="1075"/>
      <c r="R47" s="582" t="e">
        <f>VLOOKUP(B47,[1]EMOP0420!$A$2:$B$24000,2,FALSE)</f>
        <v>#N/A</v>
      </c>
      <c r="S47" s="583"/>
    </row>
    <row r="48" spans="1:19" s="398" customFormat="1" ht="37.5" customHeight="1">
      <c r="A48" s="1146"/>
      <c r="B48" s="1263"/>
      <c r="C48" s="1098" t="s">
        <v>329</v>
      </c>
      <c r="D48" s="1099"/>
      <c r="E48" s="585"/>
      <c r="F48" s="665">
        <f>L43</f>
        <v>2.7414529999999999</v>
      </c>
      <c r="G48" s="653" t="s">
        <v>171</v>
      </c>
      <c r="H48" s="665">
        <v>10</v>
      </c>
      <c r="I48" s="653"/>
      <c r="J48" s="665"/>
      <c r="K48" s="653" t="s">
        <v>214</v>
      </c>
      <c r="L48" s="481">
        <f>F48*H48</f>
        <v>27.414529999999999</v>
      </c>
      <c r="M48" s="1083"/>
      <c r="N48" s="1053"/>
      <c r="O48" s="1045"/>
      <c r="P48" s="1075"/>
      <c r="R48" s="582" t="e">
        <f>VLOOKUP(B48,[1]EMOP0420!$A$2:$B$24000,2,FALSE)</f>
        <v>#N/A</v>
      </c>
      <c r="S48" s="583"/>
    </row>
    <row r="49" spans="1:19" s="398" customFormat="1" ht="54" customHeight="1">
      <c r="A49" s="1146"/>
      <c r="B49" s="1263"/>
      <c r="C49" s="1098" t="s">
        <v>330</v>
      </c>
      <c r="D49" s="1099"/>
      <c r="E49" s="1099"/>
      <c r="F49" s="665">
        <f>L44</f>
        <v>22.65</v>
      </c>
      <c r="G49" s="653" t="s">
        <v>171</v>
      </c>
      <c r="H49" s="665">
        <v>10</v>
      </c>
      <c r="I49" s="653"/>
      <c r="J49" s="665"/>
      <c r="K49" s="653" t="s">
        <v>214</v>
      </c>
      <c r="L49" s="481">
        <f>F49*H49</f>
        <v>226.5</v>
      </c>
      <c r="M49" s="1083"/>
      <c r="N49" s="1053"/>
      <c r="O49" s="1045"/>
      <c r="P49" s="1075"/>
      <c r="R49" s="582" t="e">
        <f>VLOOKUP(B49,[1]EMOP0420!$A$2:$B$24000,2,FALSE)</f>
        <v>#N/A</v>
      </c>
      <c r="S49" s="583"/>
    </row>
    <row r="50" spans="1:19" s="398" customFormat="1" ht="26.1" customHeight="1">
      <c r="A50" s="1146"/>
      <c r="B50" s="1263"/>
      <c r="C50" s="468"/>
      <c r="D50" s="478"/>
      <c r="E50" s="478"/>
      <c r="F50" s="659"/>
      <c r="G50" s="659"/>
      <c r="H50" s="659"/>
      <c r="I50" s="1100" t="s">
        <v>17</v>
      </c>
      <c r="J50" s="1100"/>
      <c r="K50" s="659"/>
      <c r="L50" s="417">
        <f>L48+L49</f>
        <v>253.91453000000001</v>
      </c>
      <c r="M50" s="1083"/>
      <c r="N50" s="1076"/>
      <c r="O50" s="1045"/>
      <c r="P50" s="1075"/>
      <c r="R50" s="582" t="e">
        <f>VLOOKUP(B50,[1]EMOP0420!$A$2:$B$24000,2,FALSE)</f>
        <v>#N/A</v>
      </c>
      <c r="S50" s="583"/>
    </row>
    <row r="51" spans="1:19" s="398" customFormat="1" ht="85.5" customHeight="1">
      <c r="A51" s="1108" t="s">
        <v>85</v>
      </c>
      <c r="B51" s="1052" t="s">
        <v>282</v>
      </c>
      <c r="C51" s="1079" t="s">
        <v>364</v>
      </c>
      <c r="D51" s="1079"/>
      <c r="E51" s="1079"/>
      <c r="F51" s="1079"/>
      <c r="G51" s="1079"/>
      <c r="H51" s="1079"/>
      <c r="I51" s="1079"/>
      <c r="J51" s="1079"/>
      <c r="K51" s="1079"/>
      <c r="L51" s="1079"/>
      <c r="M51" s="1046" t="s">
        <v>360</v>
      </c>
      <c r="N51" s="1046"/>
      <c r="O51" s="1049">
        <f>L54</f>
        <v>1.0492100000000002</v>
      </c>
      <c r="P51" s="1075">
        <f>N51+O51</f>
        <v>1.0492100000000002</v>
      </c>
      <c r="R51" s="582">
        <f>VLOOKUP(B51,[1]EMOP0420!$A$2:$B$24000,2,FALSE)</f>
        <v>23.42</v>
      </c>
      <c r="S51" s="583">
        <f t="shared" si="0"/>
        <v>24.580000000000002</v>
      </c>
    </row>
    <row r="52" spans="1:19" s="398" customFormat="1" ht="30" customHeight="1">
      <c r="A52" s="1109"/>
      <c r="B52" s="1053"/>
      <c r="C52" s="651"/>
      <c r="D52" s="645"/>
      <c r="E52" s="1063" t="s">
        <v>334</v>
      </c>
      <c r="F52" s="1063"/>
      <c r="G52" s="1063"/>
      <c r="H52" s="1063"/>
      <c r="I52" s="1063"/>
      <c r="J52" s="645"/>
      <c r="K52" s="645"/>
      <c r="L52" s="689"/>
      <c r="M52" s="1047"/>
      <c r="N52" s="1047"/>
      <c r="O52" s="1050"/>
      <c r="P52" s="1075"/>
      <c r="R52" s="582" t="e">
        <f>VLOOKUP(B52,[1]EMOP0420!$A$2:$B$24000,2,FALSE)</f>
        <v>#N/A</v>
      </c>
      <c r="S52" s="583"/>
    </row>
    <row r="53" spans="1:19" s="398" customFormat="1" ht="42.75" customHeight="1">
      <c r="A53" s="1109"/>
      <c r="B53" s="1053"/>
      <c r="C53" s="1153" t="s">
        <v>335</v>
      </c>
      <c r="D53" s="1154"/>
      <c r="E53" s="1154"/>
      <c r="F53" s="665">
        <v>4.3899999999999997</v>
      </c>
      <c r="G53" s="665" t="s">
        <v>171</v>
      </c>
      <c r="H53" s="665">
        <v>2.39</v>
      </c>
      <c r="I53" s="456"/>
      <c r="J53" s="456"/>
      <c r="K53" s="653" t="s">
        <v>214</v>
      </c>
      <c r="L53" s="422">
        <f>F53*H53</f>
        <v>10.492100000000001</v>
      </c>
      <c r="M53" s="1047"/>
      <c r="N53" s="1047"/>
      <c r="O53" s="1050"/>
      <c r="P53" s="1075"/>
      <c r="R53" s="582" t="e">
        <f>VLOOKUP(B53,[1]EMOP0420!$A$2:$B$24000,2,FALSE)</f>
        <v>#N/A</v>
      </c>
      <c r="S53" s="583"/>
    </row>
    <row r="54" spans="1:19" s="398" customFormat="1" ht="36.75" customHeight="1">
      <c r="A54" s="1110"/>
      <c r="B54" s="1076"/>
      <c r="C54" s="669"/>
      <c r="D54" s="659"/>
      <c r="E54" s="681"/>
      <c r="F54" s="681">
        <f>L53</f>
        <v>10.492100000000001</v>
      </c>
      <c r="G54" s="681" t="s">
        <v>171</v>
      </c>
      <c r="H54" s="681">
        <v>0.1</v>
      </c>
      <c r="I54" s="681"/>
      <c r="J54" s="681"/>
      <c r="K54" s="656" t="s">
        <v>214</v>
      </c>
      <c r="L54" s="417">
        <f>F54*H54</f>
        <v>1.0492100000000002</v>
      </c>
      <c r="M54" s="1048"/>
      <c r="N54" s="1048"/>
      <c r="O54" s="1051"/>
      <c r="P54" s="1075"/>
      <c r="R54" s="582" t="e">
        <f>VLOOKUP(B54,[1]EMOP0420!$A$2:$B$24000,2,FALSE)</f>
        <v>#N/A</v>
      </c>
      <c r="S54" s="583"/>
    </row>
    <row r="55" spans="1:19" s="398" customFormat="1" ht="45.75" customHeight="1">
      <c r="A55" s="1146" t="s">
        <v>253</v>
      </c>
      <c r="B55" s="1082" t="s">
        <v>283</v>
      </c>
      <c r="C55" s="1066" t="s">
        <v>365</v>
      </c>
      <c r="D55" s="1066"/>
      <c r="E55" s="1066"/>
      <c r="F55" s="1066"/>
      <c r="G55" s="1066"/>
      <c r="H55" s="1066"/>
      <c r="I55" s="1066"/>
      <c r="J55" s="1066"/>
      <c r="K55" s="1066"/>
      <c r="L55" s="1066"/>
      <c r="M55" s="1082" t="s">
        <v>360</v>
      </c>
      <c r="N55" s="1052"/>
      <c r="O55" s="1045">
        <f>L58</f>
        <v>1.0492100000000002</v>
      </c>
      <c r="P55" s="1075">
        <f>N55+O55</f>
        <v>1.0492100000000002</v>
      </c>
      <c r="R55" s="582">
        <f>VLOOKUP(B55,[1]EMOP0420!$A$2:$B$24000,2,FALSE)</f>
        <v>53.45</v>
      </c>
      <c r="S55" s="583">
        <f t="shared" si="0"/>
        <v>56.089999999999996</v>
      </c>
    </row>
    <row r="56" spans="1:19" s="398" customFormat="1" ht="27.75" customHeight="1">
      <c r="A56" s="1146"/>
      <c r="B56" s="1082"/>
      <c r="C56" s="651"/>
      <c r="D56" s="645"/>
      <c r="E56" s="1063" t="s">
        <v>334</v>
      </c>
      <c r="F56" s="1063"/>
      <c r="G56" s="1063"/>
      <c r="H56" s="1063"/>
      <c r="I56" s="1063"/>
      <c r="J56" s="645"/>
      <c r="K56" s="645"/>
      <c r="L56" s="689"/>
      <c r="M56" s="1082"/>
      <c r="N56" s="1053"/>
      <c r="O56" s="1045"/>
      <c r="P56" s="1075"/>
      <c r="R56" s="582" t="e">
        <f>VLOOKUP(B56,[1]EMOP0420!$A$2:$B$24000,2,FALSE)</f>
        <v>#N/A</v>
      </c>
      <c r="S56" s="583"/>
    </row>
    <row r="57" spans="1:19" s="398" customFormat="1" ht="56.25" customHeight="1">
      <c r="A57" s="1146"/>
      <c r="B57" s="1082"/>
      <c r="C57" s="1153" t="s">
        <v>335</v>
      </c>
      <c r="D57" s="1154"/>
      <c r="E57" s="1154"/>
      <c r="F57" s="665">
        <v>4.3899999999999997</v>
      </c>
      <c r="G57" s="665" t="s">
        <v>171</v>
      </c>
      <c r="H57" s="665">
        <v>2.39</v>
      </c>
      <c r="I57" s="456"/>
      <c r="J57" s="456"/>
      <c r="K57" s="653" t="s">
        <v>214</v>
      </c>
      <c r="L57" s="422">
        <f>F57*H57</f>
        <v>10.492100000000001</v>
      </c>
      <c r="M57" s="1082"/>
      <c r="N57" s="1053"/>
      <c r="O57" s="1045"/>
      <c r="P57" s="1075"/>
      <c r="R57" s="582" t="e">
        <f>VLOOKUP(B57,[1]EMOP0420!$A$2:$B$24000,2,FALSE)</f>
        <v>#N/A</v>
      </c>
      <c r="S57" s="583"/>
    </row>
    <row r="58" spans="1:19" s="398" customFormat="1" ht="27.75" customHeight="1" thickBot="1">
      <c r="A58" s="1146"/>
      <c r="B58" s="1082"/>
      <c r="C58" s="669"/>
      <c r="D58" s="659"/>
      <c r="E58" s="681"/>
      <c r="F58" s="681">
        <f>L57</f>
        <v>10.492100000000001</v>
      </c>
      <c r="G58" s="681" t="s">
        <v>171</v>
      </c>
      <c r="H58" s="681">
        <v>0.1</v>
      </c>
      <c r="I58" s="681"/>
      <c r="J58" s="681"/>
      <c r="K58" s="656" t="s">
        <v>214</v>
      </c>
      <c r="L58" s="417">
        <f>F58*H58</f>
        <v>1.0492100000000002</v>
      </c>
      <c r="M58" s="1082"/>
      <c r="N58" s="1054"/>
      <c r="O58" s="1045"/>
      <c r="P58" s="1075"/>
      <c r="R58" s="582" t="e">
        <f>VLOOKUP(B58,[1]EMOP0420!$A$2:$B$24000,2,FALSE)</f>
        <v>#N/A</v>
      </c>
      <c r="S58" s="583"/>
    </row>
    <row r="59" spans="1:19" s="403" customFormat="1" ht="23.25" customHeight="1" thickBot="1">
      <c r="A59" s="420" t="s">
        <v>267</v>
      </c>
      <c r="B59" s="399"/>
      <c r="C59" s="1111" t="s">
        <v>60</v>
      </c>
      <c r="D59" s="1111"/>
      <c r="E59" s="1111"/>
      <c r="F59" s="1111"/>
      <c r="G59" s="1111"/>
      <c r="H59" s="1111"/>
      <c r="I59" s="1111"/>
      <c r="J59" s="1111"/>
      <c r="K59" s="1111"/>
      <c r="L59" s="1111"/>
      <c r="M59" s="399"/>
      <c r="N59" s="399"/>
      <c r="O59" s="899"/>
      <c r="P59" s="707"/>
      <c r="Q59" s="491"/>
      <c r="R59" s="582" t="e">
        <f>VLOOKUP(B59,[1]EMOP0420!$A$2:$B$24000,2,FALSE)</f>
        <v>#N/A</v>
      </c>
      <c r="S59" s="583"/>
    </row>
    <row r="60" spans="1:19" s="398" customFormat="1" ht="116.25" customHeight="1">
      <c r="A60" s="1150" t="s">
        <v>8</v>
      </c>
      <c r="B60" s="1057" t="s">
        <v>284</v>
      </c>
      <c r="C60" s="1155" t="s">
        <v>62</v>
      </c>
      <c r="D60" s="1156"/>
      <c r="E60" s="1156"/>
      <c r="F60" s="1156"/>
      <c r="G60" s="1156"/>
      <c r="H60" s="1156"/>
      <c r="I60" s="1156"/>
      <c r="J60" s="1156"/>
      <c r="K60" s="1156"/>
      <c r="L60" s="1157"/>
      <c r="M60" s="1057" t="s">
        <v>360</v>
      </c>
      <c r="N60" s="1170">
        <f>L68</f>
        <v>0.69100000000000006</v>
      </c>
      <c r="O60" s="1017"/>
      <c r="P60" s="1160">
        <f>N60+O60</f>
        <v>0.69100000000000006</v>
      </c>
      <c r="Q60" s="581"/>
      <c r="R60" s="582">
        <f>VLOOKUP(B60,[1]EMOP0420!$A$2:$B$24000,2,FALSE)</f>
        <v>1892.81</v>
      </c>
      <c r="S60" s="583">
        <f t="shared" si="0"/>
        <v>1307.94</v>
      </c>
    </row>
    <row r="61" spans="1:19" s="398" customFormat="1" ht="28.5" customHeight="1">
      <c r="A61" s="1143"/>
      <c r="B61" s="1087"/>
      <c r="C61" s="1174" t="s">
        <v>453</v>
      </c>
      <c r="D61" s="1175"/>
      <c r="E61" s="1175"/>
      <c r="F61" s="1175"/>
      <c r="G61" s="1175"/>
      <c r="H61" s="1175"/>
      <c r="I61" s="1175"/>
      <c r="J61" s="1175"/>
      <c r="K61" s="1175"/>
      <c r="L61" s="1175"/>
      <c r="M61" s="1087"/>
      <c r="N61" s="1171"/>
      <c r="O61" s="1017"/>
      <c r="P61" s="1088"/>
      <c r="Q61" s="581"/>
      <c r="R61" s="582" t="e">
        <f>VLOOKUP(B61,[1]EMOP0420!$A$2:$B$24000,2,FALSE)</f>
        <v>#N/A</v>
      </c>
      <c r="S61" s="583"/>
    </row>
    <row r="62" spans="1:19" s="398" customFormat="1" ht="28.5" customHeight="1">
      <c r="A62" s="1143"/>
      <c r="B62" s="1087"/>
      <c r="C62" s="653" t="s">
        <v>397</v>
      </c>
      <c r="D62" s="653" t="s">
        <v>231</v>
      </c>
      <c r="E62" s="653" t="s">
        <v>171</v>
      </c>
      <c r="F62" s="653" t="s">
        <v>336</v>
      </c>
      <c r="G62" s="653" t="s">
        <v>171</v>
      </c>
      <c r="H62" s="653" t="s">
        <v>228</v>
      </c>
      <c r="I62" s="653"/>
      <c r="J62" s="653"/>
      <c r="K62" s="653" t="s">
        <v>214</v>
      </c>
      <c r="L62" s="665">
        <f>D62*F62*H62</f>
        <v>8.0000000000000016E-2</v>
      </c>
      <c r="M62" s="1087"/>
      <c r="N62" s="1171"/>
      <c r="O62" s="1017"/>
      <c r="P62" s="1088"/>
      <c r="Q62" s="581"/>
      <c r="R62" s="582" t="e">
        <f>VLOOKUP(B62,[1]EMOP0420!$A$2:$B$24000,2,FALSE)</f>
        <v>#N/A</v>
      </c>
      <c r="S62" s="583"/>
    </row>
    <row r="63" spans="1:19" s="398" customFormat="1" ht="28.5" customHeight="1">
      <c r="A63" s="1143"/>
      <c r="B63" s="1087"/>
      <c r="C63" s="1174" t="s">
        <v>338</v>
      </c>
      <c r="D63" s="1175"/>
      <c r="E63" s="1175"/>
      <c r="F63" s="1175"/>
      <c r="G63" s="1175"/>
      <c r="H63" s="1175"/>
      <c r="I63" s="1175"/>
      <c r="J63" s="1175"/>
      <c r="K63" s="1175"/>
      <c r="L63" s="1175"/>
      <c r="M63" s="1087"/>
      <c r="N63" s="1171"/>
      <c r="O63" s="1017"/>
      <c r="P63" s="1088"/>
      <c r="Q63" s="581"/>
      <c r="R63" s="582" t="e">
        <f>VLOOKUP(B63,[1]EMOP0420!$A$2:$B$24000,2,FALSE)</f>
        <v>#N/A</v>
      </c>
      <c r="S63" s="583"/>
    </row>
    <row r="64" spans="1:19" s="398" customFormat="1" ht="56.25" customHeight="1">
      <c r="A64" s="1143"/>
      <c r="B64" s="1087"/>
      <c r="C64" s="467" t="s">
        <v>398</v>
      </c>
      <c r="D64" s="653" t="s">
        <v>337</v>
      </c>
      <c r="E64" s="653" t="s">
        <v>171</v>
      </c>
      <c r="F64" s="653" t="s">
        <v>220</v>
      </c>
      <c r="G64" s="653" t="s">
        <v>171</v>
      </c>
      <c r="H64" s="653" t="s">
        <v>217</v>
      </c>
      <c r="I64" s="653" t="s">
        <v>171</v>
      </c>
      <c r="J64" s="653" t="s">
        <v>232</v>
      </c>
      <c r="K64" s="653" t="s">
        <v>214</v>
      </c>
      <c r="L64" s="665">
        <f>D64*F64*H64*J64</f>
        <v>0.34320000000000001</v>
      </c>
      <c r="M64" s="1087"/>
      <c r="N64" s="1171"/>
      <c r="O64" s="1017"/>
      <c r="P64" s="1088"/>
      <c r="Q64" s="581"/>
      <c r="R64" s="582" t="e">
        <f>VLOOKUP(B64,[1]EMOP0420!$A$2:$B$24000,2,FALSE)</f>
        <v>#N/A</v>
      </c>
      <c r="S64" s="583"/>
    </row>
    <row r="65" spans="1:19" s="398" customFormat="1" ht="56.25" customHeight="1">
      <c r="A65" s="1143"/>
      <c r="B65" s="1087"/>
      <c r="C65" s="467" t="s">
        <v>399</v>
      </c>
      <c r="D65" s="653" t="s">
        <v>337</v>
      </c>
      <c r="E65" s="653" t="s">
        <v>171</v>
      </c>
      <c r="F65" s="653" t="s">
        <v>220</v>
      </c>
      <c r="G65" s="653" t="s">
        <v>171</v>
      </c>
      <c r="H65" s="653" t="s">
        <v>224</v>
      </c>
      <c r="I65" s="653" t="s">
        <v>171</v>
      </c>
      <c r="J65" s="653" t="s">
        <v>232</v>
      </c>
      <c r="K65" s="653" t="s">
        <v>214</v>
      </c>
      <c r="L65" s="665">
        <f>D65*F65*H65*J65</f>
        <v>0.1716</v>
      </c>
      <c r="M65" s="1087"/>
      <c r="N65" s="1171"/>
      <c r="O65" s="1017"/>
      <c r="P65" s="1088"/>
      <c r="Q65" s="581"/>
      <c r="R65" s="582" t="e">
        <f>VLOOKUP(B65,[1]EMOP0420!$A$2:$B$24000,2,FALSE)</f>
        <v>#N/A</v>
      </c>
      <c r="S65" s="583"/>
    </row>
    <row r="66" spans="1:19" s="398" customFormat="1" ht="30.75" customHeight="1">
      <c r="A66" s="1143"/>
      <c r="B66" s="1087"/>
      <c r="C66" s="1174" t="s">
        <v>454</v>
      </c>
      <c r="D66" s="1175"/>
      <c r="E66" s="1175"/>
      <c r="F66" s="1175"/>
      <c r="G66" s="1175"/>
      <c r="H66" s="1175"/>
      <c r="I66" s="1175"/>
      <c r="J66" s="1175"/>
      <c r="K66" s="1175"/>
      <c r="L66" s="1175"/>
      <c r="M66" s="1087"/>
      <c r="N66" s="1171"/>
      <c r="O66" s="1017"/>
      <c r="P66" s="1088"/>
      <c r="Q66" s="581"/>
      <c r="R66" s="582" t="e">
        <f>VLOOKUP(B66,[1]EMOP0420!$A$2:$B$24000,2,FALSE)</f>
        <v>#N/A</v>
      </c>
      <c r="S66" s="583"/>
    </row>
    <row r="67" spans="1:19" s="398" customFormat="1" ht="35.25" customHeight="1">
      <c r="A67" s="1143"/>
      <c r="B67" s="1087"/>
      <c r="C67" s="466" t="s">
        <v>400</v>
      </c>
      <c r="D67" s="653" t="s">
        <v>220</v>
      </c>
      <c r="E67" s="653" t="s">
        <v>171</v>
      </c>
      <c r="F67" s="653" t="s">
        <v>221</v>
      </c>
      <c r="G67" s="653" t="s">
        <v>171</v>
      </c>
      <c r="H67" s="653" t="s">
        <v>339</v>
      </c>
      <c r="I67" s="653" t="s">
        <v>171</v>
      </c>
      <c r="J67" s="653" t="s">
        <v>228</v>
      </c>
      <c r="K67" s="653" t="s">
        <v>214</v>
      </c>
      <c r="L67" s="665">
        <f>D67*F67*H67*J67</f>
        <v>9.6200000000000008E-2</v>
      </c>
      <c r="M67" s="1087"/>
      <c r="N67" s="1171"/>
      <c r="O67" s="1017"/>
      <c r="P67" s="1088"/>
      <c r="Q67" s="581"/>
      <c r="R67" s="582" t="e">
        <f>VLOOKUP(B67,[1]EMOP0420!$A$2:$B$24000,2,FALSE)</f>
        <v>#N/A</v>
      </c>
      <c r="S67" s="583"/>
    </row>
    <row r="68" spans="1:19" s="398" customFormat="1" ht="43.5" customHeight="1">
      <c r="A68" s="1143"/>
      <c r="B68" s="1087"/>
      <c r="C68" s="456"/>
      <c r="D68" s="456"/>
      <c r="E68" s="456"/>
      <c r="F68" s="456"/>
      <c r="G68" s="456"/>
      <c r="H68" s="456"/>
      <c r="I68" s="456"/>
      <c r="J68" s="1065" t="s">
        <v>17</v>
      </c>
      <c r="K68" s="1065"/>
      <c r="L68" s="392">
        <f>SUM(L61:L67)</f>
        <v>0.69100000000000006</v>
      </c>
      <c r="M68" s="1087"/>
      <c r="N68" s="1171"/>
      <c r="O68" s="1017"/>
      <c r="P68" s="1088"/>
      <c r="Q68" s="581"/>
      <c r="R68" s="582" t="e">
        <f>VLOOKUP(B68,[1]EMOP0420!$A$2:$B$24000,2,FALSE)</f>
        <v>#N/A</v>
      </c>
      <c r="S68" s="583"/>
    </row>
    <row r="69" spans="1:19" s="398" customFormat="1" ht="57" customHeight="1">
      <c r="A69" s="1143" t="s">
        <v>254</v>
      </c>
      <c r="B69" s="1087" t="s">
        <v>285</v>
      </c>
      <c r="C69" s="1086" t="s">
        <v>366</v>
      </c>
      <c r="D69" s="1101"/>
      <c r="E69" s="1101"/>
      <c r="F69" s="1101"/>
      <c r="G69" s="1101"/>
      <c r="H69" s="1101"/>
      <c r="I69" s="1101"/>
      <c r="J69" s="1101"/>
      <c r="K69" s="1101"/>
      <c r="L69" s="1084"/>
      <c r="M69" s="1087" t="s">
        <v>360</v>
      </c>
      <c r="N69" s="1014"/>
      <c r="O69" s="1017">
        <f>L76</f>
        <v>0.1895</v>
      </c>
      <c r="P69" s="1019">
        <f>N69+O69</f>
        <v>0.1895</v>
      </c>
      <c r="Q69" s="581"/>
      <c r="R69" s="582">
        <f>VLOOKUP(B69,[1]EMOP0420!$A$2:$B$24000,2,FALSE)</f>
        <v>1478.97</v>
      </c>
      <c r="S69" s="583">
        <f t="shared" si="0"/>
        <v>280.27</v>
      </c>
    </row>
    <row r="70" spans="1:19" s="530" customFormat="1" ht="37.5" customHeight="1">
      <c r="A70" s="1143"/>
      <c r="B70" s="1087"/>
      <c r="C70" s="1174" t="s">
        <v>455</v>
      </c>
      <c r="D70" s="1175"/>
      <c r="E70" s="1175"/>
      <c r="F70" s="1175"/>
      <c r="G70" s="1175"/>
      <c r="H70" s="1175"/>
      <c r="I70" s="1175"/>
      <c r="J70" s="1175"/>
      <c r="K70" s="1175"/>
      <c r="L70" s="1176"/>
      <c r="M70" s="1087"/>
      <c r="N70" s="1015"/>
      <c r="O70" s="1017"/>
      <c r="P70" s="1019"/>
      <c r="Q70" s="581"/>
      <c r="R70" s="582" t="e">
        <f>VLOOKUP(B70,[1]EMOP0420!$A$2:$B$24000,2,FALSE)</f>
        <v>#N/A</v>
      </c>
      <c r="S70" s="583"/>
    </row>
    <row r="71" spans="1:19" s="398" customFormat="1" ht="27.75" customHeight="1">
      <c r="A71" s="1143"/>
      <c r="B71" s="1087"/>
      <c r="C71" s="653" t="s">
        <v>238</v>
      </c>
      <c r="D71" s="665">
        <v>1.9</v>
      </c>
      <c r="E71" s="665" t="s">
        <v>171</v>
      </c>
      <c r="F71" s="665" t="s">
        <v>227</v>
      </c>
      <c r="G71" s="665" t="s">
        <v>171</v>
      </c>
      <c r="H71" s="665" t="s">
        <v>227</v>
      </c>
      <c r="I71" s="665" t="s">
        <v>171</v>
      </c>
      <c r="J71" s="665">
        <v>1</v>
      </c>
      <c r="K71" s="665" t="s">
        <v>214</v>
      </c>
      <c r="L71" s="665">
        <f t="shared" ref="L71:L75" si="3">D71*F71*H71*J71</f>
        <v>1.9000000000000003E-2</v>
      </c>
      <c r="M71" s="1087"/>
      <c r="N71" s="1015"/>
      <c r="O71" s="1017"/>
      <c r="P71" s="1019"/>
      <c r="Q71" s="581"/>
      <c r="R71" s="582" t="e">
        <f>VLOOKUP(B71,[1]EMOP0420!$A$2:$B$24000,2,FALSE)</f>
        <v>#N/A</v>
      </c>
      <c r="S71" s="583"/>
    </row>
    <row r="72" spans="1:19" s="398" customFormat="1" ht="27.75" customHeight="1">
      <c r="A72" s="1143"/>
      <c r="B72" s="1087"/>
      <c r="C72" s="653" t="s">
        <v>239</v>
      </c>
      <c r="D72" s="665">
        <v>1.5</v>
      </c>
      <c r="E72" s="665" t="s">
        <v>171</v>
      </c>
      <c r="F72" s="665" t="s">
        <v>227</v>
      </c>
      <c r="G72" s="665" t="s">
        <v>171</v>
      </c>
      <c r="H72" s="665" t="s">
        <v>224</v>
      </c>
      <c r="I72" s="665" t="s">
        <v>171</v>
      </c>
      <c r="J72" s="665">
        <v>1</v>
      </c>
      <c r="K72" s="665" t="s">
        <v>214</v>
      </c>
      <c r="L72" s="665">
        <f t="shared" si="3"/>
        <v>2.2500000000000003E-2</v>
      </c>
      <c r="M72" s="1087"/>
      <c r="N72" s="1015"/>
      <c r="O72" s="1017"/>
      <c r="P72" s="1019"/>
      <c r="Q72" s="581"/>
      <c r="R72" s="582" t="e">
        <f>VLOOKUP(B72,[1]EMOP0420!$A$2:$B$24000,2,FALSE)</f>
        <v>#N/A</v>
      </c>
      <c r="S72" s="583"/>
    </row>
    <row r="73" spans="1:19" s="398" customFormat="1" ht="27.75" customHeight="1">
      <c r="A73" s="1143"/>
      <c r="B73" s="1087"/>
      <c r="C73" s="653" t="s">
        <v>240</v>
      </c>
      <c r="D73" s="665">
        <v>1</v>
      </c>
      <c r="E73" s="665" t="s">
        <v>171</v>
      </c>
      <c r="F73" s="665" t="s">
        <v>227</v>
      </c>
      <c r="G73" s="665" t="s">
        <v>171</v>
      </c>
      <c r="H73" s="665" t="s">
        <v>224</v>
      </c>
      <c r="I73" s="665" t="s">
        <v>171</v>
      </c>
      <c r="J73" s="665">
        <v>2</v>
      </c>
      <c r="K73" s="665" t="s">
        <v>214</v>
      </c>
      <c r="L73" s="665">
        <f t="shared" si="3"/>
        <v>0.03</v>
      </c>
      <c r="M73" s="1087"/>
      <c r="N73" s="1015"/>
      <c r="O73" s="1017"/>
      <c r="P73" s="1019"/>
      <c r="Q73" s="581"/>
      <c r="R73" s="582" t="e">
        <f>VLOOKUP(B73,[1]EMOP0420!$A$2:$B$24000,2,FALSE)</f>
        <v>#N/A</v>
      </c>
      <c r="S73" s="583"/>
    </row>
    <row r="74" spans="1:19" s="398" customFormat="1" ht="27.75" customHeight="1">
      <c r="A74" s="1143"/>
      <c r="B74" s="1087"/>
      <c r="C74" s="653" t="s">
        <v>241</v>
      </c>
      <c r="D74" s="665">
        <v>2.8</v>
      </c>
      <c r="E74" s="665" t="s">
        <v>171</v>
      </c>
      <c r="F74" s="665" t="s">
        <v>227</v>
      </c>
      <c r="G74" s="665" t="s">
        <v>171</v>
      </c>
      <c r="H74" s="665" t="s">
        <v>221</v>
      </c>
      <c r="I74" s="665" t="s">
        <v>171</v>
      </c>
      <c r="J74" s="665">
        <v>1</v>
      </c>
      <c r="K74" s="665" t="s">
        <v>214</v>
      </c>
      <c r="L74" s="665">
        <f t="shared" si="3"/>
        <v>5.5999999999999994E-2</v>
      </c>
      <c r="M74" s="1087"/>
      <c r="N74" s="1015"/>
      <c r="O74" s="1017"/>
      <c r="P74" s="1019"/>
      <c r="Q74" s="581"/>
      <c r="R74" s="582" t="e">
        <f>VLOOKUP(B74,[1]EMOP0420!$A$2:$B$24000,2,FALSE)</f>
        <v>#N/A</v>
      </c>
      <c r="S74" s="583"/>
    </row>
    <row r="75" spans="1:19" s="398" customFormat="1" ht="27.75" customHeight="1">
      <c r="A75" s="1143"/>
      <c r="B75" s="1087"/>
      <c r="C75" s="653" t="s">
        <v>340</v>
      </c>
      <c r="D75" s="665">
        <v>3.1</v>
      </c>
      <c r="E75" s="665" t="s">
        <v>171</v>
      </c>
      <c r="F75" s="665" t="s">
        <v>227</v>
      </c>
      <c r="G75" s="665" t="s">
        <v>171</v>
      </c>
      <c r="H75" s="665" t="s">
        <v>221</v>
      </c>
      <c r="I75" s="665" t="s">
        <v>171</v>
      </c>
      <c r="J75" s="665">
        <v>1</v>
      </c>
      <c r="K75" s="665" t="s">
        <v>214</v>
      </c>
      <c r="L75" s="665">
        <f t="shared" si="3"/>
        <v>6.2000000000000013E-2</v>
      </c>
      <c r="M75" s="1087"/>
      <c r="N75" s="1015"/>
      <c r="O75" s="1017"/>
      <c r="P75" s="1019"/>
      <c r="Q75" s="581"/>
      <c r="R75" s="582" t="e">
        <f>VLOOKUP(B75,[1]EMOP0420!$A$2:$B$24000,2,FALSE)</f>
        <v>#N/A</v>
      </c>
      <c r="S75" s="583"/>
    </row>
    <row r="76" spans="1:19" s="398" customFormat="1" ht="27.75" customHeight="1" thickBot="1">
      <c r="A76" s="1144"/>
      <c r="B76" s="1056"/>
      <c r="C76" s="390"/>
      <c r="D76" s="665"/>
      <c r="E76" s="665"/>
      <c r="F76" s="665"/>
      <c r="G76" s="665"/>
      <c r="H76" s="665"/>
      <c r="I76" s="665"/>
      <c r="J76" s="1021" t="s">
        <v>17</v>
      </c>
      <c r="K76" s="1021"/>
      <c r="L76" s="673">
        <f>SUM(L71:L75)</f>
        <v>0.1895</v>
      </c>
      <c r="M76" s="1056"/>
      <c r="N76" s="1016"/>
      <c r="O76" s="1017"/>
      <c r="P76" s="1020"/>
      <c r="Q76" s="581"/>
      <c r="R76" s="582" t="e">
        <f>VLOOKUP(B76,[1]EMOP0420!$A$2:$B$24000,2,FALSE)</f>
        <v>#N/A</v>
      </c>
      <c r="S76" s="583"/>
    </row>
    <row r="77" spans="1:19" s="403" customFormat="1" ht="23.25" customHeight="1" thickBot="1">
      <c r="A77" s="420" t="s">
        <v>268</v>
      </c>
      <c r="B77" s="399"/>
      <c r="C77" s="1111" t="s">
        <v>34</v>
      </c>
      <c r="D77" s="1111"/>
      <c r="E77" s="1111"/>
      <c r="F77" s="1111"/>
      <c r="G77" s="1111"/>
      <c r="H77" s="1111"/>
      <c r="I77" s="1111"/>
      <c r="J77" s="1111"/>
      <c r="K77" s="1111"/>
      <c r="L77" s="1111"/>
      <c r="M77" s="399"/>
      <c r="N77" s="399"/>
      <c r="O77" s="899"/>
      <c r="P77" s="707"/>
      <c r="Q77" s="491"/>
      <c r="R77" s="582" t="e">
        <f>VLOOKUP(B77,[1]EMOP0420!$A$2:$B$24000,2,FALSE)</f>
        <v>#N/A</v>
      </c>
      <c r="S77" s="583"/>
    </row>
    <row r="78" spans="1:19" s="398" customFormat="1" ht="112.5" customHeight="1">
      <c r="A78" s="1211" t="s">
        <v>9</v>
      </c>
      <c r="B78" s="1105" t="s">
        <v>368</v>
      </c>
      <c r="C78" s="1173" t="s">
        <v>367</v>
      </c>
      <c r="D78" s="1173"/>
      <c r="E78" s="1173"/>
      <c r="F78" s="1173"/>
      <c r="G78" s="1173"/>
      <c r="H78" s="1173"/>
      <c r="I78" s="1173"/>
      <c r="J78" s="1173"/>
      <c r="K78" s="1173"/>
      <c r="L78" s="1173"/>
      <c r="M78" s="1105" t="s">
        <v>355</v>
      </c>
      <c r="N78" s="1032">
        <f>L81</f>
        <v>19.16</v>
      </c>
      <c r="O78" s="1035">
        <f>L80+L82</f>
        <v>17.803199999999997</v>
      </c>
      <c r="P78" s="1216">
        <f>N78+O78</f>
        <v>36.963200000000001</v>
      </c>
      <c r="Q78" s="581"/>
      <c r="R78" s="582">
        <f>VLOOKUP(B78,[1]EMOP0420!$A$2:$B$24000,2,FALSE)</f>
        <v>34.549999999999997</v>
      </c>
      <c r="S78" s="583">
        <f t="shared" si="0"/>
        <v>1277.08</v>
      </c>
    </row>
    <row r="79" spans="1:19" s="398" customFormat="1" ht="34.5" customHeight="1">
      <c r="A79" s="1212"/>
      <c r="B79" s="1106"/>
      <c r="C79" s="1102" t="s">
        <v>344</v>
      </c>
      <c r="D79" s="1103"/>
      <c r="E79" s="1103"/>
      <c r="F79" s="1103"/>
      <c r="G79" s="1103"/>
      <c r="H79" s="1103"/>
      <c r="I79" s="1103"/>
      <c r="J79" s="1103"/>
      <c r="K79" s="1103"/>
      <c r="L79" s="1104"/>
      <c r="M79" s="1214"/>
      <c r="N79" s="1033"/>
      <c r="O79" s="1036"/>
      <c r="P79" s="1217"/>
      <c r="Q79" s="581"/>
      <c r="R79" s="582" t="e">
        <f>VLOOKUP(B79,[1]EMOP0420!$A$2:$B$24000,2,FALSE)</f>
        <v>#N/A</v>
      </c>
      <c r="S79" s="583"/>
    </row>
    <row r="80" spans="1:19" s="398" customFormat="1" ht="23.25" customHeight="1">
      <c r="A80" s="1212"/>
      <c r="B80" s="1106"/>
      <c r="C80" s="1064" t="s">
        <v>341</v>
      </c>
      <c r="D80" s="1065"/>
      <c r="E80" s="665">
        <v>3.37</v>
      </c>
      <c r="F80" s="754" t="s">
        <v>225</v>
      </c>
      <c r="G80" s="665">
        <v>2.39</v>
      </c>
      <c r="H80" s="699" t="s">
        <v>171</v>
      </c>
      <c r="I80" s="665">
        <v>2.57</v>
      </c>
      <c r="J80" s="665"/>
      <c r="K80" s="665" t="s">
        <v>214</v>
      </c>
      <c r="L80" s="481">
        <f>(3.37+2.39)*2.57</f>
        <v>14.803199999999999</v>
      </c>
      <c r="M80" s="1214"/>
      <c r="N80" s="1033"/>
      <c r="O80" s="1036"/>
      <c r="P80" s="1217"/>
      <c r="Q80" s="581"/>
      <c r="R80" s="582" t="e">
        <f>VLOOKUP(B80,[1]EMOP0420!$A$2:$B$24000,2,FALSE)</f>
        <v>#N/A</v>
      </c>
      <c r="S80" s="583"/>
    </row>
    <row r="81" spans="1:19" s="398" customFormat="1" ht="23.25" customHeight="1">
      <c r="A81" s="1212"/>
      <c r="B81" s="1106"/>
      <c r="C81" s="1064" t="s">
        <v>342</v>
      </c>
      <c r="D81" s="1065"/>
      <c r="E81" s="665">
        <v>4.3899999999999997</v>
      </c>
      <c r="F81" s="754" t="s">
        <v>225</v>
      </c>
      <c r="G81" s="665">
        <v>5.19</v>
      </c>
      <c r="H81" s="699" t="s">
        <v>171</v>
      </c>
      <c r="I81" s="665">
        <v>2</v>
      </c>
      <c r="J81" s="665"/>
      <c r="K81" s="665" t="s">
        <v>214</v>
      </c>
      <c r="L81" s="481">
        <f>(4.39+5.19)*2</f>
        <v>19.16</v>
      </c>
      <c r="M81" s="1214"/>
      <c r="N81" s="1033"/>
      <c r="O81" s="1036"/>
      <c r="P81" s="1217"/>
      <c r="Q81" s="581"/>
      <c r="R81" s="582" t="e">
        <f>VLOOKUP(B81,[1]EMOP0420!$A$2:$B$24000,2,FALSE)</f>
        <v>#N/A</v>
      </c>
      <c r="S81" s="583"/>
    </row>
    <row r="82" spans="1:19" s="398" customFormat="1" ht="23.25" customHeight="1">
      <c r="A82" s="1212"/>
      <c r="B82" s="1106"/>
      <c r="C82" s="1064" t="s">
        <v>343</v>
      </c>
      <c r="D82" s="1065"/>
      <c r="E82" s="665"/>
      <c r="F82" s="665"/>
      <c r="G82" s="665">
        <v>3</v>
      </c>
      <c r="H82" s="699" t="s">
        <v>171</v>
      </c>
      <c r="I82" s="665">
        <v>1</v>
      </c>
      <c r="J82" s="665"/>
      <c r="K82" s="665" t="s">
        <v>214</v>
      </c>
      <c r="L82" s="481">
        <f>G82*I82</f>
        <v>3</v>
      </c>
      <c r="M82" s="1214"/>
      <c r="N82" s="1033"/>
      <c r="O82" s="1036"/>
      <c r="P82" s="1217"/>
      <c r="Q82" s="581"/>
      <c r="R82" s="582" t="e">
        <f>VLOOKUP(B82,[1]EMOP0420!$A$2:$B$24000,2,FALSE)</f>
        <v>#N/A</v>
      </c>
      <c r="S82" s="583"/>
    </row>
    <row r="83" spans="1:19" s="398" customFormat="1" ht="36.75" customHeight="1" thickBot="1">
      <c r="A83" s="1213"/>
      <c r="B83" s="1107"/>
      <c r="C83" s="669"/>
      <c r="D83" s="659"/>
      <c r="E83" s="681"/>
      <c r="F83" s="681"/>
      <c r="G83" s="681"/>
      <c r="H83" s="681"/>
      <c r="I83" s="469"/>
      <c r="J83" s="1172" t="s">
        <v>17</v>
      </c>
      <c r="K83" s="1172"/>
      <c r="L83" s="417">
        <f>L80+L81+L82</f>
        <v>36.963200000000001</v>
      </c>
      <c r="M83" s="1215"/>
      <c r="N83" s="1034"/>
      <c r="O83" s="1037"/>
      <c r="P83" s="1203"/>
      <c r="Q83" s="581"/>
      <c r="R83" s="582" t="e">
        <f>VLOOKUP(B83,[1]EMOP0420!$A$2:$B$24000,2,FALSE)</f>
        <v>#N/A</v>
      </c>
      <c r="S83" s="583"/>
    </row>
    <row r="84" spans="1:19" s="403" customFormat="1" ht="23.25" customHeight="1" thickBot="1">
      <c r="A84" s="420" t="s">
        <v>269</v>
      </c>
      <c r="B84" s="399"/>
      <c r="C84" s="1111" t="s">
        <v>38</v>
      </c>
      <c r="D84" s="1111"/>
      <c r="E84" s="1111"/>
      <c r="F84" s="1111"/>
      <c r="G84" s="1111"/>
      <c r="H84" s="1111"/>
      <c r="I84" s="1111"/>
      <c r="J84" s="1111"/>
      <c r="K84" s="1111"/>
      <c r="L84" s="1111"/>
      <c r="M84" s="399"/>
      <c r="N84" s="399"/>
      <c r="O84" s="899"/>
      <c r="P84" s="707"/>
      <c r="Q84" s="491"/>
      <c r="R84" s="582" t="e">
        <f>VLOOKUP(B84,[1]EMOP0420!$A$2:$B$24000,2,FALSE)</f>
        <v>#N/A</v>
      </c>
      <c r="S84" s="583"/>
    </row>
    <row r="85" spans="1:19" s="403" customFormat="1" ht="23.25" customHeight="1">
      <c r="A85" s="722" t="s">
        <v>10</v>
      </c>
      <c r="B85" s="675"/>
      <c r="C85" s="1179" t="s">
        <v>401</v>
      </c>
      <c r="D85" s="1179"/>
      <c r="E85" s="1179"/>
      <c r="F85" s="1179"/>
      <c r="G85" s="1179"/>
      <c r="H85" s="1179"/>
      <c r="I85" s="1179"/>
      <c r="J85" s="1179"/>
      <c r="K85" s="1179"/>
      <c r="L85" s="1179"/>
      <c r="M85" s="384"/>
      <c r="N85" s="384"/>
      <c r="O85" s="900"/>
      <c r="P85" s="742"/>
      <c r="Q85" s="491"/>
      <c r="R85" s="582" t="e">
        <f>VLOOKUP(B85,[1]EMOP0420!$A$2:$B$24000,2,FALSE)</f>
        <v>#N/A</v>
      </c>
      <c r="S85" s="583"/>
    </row>
    <row r="86" spans="1:19" ht="75.75" customHeight="1">
      <c r="A86" s="1134" t="s">
        <v>388</v>
      </c>
      <c r="B86" s="1181" t="s">
        <v>286</v>
      </c>
      <c r="C86" s="1101" t="s">
        <v>369</v>
      </c>
      <c r="D86" s="1101"/>
      <c r="E86" s="1101"/>
      <c r="F86" s="1101"/>
      <c r="G86" s="1101"/>
      <c r="H86" s="1101"/>
      <c r="I86" s="1101"/>
      <c r="J86" s="1101"/>
      <c r="K86" s="1101"/>
      <c r="L86" s="1101"/>
      <c r="M86" s="1181" t="s">
        <v>372</v>
      </c>
      <c r="N86" s="1038"/>
      <c r="O86" s="1040">
        <f>I87</f>
        <v>1</v>
      </c>
      <c r="P86" s="1018">
        <f>N86+O86</f>
        <v>1</v>
      </c>
      <c r="Q86" s="586"/>
      <c r="R86" s="582">
        <f>VLOOKUP(B86,[1]EMOP0420!$A$2:$B$24000,2,FALSE)</f>
        <v>402.95</v>
      </c>
      <c r="S86" s="583">
        <f t="shared" ref="S86:S139" si="4">ROUNDUP(P86*R86,2)</f>
        <v>402.95</v>
      </c>
    </row>
    <row r="87" spans="1:19" ht="39.75" customHeight="1">
      <c r="A87" s="1134"/>
      <c r="B87" s="1181"/>
      <c r="C87" s="1089" t="s">
        <v>345</v>
      </c>
      <c r="D87" s="1090"/>
      <c r="E87" s="650" t="s">
        <v>236</v>
      </c>
      <c r="F87" s="650" t="s">
        <v>171</v>
      </c>
      <c r="G87" s="650" t="s">
        <v>235</v>
      </c>
      <c r="H87" s="424" t="s">
        <v>214</v>
      </c>
      <c r="I87" s="691">
        <v>1</v>
      </c>
      <c r="J87" s="424" t="s">
        <v>234</v>
      </c>
      <c r="K87" s="650"/>
      <c r="L87" s="692"/>
      <c r="M87" s="1181"/>
      <c r="N87" s="1039"/>
      <c r="O87" s="1040"/>
      <c r="P87" s="1018"/>
      <c r="Q87" s="586"/>
      <c r="R87" s="582" t="e">
        <f>VLOOKUP(B87,[1]EMOP0420!$A$2:$B$24000,2,FALSE)</f>
        <v>#N/A</v>
      </c>
      <c r="S87" s="583"/>
    </row>
    <row r="88" spans="1:19" ht="26.25" customHeight="1">
      <c r="A88" s="726" t="s">
        <v>97</v>
      </c>
      <c r="B88" s="660"/>
      <c r="C88" s="1180" t="s">
        <v>257</v>
      </c>
      <c r="D88" s="1180"/>
      <c r="E88" s="1180"/>
      <c r="F88" s="1180"/>
      <c r="G88" s="1180"/>
      <c r="H88" s="1180"/>
      <c r="I88" s="1180"/>
      <c r="J88" s="1180"/>
      <c r="K88" s="1180"/>
      <c r="L88" s="1180"/>
      <c r="M88" s="646"/>
      <c r="N88" s="818"/>
      <c r="O88" s="467"/>
      <c r="P88" s="743"/>
      <c r="Q88" s="566"/>
      <c r="R88" s="582" t="e">
        <f>VLOOKUP(B88,[1]EMOP0420!$A$2:$B$24000,2,FALSE)</f>
        <v>#N/A</v>
      </c>
      <c r="S88" s="583"/>
    </row>
    <row r="89" spans="1:19" ht="142.5" customHeight="1">
      <c r="A89" s="1134" t="s">
        <v>389</v>
      </c>
      <c r="B89" s="1181" t="s">
        <v>287</v>
      </c>
      <c r="C89" s="1182" t="s">
        <v>370</v>
      </c>
      <c r="D89" s="1182"/>
      <c r="E89" s="1182"/>
      <c r="F89" s="1182"/>
      <c r="G89" s="1182"/>
      <c r="H89" s="1182"/>
      <c r="I89" s="1182"/>
      <c r="J89" s="1182"/>
      <c r="K89" s="1182"/>
      <c r="L89" s="1182"/>
      <c r="M89" s="1177" t="s">
        <v>355</v>
      </c>
      <c r="N89" s="1040">
        <f>K90</f>
        <v>3.6</v>
      </c>
      <c r="O89" s="1018"/>
      <c r="P89" s="1018">
        <f>N89+O89</f>
        <v>3.6</v>
      </c>
      <c r="Q89" s="566"/>
      <c r="R89" s="582">
        <f>VLOOKUP(B89,[1]EMOP0420!$A$2:$B$24000,2,FALSE)</f>
        <v>924.89</v>
      </c>
      <c r="S89" s="583">
        <f t="shared" si="4"/>
        <v>3329.61</v>
      </c>
    </row>
    <row r="90" spans="1:19" ht="39.75" customHeight="1">
      <c r="A90" s="1192"/>
      <c r="B90" s="1038"/>
      <c r="C90" s="1154" t="s">
        <v>346</v>
      </c>
      <c r="D90" s="1154"/>
      <c r="E90" s="382">
        <v>1.8</v>
      </c>
      <c r="F90" s="382" t="s">
        <v>171</v>
      </c>
      <c r="G90" s="382">
        <v>2</v>
      </c>
      <c r="H90" s="382" t="s">
        <v>171</v>
      </c>
      <c r="I90" s="382">
        <v>1</v>
      </c>
      <c r="J90" s="396" t="s">
        <v>214</v>
      </c>
      <c r="K90" s="426">
        <f>E90*G90*I90</f>
        <v>3.6</v>
      </c>
      <c r="L90" s="427" t="s">
        <v>7</v>
      </c>
      <c r="M90" s="1178"/>
      <c r="N90" s="1041"/>
      <c r="O90" s="1018"/>
      <c r="P90" s="1018"/>
      <c r="Q90" s="566"/>
      <c r="R90" s="582" t="e">
        <f>VLOOKUP(B90,[1]EMOP0420!$A$2:$B$24000,2,FALSE)</f>
        <v>#N/A</v>
      </c>
      <c r="S90" s="583"/>
    </row>
    <row r="91" spans="1:19" ht="76.5" customHeight="1">
      <c r="A91" s="1143" t="s">
        <v>390</v>
      </c>
      <c r="B91" s="1087" t="s">
        <v>288</v>
      </c>
      <c r="C91" s="1101" t="s">
        <v>371</v>
      </c>
      <c r="D91" s="1101"/>
      <c r="E91" s="1101"/>
      <c r="F91" s="1101"/>
      <c r="G91" s="1101"/>
      <c r="H91" s="1101"/>
      <c r="I91" s="1101"/>
      <c r="J91" s="1101"/>
      <c r="K91" s="1101"/>
      <c r="L91" s="1101"/>
      <c r="M91" s="1087" t="s">
        <v>355</v>
      </c>
      <c r="N91" s="1014"/>
      <c r="O91" s="1017">
        <f>L94</f>
        <v>8.7100000000000009</v>
      </c>
      <c r="P91" s="1017">
        <f>N91+O91</f>
        <v>8.7100000000000009</v>
      </c>
      <c r="Q91" s="566"/>
      <c r="R91" s="582">
        <f>VLOOKUP(B91,[1]EMOP0420!$A$2:$B$24000,2,FALSE)</f>
        <v>431.47</v>
      </c>
      <c r="S91" s="583">
        <f t="shared" si="4"/>
        <v>3758.11</v>
      </c>
    </row>
    <row r="92" spans="1:19" ht="33" customHeight="1">
      <c r="A92" s="1143"/>
      <c r="B92" s="1087"/>
      <c r="C92" s="788" t="s">
        <v>239</v>
      </c>
      <c r="D92" s="665">
        <v>1.4</v>
      </c>
      <c r="E92" s="665" t="s">
        <v>171</v>
      </c>
      <c r="F92" s="665">
        <v>0.8</v>
      </c>
      <c r="G92" s="665" t="s">
        <v>171</v>
      </c>
      <c r="H92" s="665">
        <v>1</v>
      </c>
      <c r="I92" s="477" t="s">
        <v>214</v>
      </c>
      <c r="J92" s="665">
        <f t="shared" ref="J92:J93" si="5">D92*F92*H92</f>
        <v>1.1199999999999999</v>
      </c>
      <c r="K92" s="665"/>
      <c r="L92" s="665"/>
      <c r="M92" s="1087"/>
      <c r="N92" s="1015"/>
      <c r="O92" s="1017"/>
      <c r="P92" s="1017"/>
      <c r="Q92" s="566"/>
      <c r="R92" s="582" t="e">
        <f>VLOOKUP(B92,[1]EMOP0420!$A$2:$B$24000,2,FALSE)</f>
        <v>#N/A</v>
      </c>
      <c r="S92" s="583"/>
    </row>
    <row r="93" spans="1:19" ht="33" customHeight="1">
      <c r="A93" s="1143"/>
      <c r="B93" s="1087"/>
      <c r="C93" s="788" t="s">
        <v>482</v>
      </c>
      <c r="D93" s="665">
        <v>3.45</v>
      </c>
      <c r="E93" s="665" t="s">
        <v>171</v>
      </c>
      <c r="F93" s="665">
        <v>2.2000000000000002</v>
      </c>
      <c r="G93" s="665" t="s">
        <v>171</v>
      </c>
      <c r="H93" s="665">
        <v>1</v>
      </c>
      <c r="I93" s="477" t="s">
        <v>214</v>
      </c>
      <c r="J93" s="665">
        <f t="shared" si="5"/>
        <v>7.5900000000000007</v>
      </c>
      <c r="K93" s="665"/>
      <c r="L93" s="665"/>
      <c r="M93" s="1087"/>
      <c r="N93" s="1015"/>
      <c r="O93" s="1017"/>
      <c r="P93" s="1017"/>
      <c r="Q93" s="566"/>
      <c r="R93" s="582" t="e">
        <f>VLOOKUP(B93,[1]EMOP0420!$A$2:$B$24000,2,FALSE)</f>
        <v>#N/A</v>
      </c>
      <c r="S93" s="583"/>
    </row>
    <row r="94" spans="1:19" ht="33" customHeight="1">
      <c r="A94" s="1143"/>
      <c r="B94" s="1087"/>
      <c r="C94" s="659"/>
      <c r="D94" s="681"/>
      <c r="E94" s="681"/>
      <c r="F94" s="681"/>
      <c r="G94" s="681"/>
      <c r="H94" s="681"/>
      <c r="I94" s="418"/>
      <c r="J94" s="1055" t="s">
        <v>17</v>
      </c>
      <c r="K94" s="1055"/>
      <c r="L94" s="497">
        <f>SUM(J92:J93)</f>
        <v>8.7100000000000009</v>
      </c>
      <c r="M94" s="1087"/>
      <c r="N94" s="1023"/>
      <c r="O94" s="1017"/>
      <c r="P94" s="1017"/>
      <c r="Q94" s="566"/>
      <c r="R94" s="582" t="e">
        <f>VLOOKUP(B94,[1]EMOP0420!$A$2:$B$24000,2,FALSE)</f>
        <v>#N/A</v>
      </c>
      <c r="S94" s="583"/>
    </row>
    <row r="95" spans="1:19" ht="33" customHeight="1">
      <c r="A95" s="726" t="s">
        <v>255</v>
      </c>
      <c r="B95" s="660"/>
      <c r="C95" s="1179" t="s">
        <v>258</v>
      </c>
      <c r="D95" s="1179"/>
      <c r="E95" s="1179"/>
      <c r="F95" s="1179"/>
      <c r="G95" s="1179"/>
      <c r="H95" s="1179"/>
      <c r="I95" s="1179"/>
      <c r="J95" s="1179"/>
      <c r="K95" s="1179"/>
      <c r="L95" s="1179"/>
      <c r="M95" s="646"/>
      <c r="N95" s="818"/>
      <c r="O95" s="467"/>
      <c r="P95" s="743"/>
      <c r="Q95" s="566"/>
      <c r="R95" s="582" t="e">
        <f>VLOOKUP(B95,[1]EMOP0420!$A$2:$B$24000,2,FALSE)</f>
        <v>#N/A</v>
      </c>
      <c r="S95" s="583"/>
    </row>
    <row r="96" spans="1:19" ht="57.75" customHeight="1">
      <c r="A96" s="1192" t="s">
        <v>391</v>
      </c>
      <c r="B96" s="1038" t="s">
        <v>289</v>
      </c>
      <c r="C96" s="1101" t="s">
        <v>373</v>
      </c>
      <c r="D96" s="1101"/>
      <c r="E96" s="1101"/>
      <c r="F96" s="1101"/>
      <c r="G96" s="1101"/>
      <c r="H96" s="1101"/>
      <c r="I96" s="1101"/>
      <c r="J96" s="1101"/>
      <c r="K96" s="1101"/>
      <c r="L96" s="1084"/>
      <c r="M96" s="1038" t="s">
        <v>355</v>
      </c>
      <c r="N96" s="1038"/>
      <c r="O96" s="1041">
        <f>J100</f>
        <v>11.865</v>
      </c>
      <c r="P96" s="1018">
        <f>N96+O96</f>
        <v>11.865</v>
      </c>
      <c r="Q96" s="566"/>
      <c r="R96" s="582">
        <f>VLOOKUP(B96,[1]EMOP0420!$A$2:$B$24000,2,FALSE)</f>
        <v>353</v>
      </c>
      <c r="S96" s="583">
        <f t="shared" si="4"/>
        <v>4188.3500000000004</v>
      </c>
    </row>
    <row r="97" spans="1:19" ht="33.75" customHeight="1">
      <c r="A97" s="1193"/>
      <c r="B97" s="1042"/>
      <c r="C97" s="1102" t="s">
        <v>477</v>
      </c>
      <c r="D97" s="1103"/>
      <c r="E97" s="1103"/>
      <c r="F97" s="1103"/>
      <c r="G97" s="1103"/>
      <c r="H97" s="1103"/>
      <c r="I97" s="1103"/>
      <c r="J97" s="1103"/>
      <c r="K97" s="789"/>
      <c r="L97" s="789"/>
      <c r="M97" s="1042"/>
      <c r="N97" s="1042"/>
      <c r="O97" s="1043"/>
      <c r="P97" s="1018"/>
      <c r="Q97" s="566"/>
      <c r="R97" s="582" t="e">
        <f>VLOOKUP(B97,[1]EMOP0420!$A$2:$B$24000,2,FALSE)</f>
        <v>#N/A</v>
      </c>
      <c r="S97" s="583"/>
    </row>
    <row r="98" spans="1:19" ht="33.75" customHeight="1">
      <c r="A98" s="1193"/>
      <c r="B98" s="1042"/>
      <c r="C98" s="788" t="s">
        <v>241</v>
      </c>
      <c r="D98" s="787" t="s">
        <v>476</v>
      </c>
      <c r="E98" s="787" t="s">
        <v>216</v>
      </c>
      <c r="F98" s="787" t="s">
        <v>242</v>
      </c>
      <c r="G98" s="787" t="s">
        <v>216</v>
      </c>
      <c r="H98" s="787">
        <v>1</v>
      </c>
      <c r="I98" s="477" t="s">
        <v>214</v>
      </c>
      <c r="J98" s="787">
        <f>D98*F98*H98</f>
        <v>5.04</v>
      </c>
      <c r="K98" s="407" t="s">
        <v>45</v>
      </c>
      <c r="L98" s="789"/>
      <c r="M98" s="1042"/>
      <c r="N98" s="1042"/>
      <c r="O98" s="1043"/>
      <c r="P98" s="1018"/>
      <c r="Q98" s="566"/>
      <c r="R98" s="582" t="e">
        <f>VLOOKUP(B98,[1]EMOP0420!$A$2:$B$24000,2,FALSE)</f>
        <v>#N/A</v>
      </c>
      <c r="S98" s="583"/>
    </row>
    <row r="99" spans="1:19" ht="42" customHeight="1">
      <c r="A99" s="1193"/>
      <c r="B99" s="1042"/>
      <c r="C99" s="788" t="s">
        <v>483</v>
      </c>
      <c r="D99" s="665">
        <v>3.25</v>
      </c>
      <c r="E99" s="665" t="s">
        <v>171</v>
      </c>
      <c r="F99" s="665">
        <v>2.1</v>
      </c>
      <c r="G99" s="665" t="s">
        <v>171</v>
      </c>
      <c r="H99" s="665">
        <v>1</v>
      </c>
      <c r="I99" s="477" t="s">
        <v>214</v>
      </c>
      <c r="J99" s="787">
        <f>D99*F99*H99</f>
        <v>6.8250000000000002</v>
      </c>
      <c r="K99" s="477" t="s">
        <v>45</v>
      </c>
      <c r="L99" s="665"/>
      <c r="M99" s="1042"/>
      <c r="N99" s="1042"/>
      <c r="O99" s="1043"/>
      <c r="P99" s="1018"/>
      <c r="Q99" s="566"/>
      <c r="R99" s="582" t="e">
        <f>VLOOKUP(B99,[1]EMOP0420!$A$2:$B$24000,2,FALSE)</f>
        <v>#N/A</v>
      </c>
      <c r="S99" s="583"/>
    </row>
    <row r="100" spans="1:19" ht="42" customHeight="1">
      <c r="A100" s="1194"/>
      <c r="B100" s="1039"/>
      <c r="C100" s="788"/>
      <c r="D100" s="787"/>
      <c r="E100" s="787"/>
      <c r="F100" s="787"/>
      <c r="G100" s="1055" t="s">
        <v>17</v>
      </c>
      <c r="H100" s="1055"/>
      <c r="I100" s="477" t="s">
        <v>214</v>
      </c>
      <c r="J100" s="790">
        <f>SUM(J98:J99)</f>
        <v>11.865</v>
      </c>
      <c r="K100" s="794" t="s">
        <v>45</v>
      </c>
      <c r="L100" s="787"/>
      <c r="M100" s="1039"/>
      <c r="N100" s="1039"/>
      <c r="O100" s="1044"/>
      <c r="P100" s="1018"/>
      <c r="Q100" s="566"/>
      <c r="R100" s="582" t="e">
        <f>VLOOKUP(B100,[1]EMOP0420!$A$2:$B$24000,2,FALSE)</f>
        <v>#N/A</v>
      </c>
      <c r="S100" s="583"/>
    </row>
    <row r="101" spans="1:19" ht="57.75" customHeight="1">
      <c r="A101" s="1186" t="s">
        <v>392</v>
      </c>
      <c r="B101" s="1181" t="s">
        <v>290</v>
      </c>
      <c r="C101" s="1101" t="s">
        <v>374</v>
      </c>
      <c r="D101" s="1101"/>
      <c r="E101" s="1101"/>
      <c r="F101" s="1101"/>
      <c r="G101" s="1101"/>
      <c r="H101" s="1101"/>
      <c r="I101" s="1101"/>
      <c r="J101" s="1101"/>
      <c r="K101" s="1101"/>
      <c r="L101" s="1101"/>
      <c r="M101" s="1181" t="s">
        <v>355</v>
      </c>
      <c r="N101" s="1038"/>
      <c r="O101" s="1187">
        <f>J102</f>
        <v>0.72</v>
      </c>
      <c r="P101" s="1183">
        <f>N101+O101</f>
        <v>0.72</v>
      </c>
      <c r="Q101" s="566"/>
      <c r="R101" s="582">
        <f>VLOOKUP(B101,[1]EMOP0420!$A$2:$B$24000,2,FALSE)</f>
        <v>220</v>
      </c>
      <c r="S101" s="583">
        <f t="shared" si="4"/>
        <v>158.4</v>
      </c>
    </row>
    <row r="102" spans="1:19" ht="41.25" customHeight="1">
      <c r="A102" s="1186"/>
      <c r="B102" s="1181"/>
      <c r="C102" s="653" t="s">
        <v>244</v>
      </c>
      <c r="D102" s="665">
        <v>1.2</v>
      </c>
      <c r="E102" s="665" t="s">
        <v>171</v>
      </c>
      <c r="F102" s="665">
        <v>0.6</v>
      </c>
      <c r="G102" s="665" t="s">
        <v>171</v>
      </c>
      <c r="H102" s="665">
        <v>1</v>
      </c>
      <c r="I102" s="477" t="s">
        <v>214</v>
      </c>
      <c r="J102" s="790">
        <f t="shared" ref="J102" si="6">D102*F102*H102</f>
        <v>0.72</v>
      </c>
      <c r="K102" s="790" t="s">
        <v>45</v>
      </c>
      <c r="L102" s="665"/>
      <c r="M102" s="1181"/>
      <c r="N102" s="1039"/>
      <c r="O102" s="1188"/>
      <c r="P102" s="1183"/>
      <c r="Q102" s="566"/>
      <c r="R102" s="582" t="e">
        <f>VLOOKUP(B102,[1]EMOP0420!$A$2:$B$24000,2,FALSE)</f>
        <v>#N/A</v>
      </c>
      <c r="S102" s="583"/>
    </row>
    <row r="103" spans="1:19" ht="22.5" customHeight="1">
      <c r="A103" s="751" t="s">
        <v>256</v>
      </c>
      <c r="B103" s="453"/>
      <c r="C103" s="1264" t="s">
        <v>259</v>
      </c>
      <c r="D103" s="1264"/>
      <c r="E103" s="1264"/>
      <c r="F103" s="1264"/>
      <c r="G103" s="1264"/>
      <c r="H103" s="1264"/>
      <c r="I103" s="1264"/>
      <c r="J103" s="1264"/>
      <c r="K103" s="1264"/>
      <c r="L103" s="1264"/>
      <c r="M103" s="687"/>
      <c r="N103" s="846"/>
      <c r="O103" s="901"/>
      <c r="P103" s="744"/>
      <c r="Q103" s="566"/>
      <c r="R103" s="582" t="e">
        <f>VLOOKUP(B103,[1]EMOP0420!$A$2:$B$24000,2,FALSE)</f>
        <v>#N/A</v>
      </c>
      <c r="S103" s="583"/>
    </row>
    <row r="104" spans="1:19" ht="57" customHeight="1">
      <c r="A104" s="1134" t="s">
        <v>393</v>
      </c>
      <c r="B104" s="1181" t="s">
        <v>291</v>
      </c>
      <c r="C104" s="1182" t="s">
        <v>376</v>
      </c>
      <c r="D104" s="1182"/>
      <c r="E104" s="1182"/>
      <c r="F104" s="1182"/>
      <c r="G104" s="1182"/>
      <c r="H104" s="1182"/>
      <c r="I104" s="1182"/>
      <c r="J104" s="1182"/>
      <c r="K104" s="1182"/>
      <c r="L104" s="1182"/>
      <c r="M104" s="1181" t="s">
        <v>372</v>
      </c>
      <c r="N104" s="1187">
        <f>F105</f>
        <v>1</v>
      </c>
      <c r="O104" s="1190"/>
      <c r="P104" s="1183">
        <f>N104+O104</f>
        <v>1</v>
      </c>
      <c r="Q104" s="566"/>
      <c r="R104" s="582">
        <f>VLOOKUP(B104,[1]EMOP0420!$A$2:$B$24000,2,FALSE)</f>
        <v>22.98</v>
      </c>
      <c r="S104" s="583">
        <f t="shared" si="4"/>
        <v>22.98</v>
      </c>
    </row>
    <row r="105" spans="1:19" ht="40.5" customHeight="1">
      <c r="A105" s="1134"/>
      <c r="B105" s="1181"/>
      <c r="C105" s="1218" t="s">
        <v>346</v>
      </c>
      <c r="D105" s="1219"/>
      <c r="F105" s="415">
        <v>1</v>
      </c>
      <c r="G105" s="470" t="s">
        <v>101</v>
      </c>
      <c r="H105" s="646"/>
      <c r="I105" s="646"/>
      <c r="J105" s="646"/>
      <c r="K105" s="646"/>
      <c r="L105" s="646"/>
      <c r="M105" s="1181"/>
      <c r="N105" s="1189"/>
      <c r="O105" s="1191"/>
      <c r="P105" s="1183"/>
      <c r="Q105" s="566"/>
      <c r="R105" s="582" t="e">
        <f>VLOOKUP(B105,[1]EMOP0420!$A$2:$B$24000,2,FALSE)</f>
        <v>#N/A</v>
      </c>
      <c r="S105" s="583"/>
    </row>
    <row r="106" spans="1:19" ht="45.75" customHeight="1">
      <c r="A106" s="727" t="s">
        <v>394</v>
      </c>
      <c r="B106" s="668" t="s">
        <v>292</v>
      </c>
      <c r="C106" s="1101" t="s">
        <v>457</v>
      </c>
      <c r="D106" s="1101"/>
      <c r="E106" s="1101"/>
      <c r="F106" s="1101"/>
      <c r="G106" s="1101"/>
      <c r="H106" s="1101"/>
      <c r="I106" s="1101"/>
      <c r="J106" s="1101"/>
      <c r="K106" s="1101"/>
      <c r="L106" s="1101"/>
      <c r="M106" s="668" t="s">
        <v>372</v>
      </c>
      <c r="N106" s="838"/>
      <c r="O106" s="909">
        <v>1</v>
      </c>
      <c r="P106" s="745">
        <f>N106+O106</f>
        <v>1</v>
      </c>
      <c r="Q106" s="566"/>
      <c r="R106" s="582">
        <f>VLOOKUP(B106,[1]EMOP0420!$A$2:$B$24000,2,FALSE)</f>
        <v>35.119999999999997</v>
      </c>
      <c r="S106" s="583">
        <f t="shared" si="4"/>
        <v>35.119999999999997</v>
      </c>
    </row>
    <row r="107" spans="1:19" ht="45" customHeight="1">
      <c r="A107" s="727" t="s">
        <v>395</v>
      </c>
      <c r="B107" s="668" t="s">
        <v>293</v>
      </c>
      <c r="C107" s="1101" t="s">
        <v>456</v>
      </c>
      <c r="D107" s="1101"/>
      <c r="E107" s="1101"/>
      <c r="F107" s="1101"/>
      <c r="G107" s="1101"/>
      <c r="H107" s="1101"/>
      <c r="I107" s="1101"/>
      <c r="J107" s="1101"/>
      <c r="K107" s="1101"/>
      <c r="L107" s="1101"/>
      <c r="M107" s="668" t="s">
        <v>372</v>
      </c>
      <c r="N107" s="838"/>
      <c r="O107" s="909">
        <v>1</v>
      </c>
      <c r="P107" s="817">
        <f>N107+O107</f>
        <v>1</v>
      </c>
      <c r="Q107" s="566"/>
      <c r="R107" s="582">
        <f>VLOOKUP(B107,[1]EMOP0420!$A$2:$B$24000,2,FALSE)</f>
        <v>15.35</v>
      </c>
      <c r="S107" s="583">
        <f t="shared" si="4"/>
        <v>15.35</v>
      </c>
    </row>
    <row r="108" spans="1:19" ht="45" customHeight="1">
      <c r="A108" s="1134" t="s">
        <v>396</v>
      </c>
      <c r="B108" s="1181" t="s">
        <v>294</v>
      </c>
      <c r="C108" s="1101" t="s">
        <v>402</v>
      </c>
      <c r="D108" s="1101"/>
      <c r="E108" s="1101"/>
      <c r="F108" s="1101"/>
      <c r="G108" s="1101"/>
      <c r="H108" s="1101"/>
      <c r="I108" s="1101"/>
      <c r="J108" s="1101"/>
      <c r="K108" s="1101"/>
      <c r="L108" s="1101"/>
      <c r="M108" s="1181" t="s">
        <v>372</v>
      </c>
      <c r="N108" s="1038"/>
      <c r="O108" s="1040">
        <v>1</v>
      </c>
      <c r="P108" s="1184">
        <f t="shared" ref="P108:P110" si="7">N108+O108</f>
        <v>1</v>
      </c>
      <c r="Q108" s="566"/>
      <c r="R108" s="582">
        <f>VLOOKUP(B108,[1]EMOP0420!$A$2:$B$24000,2,FALSE)</f>
        <v>5.55</v>
      </c>
      <c r="S108" s="583">
        <f t="shared" si="4"/>
        <v>5.55</v>
      </c>
    </row>
    <row r="109" spans="1:19" ht="33" customHeight="1">
      <c r="A109" s="1134"/>
      <c r="B109" s="1181"/>
      <c r="C109" s="800" t="s">
        <v>239</v>
      </c>
      <c r="D109" s="665">
        <v>1</v>
      </c>
      <c r="E109" s="391"/>
      <c r="F109" s="653"/>
      <c r="G109" s="653"/>
      <c r="H109" s="653"/>
      <c r="I109" s="653"/>
      <c r="J109" s="653"/>
      <c r="K109" s="804">
        <v>1</v>
      </c>
      <c r="L109" s="802" t="s">
        <v>234</v>
      </c>
      <c r="M109" s="1181"/>
      <c r="N109" s="1039"/>
      <c r="O109" s="1040"/>
      <c r="P109" s="1185"/>
      <c r="Q109" s="566"/>
      <c r="R109" s="582" t="e">
        <f>VLOOKUP(B109,[1]EMOP0420!$A$2:$B$24000,2,FALSE)</f>
        <v>#N/A</v>
      </c>
      <c r="S109" s="583"/>
    </row>
    <row r="110" spans="1:19" ht="153" customHeight="1">
      <c r="A110" s="1134" t="s">
        <v>406</v>
      </c>
      <c r="B110" s="1181" t="s">
        <v>295</v>
      </c>
      <c r="C110" s="1101" t="s">
        <v>487</v>
      </c>
      <c r="D110" s="1101"/>
      <c r="E110" s="1101"/>
      <c r="F110" s="1101"/>
      <c r="G110" s="1101"/>
      <c r="H110" s="1101"/>
      <c r="I110" s="1101"/>
      <c r="J110" s="1101"/>
      <c r="K110" s="1101"/>
      <c r="L110" s="1101"/>
      <c r="M110" s="1177" t="s">
        <v>372</v>
      </c>
      <c r="N110" s="1178"/>
      <c r="O110" s="1040">
        <f>K111</f>
        <v>2</v>
      </c>
      <c r="P110" s="1184">
        <f t="shared" si="7"/>
        <v>2</v>
      </c>
      <c r="Q110" s="566"/>
      <c r="R110" s="582">
        <f>VLOOKUP(B110,[1]EMOP0420!$A$2:$B$24000,2,FALSE)</f>
        <v>242.6</v>
      </c>
      <c r="S110" s="583">
        <f t="shared" si="4"/>
        <v>485.2</v>
      </c>
    </row>
    <row r="111" spans="1:19" ht="41.25" customHeight="1" thickBot="1">
      <c r="A111" s="1134"/>
      <c r="B111" s="1181"/>
      <c r="C111" s="1198" t="s">
        <v>347</v>
      </c>
      <c r="D111" s="1199"/>
      <c r="E111" s="1199"/>
      <c r="F111" s="1199"/>
      <c r="G111" s="428"/>
      <c r="H111" s="428"/>
      <c r="I111" s="428"/>
      <c r="J111" s="428"/>
      <c r="K111" s="471">
        <v>2</v>
      </c>
      <c r="L111" s="472" t="s">
        <v>234</v>
      </c>
      <c r="M111" s="1177" t="s">
        <v>234</v>
      </c>
      <c r="N111" s="1200"/>
      <c r="O111" s="1040"/>
      <c r="P111" s="1185"/>
      <c r="Q111" s="566"/>
      <c r="R111" s="582" t="e">
        <f>VLOOKUP(B111,[1]EMOP0420!$A$2:$B$24000,2,FALSE)</f>
        <v>#N/A</v>
      </c>
      <c r="S111" s="583"/>
    </row>
    <row r="112" spans="1:19" s="403" customFormat="1" ht="23.25" customHeight="1" thickBot="1">
      <c r="A112" s="420" t="s">
        <v>271</v>
      </c>
      <c r="B112" s="399"/>
      <c r="C112" s="1111" t="s">
        <v>103</v>
      </c>
      <c r="D112" s="1111"/>
      <c r="E112" s="1111"/>
      <c r="F112" s="1111"/>
      <c r="G112" s="1111"/>
      <c r="H112" s="1111"/>
      <c r="I112" s="1111"/>
      <c r="J112" s="1111"/>
      <c r="K112" s="1111"/>
      <c r="L112" s="1111"/>
      <c r="M112" s="399"/>
      <c r="N112" s="399"/>
      <c r="O112" s="899"/>
      <c r="P112" s="707"/>
      <c r="Q112" s="491"/>
      <c r="R112" s="582" t="e">
        <f>VLOOKUP(B112,[1]EMOP0420!$A$2:$B$24000,2,FALSE)</f>
        <v>#N/A</v>
      </c>
      <c r="S112" s="583"/>
    </row>
    <row r="113" spans="1:33" s="403" customFormat="1" ht="23.25" customHeight="1">
      <c r="A113" s="813" t="s">
        <v>11</v>
      </c>
      <c r="B113" s="715"/>
      <c r="C113" s="1197" t="s">
        <v>458</v>
      </c>
      <c r="D113" s="1197"/>
      <c r="E113" s="1197"/>
      <c r="F113" s="1197"/>
      <c r="G113" s="1197"/>
      <c r="H113" s="1197"/>
      <c r="I113" s="1197"/>
      <c r="J113" s="1197"/>
      <c r="K113" s="1197"/>
      <c r="L113" s="1197"/>
      <c r="M113" s="715"/>
      <c r="N113" s="715"/>
      <c r="O113" s="902"/>
      <c r="P113" s="814"/>
      <c r="Q113" s="510"/>
      <c r="R113" s="582" t="e">
        <f>VLOOKUP(B113,[1]EMOP0420!$A$2:$B$24000,2,FALSE)</f>
        <v>#N/A</v>
      </c>
      <c r="S113" s="583"/>
    </row>
    <row r="114" spans="1:33" ht="72.75" customHeight="1">
      <c r="A114" s="1195" t="s">
        <v>463</v>
      </c>
      <c r="B114" s="1196" t="s">
        <v>379</v>
      </c>
      <c r="C114" s="1147" t="s">
        <v>378</v>
      </c>
      <c r="D114" s="1148"/>
      <c r="E114" s="1148"/>
      <c r="F114" s="1148"/>
      <c r="G114" s="1148"/>
      <c r="H114" s="1148"/>
      <c r="I114" s="1148"/>
      <c r="J114" s="1148"/>
      <c r="K114" s="1148"/>
      <c r="L114" s="1149"/>
      <c r="M114" s="1196" t="s">
        <v>355</v>
      </c>
      <c r="N114" s="1201">
        <f>L117*2</f>
        <v>38.32</v>
      </c>
      <c r="O114" s="1035">
        <f>(L116+L118)*2</f>
        <v>35.606399999999994</v>
      </c>
      <c r="P114" s="1203">
        <f>N114+O114</f>
        <v>73.926400000000001</v>
      </c>
      <c r="Q114" s="581"/>
      <c r="R114" s="582">
        <f>VLOOKUP(B114,[1]EMOP0420!$A$2:$B$24000,2,FALSE)</f>
        <v>24.49</v>
      </c>
      <c r="S114" s="583">
        <f t="shared" si="4"/>
        <v>1810.46</v>
      </c>
      <c r="AE114" s="491"/>
      <c r="AF114" s="431"/>
      <c r="AG114" s="587"/>
    </row>
    <row r="115" spans="1:33" ht="22.5" customHeight="1">
      <c r="A115" s="1123"/>
      <c r="B115" s="1121"/>
      <c r="C115" s="1102" t="s">
        <v>344</v>
      </c>
      <c r="D115" s="1103"/>
      <c r="E115" s="1103"/>
      <c r="F115" s="1103"/>
      <c r="G115" s="1103"/>
      <c r="H115" s="1103"/>
      <c r="I115" s="1103"/>
      <c r="J115" s="1103"/>
      <c r="K115" s="1103"/>
      <c r="L115" s="1104"/>
      <c r="M115" s="1121"/>
      <c r="N115" s="1202"/>
      <c r="O115" s="1036"/>
      <c r="P115" s="1204"/>
      <c r="Q115" s="581"/>
      <c r="R115" s="582" t="e">
        <f>VLOOKUP(B115,[1]EMOP0420!$A$2:$B$24000,2,FALSE)</f>
        <v>#N/A</v>
      </c>
      <c r="S115" s="583"/>
      <c r="AE115" s="491"/>
      <c r="AF115" s="431"/>
      <c r="AG115" s="587"/>
    </row>
    <row r="116" spans="1:33" ht="38.25" customHeight="1">
      <c r="A116" s="1123"/>
      <c r="B116" s="1121"/>
      <c r="C116" s="1064" t="s">
        <v>341</v>
      </c>
      <c r="D116" s="1065"/>
      <c r="E116" s="665">
        <v>3.37</v>
      </c>
      <c r="F116" s="700" t="s">
        <v>225</v>
      </c>
      <c r="G116" s="665">
        <v>2.39</v>
      </c>
      <c r="H116" s="699" t="s">
        <v>171</v>
      </c>
      <c r="I116" s="665">
        <v>2.57</v>
      </c>
      <c r="J116" s="665"/>
      <c r="K116" s="665" t="s">
        <v>214</v>
      </c>
      <c r="L116" s="481">
        <f>(3.37+2.39)*2.57</f>
        <v>14.803199999999999</v>
      </c>
      <c r="M116" s="1121"/>
      <c r="N116" s="1202"/>
      <c r="O116" s="1036"/>
      <c r="P116" s="1204"/>
      <c r="Q116" s="581"/>
      <c r="R116" s="582" t="e">
        <f>VLOOKUP(B116,[1]EMOP0420!$A$2:$B$24000,2,FALSE)</f>
        <v>#N/A</v>
      </c>
      <c r="S116" s="583"/>
      <c r="AE116" s="491"/>
      <c r="AF116" s="431"/>
      <c r="AG116" s="587"/>
    </row>
    <row r="117" spans="1:33" ht="38.25" customHeight="1">
      <c r="A117" s="1123"/>
      <c r="B117" s="1121"/>
      <c r="C117" s="1064" t="s">
        <v>342</v>
      </c>
      <c r="D117" s="1065"/>
      <c r="E117" s="665">
        <v>4.3899999999999997</v>
      </c>
      <c r="F117" s="700" t="s">
        <v>225</v>
      </c>
      <c r="G117" s="665">
        <v>5.19</v>
      </c>
      <c r="H117" s="699" t="s">
        <v>171</v>
      </c>
      <c r="I117" s="665">
        <v>2</v>
      </c>
      <c r="J117" s="665"/>
      <c r="K117" s="665" t="s">
        <v>214</v>
      </c>
      <c r="L117" s="481">
        <f>(4.39+5.19)*2</f>
        <v>19.16</v>
      </c>
      <c r="M117" s="1121"/>
      <c r="N117" s="1202"/>
      <c r="O117" s="1036"/>
      <c r="P117" s="1204"/>
      <c r="Q117" s="581"/>
      <c r="R117" s="582" t="e">
        <f>VLOOKUP(B117,[1]EMOP0420!$A$2:$B$24000,2,FALSE)</f>
        <v>#N/A</v>
      </c>
      <c r="S117" s="583"/>
      <c r="AE117" s="491"/>
      <c r="AF117" s="431"/>
      <c r="AG117" s="587"/>
    </row>
    <row r="118" spans="1:33" ht="38.25" customHeight="1">
      <c r="A118" s="1123"/>
      <c r="B118" s="1121"/>
      <c r="C118" s="1064" t="s">
        <v>459</v>
      </c>
      <c r="D118" s="1065"/>
      <c r="E118" s="665"/>
      <c r="F118" s="665"/>
      <c r="G118" s="665">
        <v>3</v>
      </c>
      <c r="H118" s="699" t="s">
        <v>171</v>
      </c>
      <c r="I118" s="665">
        <v>1</v>
      </c>
      <c r="J118" s="665"/>
      <c r="K118" s="665" t="s">
        <v>214</v>
      </c>
      <c r="L118" s="481">
        <f>G118*I118</f>
        <v>3</v>
      </c>
      <c r="M118" s="1121"/>
      <c r="N118" s="1202"/>
      <c r="O118" s="1036"/>
      <c r="P118" s="1204"/>
      <c r="Q118" s="581"/>
      <c r="R118" s="582" t="e">
        <f>VLOOKUP(B118,[1]EMOP0420!$A$2:$B$24000,2,FALSE)</f>
        <v>#N/A</v>
      </c>
      <c r="S118" s="583"/>
      <c r="AE118" s="491"/>
      <c r="AF118" s="431"/>
      <c r="AG118" s="587"/>
    </row>
    <row r="119" spans="1:33" ht="38.25" customHeight="1">
      <c r="A119" s="1123"/>
      <c r="B119" s="1122"/>
      <c r="C119" s="652"/>
      <c r="D119" s="653"/>
      <c r="E119" s="665">
        <f>L116+L117+L118</f>
        <v>36.963200000000001</v>
      </c>
      <c r="F119" s="699" t="s">
        <v>171</v>
      </c>
      <c r="G119" s="665">
        <v>2</v>
      </c>
      <c r="H119" s="665" t="s">
        <v>348</v>
      </c>
      <c r="I119" s="665"/>
      <c r="J119" s="1172" t="s">
        <v>17</v>
      </c>
      <c r="K119" s="1172"/>
      <c r="L119" s="417">
        <f>E119*G119</f>
        <v>73.926400000000001</v>
      </c>
      <c r="M119" s="1121"/>
      <c r="N119" s="1130"/>
      <c r="O119" s="1037"/>
      <c r="P119" s="1205"/>
      <c r="Q119" s="581"/>
      <c r="R119" s="582" t="e">
        <f>VLOOKUP(B119,[1]EMOP0420!$A$2:$B$24000,2,FALSE)</f>
        <v>#N/A</v>
      </c>
      <c r="S119" s="583"/>
      <c r="AE119" s="491"/>
      <c r="AF119" s="431"/>
      <c r="AG119" s="587"/>
    </row>
    <row r="120" spans="1:33" ht="54.75" customHeight="1">
      <c r="A120" s="1124" t="s">
        <v>464</v>
      </c>
      <c r="B120" s="1122" t="s">
        <v>296</v>
      </c>
      <c r="C120" s="1242" t="s">
        <v>381</v>
      </c>
      <c r="D120" s="1243"/>
      <c r="E120" s="1243"/>
      <c r="F120" s="1243"/>
      <c r="G120" s="1243"/>
      <c r="H120" s="1243"/>
      <c r="I120" s="1243"/>
      <c r="J120" s="1243"/>
      <c r="K120" s="1243"/>
      <c r="L120" s="1244"/>
      <c r="M120" s="1122" t="s">
        <v>243</v>
      </c>
      <c r="N120" s="1029"/>
      <c r="O120" s="1256">
        <f>L123</f>
        <v>20.51</v>
      </c>
      <c r="P120" s="1256">
        <f>N120+O120</f>
        <v>20.51</v>
      </c>
      <c r="Q120" s="581"/>
      <c r="R120" s="582">
        <f>VLOOKUP(B120,[1]EMOP0420!$A$2:$B$24000,2,FALSE)</f>
        <v>29.32</v>
      </c>
      <c r="S120" s="583">
        <f t="shared" si="4"/>
        <v>601.36</v>
      </c>
      <c r="AE120" s="491"/>
      <c r="AF120" s="431"/>
      <c r="AG120" s="587"/>
    </row>
    <row r="121" spans="1:33" ht="30.75" customHeight="1">
      <c r="A121" s="1222"/>
      <c r="B121" s="1106"/>
      <c r="C121" s="487" t="s">
        <v>341</v>
      </c>
      <c r="D121" s="703">
        <v>3.37</v>
      </c>
      <c r="E121" s="701" t="s">
        <v>225</v>
      </c>
      <c r="F121" s="703">
        <v>2.39</v>
      </c>
      <c r="G121" s="701" t="s">
        <v>225</v>
      </c>
      <c r="H121" s="703">
        <v>2.67</v>
      </c>
      <c r="I121" s="701" t="s">
        <v>225</v>
      </c>
      <c r="J121" s="703">
        <v>2.39</v>
      </c>
      <c r="K121" s="494" t="s">
        <v>214</v>
      </c>
      <c r="L121" s="488">
        <f t="shared" ref="L121:L122" si="8">D121+F121+H121+J121</f>
        <v>10.82</v>
      </c>
      <c r="M121" s="1221"/>
      <c r="N121" s="1030"/>
      <c r="O121" s="1256"/>
      <c r="P121" s="1256"/>
      <c r="Q121" s="581"/>
      <c r="R121" s="582" t="e">
        <f>VLOOKUP(B121,[1]EMOP0420!$A$2:$B$24000,2,FALSE)</f>
        <v>#N/A</v>
      </c>
      <c r="S121" s="583"/>
      <c r="AE121" s="491"/>
      <c r="AF121" s="431"/>
      <c r="AG121" s="587"/>
    </row>
    <row r="122" spans="1:33" ht="30.75" customHeight="1">
      <c r="A122" s="1222"/>
      <c r="B122" s="1106"/>
      <c r="C122" s="489" t="s">
        <v>223</v>
      </c>
      <c r="D122" s="665">
        <v>4</v>
      </c>
      <c r="E122" s="700" t="s">
        <v>225</v>
      </c>
      <c r="F122" s="653" t="s">
        <v>351</v>
      </c>
      <c r="G122" s="700" t="s">
        <v>225</v>
      </c>
      <c r="H122" s="665">
        <v>3.3</v>
      </c>
      <c r="I122" s="665"/>
      <c r="J122" s="466"/>
      <c r="K122" s="397" t="s">
        <v>214</v>
      </c>
      <c r="L122" s="481">
        <f t="shared" si="8"/>
        <v>9.6900000000000013</v>
      </c>
      <c r="M122" s="1221"/>
      <c r="N122" s="1030"/>
      <c r="O122" s="1256"/>
      <c r="P122" s="1256"/>
      <c r="Q122" s="581"/>
      <c r="R122" s="582" t="e">
        <f>VLOOKUP(B122,[1]EMOP0420!$A$2:$B$24000,2,FALSE)</f>
        <v>#N/A</v>
      </c>
      <c r="S122" s="583"/>
      <c r="AE122" s="491"/>
      <c r="AF122" s="431"/>
      <c r="AG122" s="587"/>
    </row>
    <row r="123" spans="1:33" ht="30.75" customHeight="1">
      <c r="A123" s="1195"/>
      <c r="B123" s="1107"/>
      <c r="C123" s="490"/>
      <c r="D123" s="681"/>
      <c r="E123" s="681"/>
      <c r="F123" s="659"/>
      <c r="G123" s="681"/>
      <c r="H123" s="681"/>
      <c r="I123" s="1055" t="s">
        <v>17</v>
      </c>
      <c r="J123" s="1055"/>
      <c r="K123" s="495" t="s">
        <v>214</v>
      </c>
      <c r="L123" s="423">
        <f>SUM(L121:L122)</f>
        <v>20.51</v>
      </c>
      <c r="M123" s="1196"/>
      <c r="N123" s="1031"/>
      <c r="O123" s="1256"/>
      <c r="P123" s="1256"/>
      <c r="Q123" s="581"/>
      <c r="R123" s="582" t="e">
        <f>VLOOKUP(B123,[1]EMOP0420!$A$2:$B$24000,2,FALSE)</f>
        <v>#N/A</v>
      </c>
      <c r="S123" s="583"/>
      <c r="AE123" s="491"/>
      <c r="AF123" s="431"/>
      <c r="AG123" s="587"/>
    </row>
    <row r="124" spans="1:33" ht="103.5" customHeight="1">
      <c r="A124" s="1123" t="s">
        <v>465</v>
      </c>
      <c r="B124" s="1121" t="s">
        <v>297</v>
      </c>
      <c r="C124" s="1081" t="s">
        <v>382</v>
      </c>
      <c r="D124" s="1081"/>
      <c r="E124" s="1081"/>
      <c r="F124" s="1081"/>
      <c r="G124" s="1081"/>
      <c r="H124" s="1081"/>
      <c r="I124" s="1081"/>
      <c r="J124" s="1081"/>
      <c r="K124" s="1081"/>
      <c r="L124" s="1081"/>
      <c r="M124" s="1121" t="s">
        <v>243</v>
      </c>
      <c r="N124" s="1252"/>
      <c r="O124" s="1251">
        <f>J128</f>
        <v>6.5</v>
      </c>
      <c r="P124" s="1238">
        <f>N124+O124</f>
        <v>6.5</v>
      </c>
      <c r="Q124" s="581"/>
      <c r="R124" s="582">
        <f>VLOOKUP(B124,[1]EMOP0420!$A$2:$B$24000,2,FALSE)</f>
        <v>19.98</v>
      </c>
      <c r="S124" s="583">
        <f t="shared" si="4"/>
        <v>129.87</v>
      </c>
      <c r="AE124" s="491"/>
      <c r="AF124" s="431"/>
      <c r="AG124" s="587"/>
    </row>
    <row r="125" spans="1:33" ht="30.75" customHeight="1">
      <c r="A125" s="1123"/>
      <c r="B125" s="1121"/>
      <c r="C125" s="788" t="s">
        <v>247</v>
      </c>
      <c r="D125" s="787" t="s">
        <v>248</v>
      </c>
      <c r="E125" s="788" t="s">
        <v>216</v>
      </c>
      <c r="F125" s="787">
        <v>1</v>
      </c>
      <c r="G125" s="788" t="s">
        <v>214</v>
      </c>
      <c r="H125" s="566"/>
      <c r="I125" s="566"/>
      <c r="J125" s="787">
        <f>D125*F125</f>
        <v>0.75</v>
      </c>
      <c r="K125" s="407" t="s">
        <v>36</v>
      </c>
      <c r="L125" s="653"/>
      <c r="M125" s="1121"/>
      <c r="N125" s="1252"/>
      <c r="O125" s="1251"/>
      <c r="P125" s="1238"/>
      <c r="Q125" s="581"/>
      <c r="R125" s="582" t="e">
        <f>VLOOKUP(B125,[1]EMOP0420!$A$2:$B$24000,2,FALSE)</f>
        <v>#N/A</v>
      </c>
      <c r="S125" s="583"/>
      <c r="AE125" s="491"/>
      <c r="AF125" s="431"/>
      <c r="AG125" s="587"/>
    </row>
    <row r="126" spans="1:33" ht="30.75" customHeight="1">
      <c r="A126" s="1123"/>
      <c r="B126" s="1121"/>
      <c r="C126" s="788" t="s">
        <v>249</v>
      </c>
      <c r="D126" s="787">
        <v>2.4500000000000002</v>
      </c>
      <c r="E126" s="788" t="s">
        <v>216</v>
      </c>
      <c r="F126" s="787">
        <v>1</v>
      </c>
      <c r="G126" s="788" t="s">
        <v>214</v>
      </c>
      <c r="H126" s="566"/>
      <c r="I126" s="566"/>
      <c r="J126" s="787">
        <f>D126*F126</f>
        <v>2.4500000000000002</v>
      </c>
      <c r="K126" s="407" t="s">
        <v>36</v>
      </c>
      <c r="L126" s="653"/>
      <c r="M126" s="1121"/>
      <c r="N126" s="1252"/>
      <c r="O126" s="1251"/>
      <c r="P126" s="1238"/>
      <c r="Q126" s="581"/>
      <c r="R126" s="582" t="e">
        <f>VLOOKUP(B126,[1]EMOP0420!$A$2:$B$24000,2,FALSE)</f>
        <v>#N/A</v>
      </c>
      <c r="S126" s="583"/>
      <c r="AE126" s="491"/>
      <c r="AF126" s="431"/>
      <c r="AG126" s="587"/>
    </row>
    <row r="127" spans="1:33" ht="30.75" customHeight="1">
      <c r="A127" s="1124"/>
      <c r="B127" s="1122"/>
      <c r="C127" s="788" t="s">
        <v>481</v>
      </c>
      <c r="D127" s="787">
        <v>3.3</v>
      </c>
      <c r="E127" s="788" t="s">
        <v>216</v>
      </c>
      <c r="F127" s="787">
        <v>1</v>
      </c>
      <c r="G127" s="788" t="s">
        <v>214</v>
      </c>
      <c r="H127" s="566"/>
      <c r="I127" s="566"/>
      <c r="J127" s="787">
        <f>D127*F127</f>
        <v>3.3</v>
      </c>
      <c r="K127" s="407" t="s">
        <v>36</v>
      </c>
      <c r="L127" s="788"/>
      <c r="M127" s="1122"/>
      <c r="N127" s="1242"/>
      <c r="O127" s="1251"/>
      <c r="P127" s="1239"/>
      <c r="Q127" s="581"/>
      <c r="R127" s="582" t="e">
        <f>VLOOKUP(B127,[1]EMOP0420!$A$2:$B$24000,2,FALSE)</f>
        <v>#N/A</v>
      </c>
      <c r="S127" s="583"/>
      <c r="AE127" s="791"/>
      <c r="AF127" s="431"/>
      <c r="AG127" s="587"/>
    </row>
    <row r="128" spans="1:33" ht="30.75" customHeight="1">
      <c r="A128" s="1124"/>
      <c r="B128" s="1122"/>
      <c r="C128" s="789" t="s">
        <v>229</v>
      </c>
      <c r="D128" s="790"/>
      <c r="E128" s="789"/>
      <c r="F128" s="790"/>
      <c r="G128" s="789"/>
      <c r="H128" s="566"/>
      <c r="I128" s="566"/>
      <c r="J128" s="790">
        <f>SUM(J125:J127)</f>
        <v>6.5</v>
      </c>
      <c r="K128" s="394" t="s">
        <v>36</v>
      </c>
      <c r="L128" s="653"/>
      <c r="M128" s="1122"/>
      <c r="N128" s="1242"/>
      <c r="O128" s="1251"/>
      <c r="P128" s="1239"/>
      <c r="Q128" s="581"/>
      <c r="R128" s="582" t="e">
        <f>VLOOKUP(B128,[1]EMOP0420!$A$2:$B$24000,2,FALSE)</f>
        <v>#N/A</v>
      </c>
      <c r="S128" s="583"/>
      <c r="AE128" s="491"/>
      <c r="AF128" s="431"/>
      <c r="AG128" s="587"/>
    </row>
    <row r="129" spans="1:33" ht="96" customHeight="1">
      <c r="A129" s="1240" t="s">
        <v>466</v>
      </c>
      <c r="B129" s="1121" t="s">
        <v>298</v>
      </c>
      <c r="C129" s="1101" t="s">
        <v>383</v>
      </c>
      <c r="D129" s="1101"/>
      <c r="E129" s="1101"/>
      <c r="F129" s="1101"/>
      <c r="G129" s="1101"/>
      <c r="H129" s="1101"/>
      <c r="I129" s="1101"/>
      <c r="J129" s="1101"/>
      <c r="K129" s="1101"/>
      <c r="L129" s="1101"/>
      <c r="M129" s="1121" t="s">
        <v>243</v>
      </c>
      <c r="N129" s="1252"/>
      <c r="O129" s="1251">
        <f>H130</f>
        <v>1.25</v>
      </c>
      <c r="P129" s="1238">
        <f>N129+O129</f>
        <v>1.25</v>
      </c>
      <c r="Q129" s="581"/>
      <c r="R129" s="582">
        <f>VLOOKUP(B129,[1]EMOP0420!$A$2:$B$24000,2,FALSE)</f>
        <v>50.09</v>
      </c>
      <c r="S129" s="583">
        <f t="shared" si="4"/>
        <v>62.62</v>
      </c>
      <c r="AE129" s="491"/>
      <c r="AF129" s="431"/>
      <c r="AG129" s="587"/>
    </row>
    <row r="130" spans="1:33" ht="45" customHeight="1">
      <c r="A130" s="1240"/>
      <c r="B130" s="1121"/>
      <c r="C130" s="653" t="s">
        <v>244</v>
      </c>
      <c r="D130" s="665">
        <v>1.25</v>
      </c>
      <c r="E130" s="665" t="s">
        <v>216</v>
      </c>
      <c r="F130" s="665">
        <v>1</v>
      </c>
      <c r="G130" s="477" t="s">
        <v>214</v>
      </c>
      <c r="H130" s="790">
        <f t="shared" ref="H130" si="9">D130*F130</f>
        <v>1.25</v>
      </c>
      <c r="I130" s="790" t="s">
        <v>36</v>
      </c>
      <c r="J130" s="391"/>
      <c r="K130" s="665"/>
      <c r="L130" s="665"/>
      <c r="M130" s="1121"/>
      <c r="N130" s="1252"/>
      <c r="O130" s="1251"/>
      <c r="P130" s="1238"/>
      <c r="Q130" s="581"/>
      <c r="R130" s="582" t="e">
        <f>VLOOKUP(B130,[1]EMOP0420!$A$2:$B$24000,2,FALSE)</f>
        <v>#N/A</v>
      </c>
      <c r="S130" s="583"/>
      <c r="AE130" s="491"/>
      <c r="AF130" s="431"/>
      <c r="AG130" s="587"/>
    </row>
    <row r="131" spans="1:33" ht="80.25" customHeight="1">
      <c r="A131" s="1240" t="s">
        <v>467</v>
      </c>
      <c r="B131" s="1121" t="s">
        <v>353</v>
      </c>
      <c r="C131" s="1119" t="s">
        <v>352</v>
      </c>
      <c r="D131" s="1245"/>
      <c r="E131" s="1245"/>
      <c r="F131" s="1245"/>
      <c r="G131" s="1245"/>
      <c r="H131" s="1245"/>
      <c r="I131" s="1245"/>
      <c r="J131" s="1245"/>
      <c r="K131" s="1245"/>
      <c r="L131" s="1245"/>
      <c r="M131" s="1121" t="s">
        <v>243</v>
      </c>
      <c r="N131" s="1252"/>
      <c r="O131" s="1251">
        <f>L132</f>
        <v>2.5</v>
      </c>
      <c r="P131" s="1238">
        <f>N131+O131</f>
        <v>2.5</v>
      </c>
      <c r="Q131" s="581"/>
      <c r="R131" s="582">
        <f>VLOOKUP(B131,[1]EMOP0420!$A$2:$B$24000,2,FALSE)</f>
        <v>250.88</v>
      </c>
      <c r="S131" s="583">
        <f t="shared" si="4"/>
        <v>627.20000000000005</v>
      </c>
      <c r="AE131" s="491"/>
      <c r="AF131" s="431"/>
      <c r="AG131" s="587"/>
    </row>
    <row r="132" spans="1:33" ht="39" customHeight="1">
      <c r="A132" s="1241"/>
      <c r="B132" s="1122"/>
      <c r="C132" s="1062" t="s">
        <v>319</v>
      </c>
      <c r="D132" s="1063"/>
      <c r="E132" s="1063"/>
      <c r="F132" s="645"/>
      <c r="G132" s="703"/>
      <c r="H132" s="703"/>
      <c r="I132" s="703"/>
      <c r="J132" s="397"/>
      <c r="K132" s="397" t="s">
        <v>214</v>
      </c>
      <c r="L132" s="703">
        <v>2.5</v>
      </c>
      <c r="M132" s="1122"/>
      <c r="N132" s="1242"/>
      <c r="O132" s="1251"/>
      <c r="P132" s="1239"/>
      <c r="Q132" s="581"/>
      <c r="R132" s="582" t="e">
        <f>VLOOKUP(B132,[1]EMOP0420!$A$2:$B$24000,2,FALSE)</f>
        <v>#N/A</v>
      </c>
      <c r="S132" s="583"/>
      <c r="AE132" s="491"/>
      <c r="AF132" s="431"/>
      <c r="AG132" s="587"/>
    </row>
    <row r="133" spans="1:33" s="403" customFormat="1" ht="23.25" customHeight="1">
      <c r="A133" s="812" t="s">
        <v>35</v>
      </c>
      <c r="B133" s="815"/>
      <c r="C133" s="1248" t="s">
        <v>460</v>
      </c>
      <c r="D133" s="1248"/>
      <c r="E133" s="1248"/>
      <c r="F133" s="1248"/>
      <c r="G133" s="1248"/>
      <c r="H133" s="1248"/>
      <c r="I133" s="1248"/>
      <c r="J133" s="1248"/>
      <c r="K133" s="1248"/>
      <c r="L133" s="1248"/>
      <c r="M133" s="815"/>
      <c r="N133" s="815"/>
      <c r="O133" s="903"/>
      <c r="P133" s="811"/>
      <c r="Q133" s="510"/>
      <c r="R133" s="582" t="e">
        <f>VLOOKUP(B133,[1]EMOP0420!$A$2:$B$24000,2,FALSE)</f>
        <v>#N/A</v>
      </c>
      <c r="S133" s="583"/>
    </row>
    <row r="134" spans="1:33" ht="79.5" customHeight="1">
      <c r="A134" s="1222" t="s">
        <v>468</v>
      </c>
      <c r="B134" s="1221" t="s">
        <v>299</v>
      </c>
      <c r="C134" s="1235" t="s">
        <v>380</v>
      </c>
      <c r="D134" s="1236"/>
      <c r="E134" s="1236"/>
      <c r="F134" s="1236"/>
      <c r="G134" s="1236"/>
      <c r="H134" s="1236"/>
      <c r="I134" s="1236"/>
      <c r="J134" s="1236"/>
      <c r="K134" s="1236"/>
      <c r="L134" s="1237"/>
      <c r="M134" s="1106" t="s">
        <v>360</v>
      </c>
      <c r="N134" s="843"/>
      <c r="O134" s="1251">
        <f>L136</f>
        <v>0.5246050000000001</v>
      </c>
      <c r="P134" s="1249">
        <f>N135+O134</f>
        <v>0.5246050000000001</v>
      </c>
      <c r="Q134" s="581"/>
      <c r="R134" s="582">
        <f>VLOOKUP(B134,[1]EMOP0420!$A$2:$B$24000,2,FALSE)</f>
        <v>43.43</v>
      </c>
      <c r="S134" s="583">
        <f t="shared" si="4"/>
        <v>22.790000000000003</v>
      </c>
      <c r="AE134" s="510"/>
      <c r="AF134" s="431"/>
      <c r="AG134" s="587"/>
    </row>
    <row r="135" spans="1:33" ht="39" customHeight="1">
      <c r="A135" s="1222"/>
      <c r="B135" s="1221"/>
      <c r="C135" s="1233" t="s">
        <v>350</v>
      </c>
      <c r="D135" s="1233"/>
      <c r="E135" s="1233"/>
      <c r="F135" s="1233"/>
      <c r="G135" s="1233"/>
      <c r="H135" s="1233"/>
      <c r="I135" s="1233"/>
      <c r="J135" s="1233"/>
      <c r="K135" s="1233"/>
      <c r="L135" s="1234"/>
      <c r="M135" s="1106"/>
      <c r="N135" s="843"/>
      <c r="O135" s="1251"/>
      <c r="P135" s="1249"/>
      <c r="Q135" s="581"/>
      <c r="R135" s="582" t="e">
        <f>VLOOKUP(B135,[1]EMOP0420!$A$2:$B$24000,2,FALSE)</f>
        <v>#N/A</v>
      </c>
      <c r="S135" s="583"/>
      <c r="AE135" s="510"/>
      <c r="AF135" s="431"/>
      <c r="AG135" s="587"/>
    </row>
    <row r="136" spans="1:33" ht="39" customHeight="1" thickBot="1">
      <c r="A136" s="1195"/>
      <c r="B136" s="1196"/>
      <c r="C136" s="1220" t="s">
        <v>349</v>
      </c>
      <c r="D136" s="1220"/>
      <c r="E136" s="1220"/>
      <c r="F136" s="681">
        <v>4.3899999999999997</v>
      </c>
      <c r="G136" s="681" t="s">
        <v>171</v>
      </c>
      <c r="H136" s="681">
        <v>2.39</v>
      </c>
      <c r="I136" s="681" t="s">
        <v>171</v>
      </c>
      <c r="J136" s="681">
        <v>0.05</v>
      </c>
      <c r="K136" s="659" t="s">
        <v>214</v>
      </c>
      <c r="L136" s="671">
        <f>F136*H136*J136</f>
        <v>0.5246050000000001</v>
      </c>
      <c r="M136" s="1107"/>
      <c r="N136" s="844"/>
      <c r="O136" s="1251"/>
      <c r="P136" s="1250"/>
      <c r="Q136" s="581"/>
      <c r="R136" s="582" t="e">
        <f>VLOOKUP(B136,[1]EMOP0420!$A$2:$B$24000,2,FALSE)</f>
        <v>#N/A</v>
      </c>
      <c r="S136" s="583"/>
      <c r="AE136" s="510"/>
      <c r="AF136" s="431"/>
      <c r="AG136" s="587"/>
    </row>
    <row r="137" spans="1:33" s="403" customFormat="1" ht="23.25" customHeight="1" thickBot="1">
      <c r="A137" s="420" t="s">
        <v>274</v>
      </c>
      <c r="B137" s="399"/>
      <c r="C137" s="1111" t="s">
        <v>16</v>
      </c>
      <c r="D137" s="1111"/>
      <c r="E137" s="1111"/>
      <c r="F137" s="1111"/>
      <c r="G137" s="1111"/>
      <c r="H137" s="1111"/>
      <c r="I137" s="1111"/>
      <c r="J137" s="1111"/>
      <c r="K137" s="1111"/>
      <c r="L137" s="1111"/>
      <c r="M137" s="399"/>
      <c r="N137" s="399"/>
      <c r="O137" s="899"/>
      <c r="P137" s="707"/>
      <c r="Q137" s="491"/>
      <c r="R137" s="582" t="e">
        <f>VLOOKUP(B137,[1]EMOP0420!$A$2:$B$24000,2,FALSE)</f>
        <v>#N/A</v>
      </c>
      <c r="S137" s="583"/>
    </row>
    <row r="138" spans="1:33" s="403" customFormat="1" ht="23.25" customHeight="1">
      <c r="A138" s="752" t="s">
        <v>12</v>
      </c>
      <c r="B138" s="715"/>
      <c r="C138" s="1090" t="s">
        <v>260</v>
      </c>
      <c r="D138" s="1090"/>
      <c r="E138" s="1090"/>
      <c r="F138" s="1090"/>
      <c r="G138" s="1090"/>
      <c r="H138" s="1090"/>
      <c r="I138" s="1090"/>
      <c r="J138" s="1090"/>
      <c r="K138" s="1090"/>
      <c r="L138" s="1090"/>
      <c r="M138" s="715"/>
      <c r="N138" s="715"/>
      <c r="O138" s="902"/>
      <c r="P138" s="746"/>
      <c r="Q138" s="660"/>
      <c r="R138" s="582" t="e">
        <f>VLOOKUP(B138,[1]EMOP0420!$A$2:$B$24000,2,FALSE)</f>
        <v>#N/A</v>
      </c>
      <c r="S138" s="583"/>
    </row>
    <row r="139" spans="1:33" s="403" customFormat="1" ht="84.75" customHeight="1">
      <c r="A139" s="1223" t="s">
        <v>77</v>
      </c>
      <c r="B139" s="1091" t="s">
        <v>300</v>
      </c>
      <c r="C139" s="1129" t="s">
        <v>384</v>
      </c>
      <c r="D139" s="1130"/>
      <c r="E139" s="1130"/>
      <c r="F139" s="1130"/>
      <c r="G139" s="1130"/>
      <c r="H139" s="1130"/>
      <c r="I139" s="1130"/>
      <c r="J139" s="1130"/>
      <c r="K139" s="1130"/>
      <c r="L139" s="1131"/>
      <c r="M139" s="1246" t="s">
        <v>355</v>
      </c>
      <c r="N139" s="1253">
        <f>L149</f>
        <v>19.16</v>
      </c>
      <c r="O139" s="1232">
        <f>L143+L146+L147</f>
        <v>103.12100000000001</v>
      </c>
      <c r="P139" s="1232">
        <f>N139+O139</f>
        <v>122.28100000000001</v>
      </c>
      <c r="Q139" s="660"/>
      <c r="R139" s="582">
        <f>VLOOKUP(B139,[1]EMOP0420!$A$2:$B$24000,2,FALSE)</f>
        <v>28.18</v>
      </c>
      <c r="S139" s="583">
        <f t="shared" si="4"/>
        <v>3445.88</v>
      </c>
    </row>
    <row r="140" spans="1:33" s="403" customFormat="1" ht="23.25" customHeight="1">
      <c r="A140" s="1224"/>
      <c r="B140" s="1091"/>
      <c r="C140" s="1132" t="s">
        <v>223</v>
      </c>
      <c r="D140" s="703">
        <v>4</v>
      </c>
      <c r="E140" s="700" t="s">
        <v>225</v>
      </c>
      <c r="F140" s="419">
        <v>2.39</v>
      </c>
      <c r="G140" s="700" t="s">
        <v>225</v>
      </c>
      <c r="H140" s="703">
        <v>4</v>
      </c>
      <c r="I140" s="700" t="s">
        <v>171</v>
      </c>
      <c r="J140" s="419">
        <v>3</v>
      </c>
      <c r="K140" s="703" t="s">
        <v>214</v>
      </c>
      <c r="L140" s="703">
        <f>(4+2.39+4)*J140</f>
        <v>31.17</v>
      </c>
      <c r="M140" s="1246"/>
      <c r="N140" s="1254"/>
      <c r="O140" s="1232"/>
      <c r="P140" s="1232"/>
      <c r="Q140" s="660"/>
      <c r="R140" s="582" t="e">
        <f>VLOOKUP(B140,[1]EMOP0420!$A$2:$B$24000,2,FALSE)</f>
        <v>#N/A</v>
      </c>
      <c r="S140" s="583"/>
    </row>
    <row r="141" spans="1:33" s="403" customFormat="1" ht="23.25" customHeight="1">
      <c r="A141" s="1224"/>
      <c r="B141" s="1091"/>
      <c r="C141" s="1125"/>
      <c r="D141" s="393"/>
      <c r="E141" s="391"/>
      <c r="F141" s="391"/>
      <c r="G141" s="391"/>
      <c r="H141" s="466">
        <v>2.39</v>
      </c>
      <c r="I141" s="700" t="s">
        <v>171</v>
      </c>
      <c r="J141" s="466">
        <v>0.9</v>
      </c>
      <c r="K141" s="665" t="s">
        <v>214</v>
      </c>
      <c r="L141" s="665">
        <f>H141*J141</f>
        <v>2.1510000000000002</v>
      </c>
      <c r="M141" s="1246"/>
      <c r="N141" s="1254"/>
      <c r="O141" s="1232"/>
      <c r="P141" s="1232"/>
      <c r="Q141" s="660"/>
      <c r="R141" s="582" t="e">
        <f>VLOOKUP(B141,[1]EMOP0420!$A$2:$B$24000,2,FALSE)</f>
        <v>#N/A</v>
      </c>
      <c r="S141" s="583"/>
    </row>
    <row r="142" spans="1:33" s="403" customFormat="1" ht="23.25" customHeight="1">
      <c r="A142" s="1224"/>
      <c r="B142" s="1091"/>
      <c r="C142" s="1125"/>
      <c r="D142" s="393"/>
      <c r="E142" s="391"/>
      <c r="F142" s="391"/>
      <c r="G142" s="391"/>
      <c r="H142" s="466"/>
      <c r="I142" s="653"/>
      <c r="J142" s="466"/>
      <c r="K142" s="665" t="s">
        <v>214</v>
      </c>
      <c r="L142" s="665">
        <f>L140+L141</f>
        <v>33.321000000000005</v>
      </c>
      <c r="M142" s="1246"/>
      <c r="N142" s="1254"/>
      <c r="O142" s="1232"/>
      <c r="P142" s="1232"/>
      <c r="Q142" s="660"/>
      <c r="R142" s="582" t="e">
        <f>VLOOKUP(B142,[1]EMOP0420!$A$2:$B$24000,2,FALSE)</f>
        <v>#N/A</v>
      </c>
      <c r="S142" s="583"/>
    </row>
    <row r="143" spans="1:33" s="403" customFormat="1" ht="23.25" customHeight="1">
      <c r="A143" s="1224"/>
      <c r="B143" s="1091"/>
      <c r="C143" s="1055"/>
      <c r="D143" s="429"/>
      <c r="E143" s="588" t="s">
        <v>250</v>
      </c>
      <c r="F143" s="659" t="s">
        <v>222</v>
      </c>
      <c r="G143" s="430" t="s">
        <v>45</v>
      </c>
      <c r="H143" s="681"/>
      <c r="I143" s="1055" t="s">
        <v>354</v>
      </c>
      <c r="J143" s="1055"/>
      <c r="K143" s="681" t="s">
        <v>214</v>
      </c>
      <c r="L143" s="681">
        <f>L142+F143</f>
        <v>42.861000000000004</v>
      </c>
      <c r="M143" s="1246"/>
      <c r="N143" s="1254"/>
      <c r="O143" s="1232"/>
      <c r="P143" s="1232"/>
      <c r="Q143" s="660"/>
      <c r="R143" s="582" t="e">
        <f>VLOOKUP(B143,[1]EMOP0420!$A$2:$B$24000,2,FALSE)</f>
        <v>#N/A</v>
      </c>
      <c r="S143" s="583"/>
    </row>
    <row r="144" spans="1:33" s="403" customFormat="1" ht="36.75" customHeight="1">
      <c r="A144" s="1224"/>
      <c r="B144" s="1091"/>
      <c r="C144" s="1132" t="s">
        <v>462</v>
      </c>
      <c r="D144" s="703">
        <v>3.37</v>
      </c>
      <c r="E144" s="701" t="s">
        <v>225</v>
      </c>
      <c r="F144" s="645" t="s">
        <v>351</v>
      </c>
      <c r="G144" s="701" t="s">
        <v>225</v>
      </c>
      <c r="H144" s="703">
        <v>3.37</v>
      </c>
      <c r="I144" s="701" t="s">
        <v>225</v>
      </c>
      <c r="J144" s="589">
        <v>2.39</v>
      </c>
      <c r="K144" s="703"/>
      <c r="L144" s="703"/>
      <c r="M144" s="1246"/>
      <c r="N144" s="1254"/>
      <c r="O144" s="1232"/>
      <c r="P144" s="1232"/>
      <c r="Q144" s="660"/>
      <c r="R144" s="582" t="e">
        <f>VLOOKUP(B144,[1]EMOP0420!$A$2:$B$24000,2,FALSE)</f>
        <v>#N/A</v>
      </c>
      <c r="S144" s="583"/>
    </row>
    <row r="145" spans="1:33" s="403" customFormat="1" ht="36.75" customHeight="1">
      <c r="A145" s="1224"/>
      <c r="B145" s="1091"/>
      <c r="C145" s="1125"/>
      <c r="D145" s="466">
        <f>D144+F144+H144+J144</f>
        <v>11.52</v>
      </c>
      <c r="E145" s="714" t="s">
        <v>171</v>
      </c>
      <c r="F145" s="466">
        <v>3</v>
      </c>
      <c r="G145" s="665" t="s">
        <v>214</v>
      </c>
      <c r="H145" s="393"/>
      <c r="I145" s="1125"/>
      <c r="J145" s="1125"/>
      <c r="K145" s="665">
        <f>D145*F145</f>
        <v>34.56</v>
      </c>
      <c r="L145" s="665"/>
      <c r="M145" s="1246"/>
      <c r="N145" s="1254"/>
      <c r="O145" s="1232"/>
      <c r="P145" s="1232"/>
      <c r="Q145" s="660"/>
      <c r="R145" s="582" t="e">
        <f>VLOOKUP(B145,[1]EMOP0420!$A$2:$B$24000,2,FALSE)</f>
        <v>#N/A</v>
      </c>
      <c r="S145" s="583"/>
    </row>
    <row r="146" spans="1:33" s="403" customFormat="1" ht="36.75" customHeight="1">
      <c r="A146" s="1224"/>
      <c r="B146" s="1091"/>
      <c r="C146" s="1055"/>
      <c r="D146" s="588" t="s">
        <v>250</v>
      </c>
      <c r="E146" s="659" t="s">
        <v>246</v>
      </c>
      <c r="F146" s="430" t="s">
        <v>45</v>
      </c>
      <c r="G146" s="681"/>
      <c r="H146" s="429"/>
      <c r="I146" s="1055" t="s">
        <v>354</v>
      </c>
      <c r="J146" s="1055"/>
      <c r="K146" s="681" t="s">
        <v>214</v>
      </c>
      <c r="L146" s="681">
        <f>K145+E146</f>
        <v>42.59</v>
      </c>
      <c r="M146" s="1246"/>
      <c r="N146" s="1254"/>
      <c r="O146" s="1232"/>
      <c r="P146" s="1232"/>
      <c r="Q146" s="660"/>
      <c r="R146" s="582" t="e">
        <f>VLOOKUP(B146,[1]EMOP0420!$A$2:$B$24000,2,FALSE)</f>
        <v>#N/A</v>
      </c>
      <c r="S146" s="583"/>
    </row>
    <row r="147" spans="1:33" s="403" customFormat="1" ht="71.25" customHeight="1">
      <c r="A147" s="1224"/>
      <c r="B147" s="1091"/>
      <c r="C147" s="665" t="s">
        <v>462</v>
      </c>
      <c r="D147" s="665">
        <v>3.5</v>
      </c>
      <c r="E147" s="700" t="s">
        <v>225</v>
      </c>
      <c r="F147" s="665">
        <v>2.39</v>
      </c>
      <c r="G147" s="699" t="s">
        <v>171</v>
      </c>
      <c r="H147" s="665">
        <v>3</v>
      </c>
      <c r="I147" s="391"/>
      <c r="J147" s="397"/>
      <c r="K147" s="397" t="s">
        <v>214</v>
      </c>
      <c r="L147" s="665">
        <f>(3.5+2.39)*3</f>
        <v>17.670000000000002</v>
      </c>
      <c r="M147" s="1246"/>
      <c r="N147" s="1254"/>
      <c r="O147" s="1232"/>
      <c r="P147" s="1232"/>
      <c r="Q147" s="660"/>
      <c r="R147" s="582" t="e">
        <f>VLOOKUP(B147,[1]EMOP0420!$A$2:$B$24000,2,FALSE)</f>
        <v>#N/A</v>
      </c>
      <c r="S147" s="583"/>
    </row>
    <row r="148" spans="1:33" s="403" customFormat="1" ht="23.25" customHeight="1">
      <c r="A148" s="1224"/>
      <c r="B148" s="1091"/>
      <c r="C148" s="681"/>
      <c r="D148" s="588"/>
      <c r="E148" s="659"/>
      <c r="F148" s="430"/>
      <c r="G148" s="681"/>
      <c r="H148" s="429"/>
      <c r="I148" s="681"/>
      <c r="J148" s="681"/>
      <c r="K148" s="681"/>
      <c r="L148" s="681"/>
      <c r="M148" s="1246"/>
      <c r="N148" s="1254"/>
      <c r="O148" s="1232"/>
      <c r="P148" s="1232"/>
      <c r="Q148" s="660"/>
      <c r="R148" s="582" t="e">
        <f>VLOOKUP(B148,[1]EMOP0420!$A$2:$B$24000,2,FALSE)</f>
        <v>#N/A</v>
      </c>
      <c r="S148" s="583"/>
    </row>
    <row r="149" spans="1:33" s="403" customFormat="1" ht="66.75" customHeight="1">
      <c r="A149" s="1224"/>
      <c r="B149" s="1091"/>
      <c r="C149" s="852" t="s">
        <v>493</v>
      </c>
      <c r="D149" s="853">
        <v>4.3899999999999997</v>
      </c>
      <c r="E149" s="912" t="s">
        <v>225</v>
      </c>
      <c r="F149" s="853">
        <v>5.19</v>
      </c>
      <c r="G149" s="913" t="s">
        <v>171</v>
      </c>
      <c r="H149" s="853">
        <v>2</v>
      </c>
      <c r="I149" s="853"/>
      <c r="J149" s="853"/>
      <c r="K149" s="914" t="s">
        <v>214</v>
      </c>
      <c r="L149" s="854">
        <f>(D149+F149)*H149</f>
        <v>19.16</v>
      </c>
      <c r="M149" s="1246"/>
      <c r="N149" s="1254"/>
      <c r="O149" s="1232"/>
      <c r="P149" s="1232"/>
      <c r="Q149" s="824"/>
      <c r="R149" s="582" t="e">
        <f>VLOOKUP(B149,[1]EMOP0420!$A$2:$B$24000,2,FALSE)</f>
        <v>#N/A</v>
      </c>
      <c r="S149" s="583"/>
    </row>
    <row r="150" spans="1:33" s="403" customFormat="1" ht="30.75" customHeight="1">
      <c r="A150" s="1225"/>
      <c r="B150" s="1057"/>
      <c r="C150" s="429"/>
      <c r="D150" s="588"/>
      <c r="E150" s="659"/>
      <c r="F150" s="430"/>
      <c r="G150" s="681"/>
      <c r="H150" s="1172" t="s">
        <v>357</v>
      </c>
      <c r="I150" s="1172"/>
      <c r="J150" s="1172"/>
      <c r="K150" s="681" t="s">
        <v>214</v>
      </c>
      <c r="L150" s="682">
        <f>L143+L146+L147+L149</f>
        <v>122.28100000000001</v>
      </c>
      <c r="M150" s="1247"/>
      <c r="N150" s="1255"/>
      <c r="O150" s="1232"/>
      <c r="P150" s="1232"/>
      <c r="Q150" s="660"/>
      <c r="R150" s="582" t="e">
        <f>VLOOKUP(B150,[1]EMOP0420!$A$2:$B$24000,2,FALSE)</f>
        <v>#N/A</v>
      </c>
      <c r="S150" s="583"/>
    </row>
    <row r="151" spans="1:33" ht="26.25" customHeight="1">
      <c r="A151" s="749" t="s">
        <v>73</v>
      </c>
      <c r="C151" s="1090" t="s">
        <v>86</v>
      </c>
      <c r="D151" s="1090"/>
      <c r="E151" s="1090"/>
      <c r="F151" s="1090"/>
      <c r="G151" s="1090"/>
      <c r="H151" s="1090"/>
      <c r="I151" s="1090"/>
      <c r="J151" s="1090"/>
      <c r="K151" s="1090"/>
      <c r="L151" s="1090"/>
      <c r="M151" s="433"/>
      <c r="N151" s="433"/>
      <c r="O151" s="904"/>
      <c r="P151" s="747"/>
      <c r="Q151" s="566"/>
      <c r="R151" s="582" t="e">
        <f>VLOOKUP(B151,[1]EMOP0420!$A$2:$B$24000,2,FALSE)</f>
        <v>#N/A</v>
      </c>
      <c r="S151" s="583"/>
    </row>
    <row r="152" spans="1:33" ht="90" customHeight="1">
      <c r="A152" s="1257" t="s">
        <v>78</v>
      </c>
      <c r="B152" s="1038" t="s">
        <v>301</v>
      </c>
      <c r="C152" s="1085" t="s">
        <v>385</v>
      </c>
      <c r="D152" s="1085"/>
      <c r="E152" s="1085"/>
      <c r="F152" s="1085"/>
      <c r="G152" s="1085"/>
      <c r="H152" s="1085"/>
      <c r="I152" s="1085"/>
      <c r="J152" s="1085"/>
      <c r="K152" s="1085"/>
      <c r="L152" s="1086"/>
      <c r="M152" s="1038" t="s">
        <v>355</v>
      </c>
      <c r="N152" s="1253">
        <f>L162</f>
        <v>19.16</v>
      </c>
      <c r="O152" s="1232">
        <f>L156+L159+L160</f>
        <v>103.12100000000001</v>
      </c>
      <c r="P152" s="1232">
        <f>N152+O152</f>
        <v>122.28100000000001</v>
      </c>
      <c r="Q152" s="581"/>
      <c r="R152" s="582">
        <f>VLOOKUP(B152,[1]EMOP0420!$A$2:$B$24000,2,FALSE)</f>
        <v>32.61</v>
      </c>
      <c r="S152" s="583">
        <f t="shared" ref="S152:S177" si="10">ROUNDUP(P152*R152,2)</f>
        <v>3987.59</v>
      </c>
      <c r="AE152" s="491"/>
      <c r="AF152" s="431"/>
      <c r="AG152" s="587"/>
    </row>
    <row r="153" spans="1:33" ht="34.5" customHeight="1">
      <c r="A153" s="1258"/>
      <c r="B153" s="1042"/>
      <c r="C153" s="1132" t="s">
        <v>223</v>
      </c>
      <c r="D153" s="703">
        <v>4</v>
      </c>
      <c r="E153" s="700" t="s">
        <v>225</v>
      </c>
      <c r="F153" s="419">
        <v>2.39</v>
      </c>
      <c r="G153" s="700" t="s">
        <v>225</v>
      </c>
      <c r="H153" s="703">
        <v>4</v>
      </c>
      <c r="I153" s="700" t="s">
        <v>171</v>
      </c>
      <c r="J153" s="419">
        <v>3</v>
      </c>
      <c r="K153" s="703" t="s">
        <v>214</v>
      </c>
      <c r="L153" s="488">
        <f>(4+2.39+4)*J153</f>
        <v>31.17</v>
      </c>
      <c r="M153" s="1042"/>
      <c r="N153" s="1254"/>
      <c r="O153" s="1232"/>
      <c r="P153" s="1232"/>
      <c r="Q153" s="581"/>
      <c r="R153" s="582" t="e">
        <f>VLOOKUP(B153,[1]EMOP0420!$A$2:$B$24000,2,FALSE)</f>
        <v>#N/A</v>
      </c>
      <c r="S153" s="583"/>
      <c r="AE153" s="491"/>
      <c r="AF153" s="431"/>
      <c r="AG153" s="587"/>
    </row>
    <row r="154" spans="1:33" ht="34.5" customHeight="1">
      <c r="A154" s="1258"/>
      <c r="B154" s="1042"/>
      <c r="C154" s="1125"/>
      <c r="D154" s="393"/>
      <c r="E154" s="566"/>
      <c r="F154" s="566"/>
      <c r="G154" s="566"/>
      <c r="H154" s="466">
        <v>2.39</v>
      </c>
      <c r="I154" s="700" t="s">
        <v>171</v>
      </c>
      <c r="J154" s="466">
        <v>0.9</v>
      </c>
      <c r="K154" s="665" t="s">
        <v>214</v>
      </c>
      <c r="L154" s="481">
        <f>H154*J154</f>
        <v>2.1510000000000002</v>
      </c>
      <c r="M154" s="1042"/>
      <c r="N154" s="1254"/>
      <c r="O154" s="1232"/>
      <c r="P154" s="1232"/>
      <c r="Q154" s="581"/>
      <c r="R154" s="582" t="e">
        <f>VLOOKUP(B154,[1]EMOP0420!$A$2:$B$24000,2,FALSE)</f>
        <v>#N/A</v>
      </c>
      <c r="S154" s="583"/>
      <c r="AE154" s="491"/>
      <c r="AF154" s="431"/>
      <c r="AG154" s="587"/>
    </row>
    <row r="155" spans="1:33" ht="34.5" customHeight="1">
      <c r="A155" s="1258"/>
      <c r="B155" s="1042"/>
      <c r="C155" s="1125"/>
      <c r="D155" s="393"/>
      <c r="E155" s="566"/>
      <c r="F155" s="566"/>
      <c r="G155" s="566"/>
      <c r="H155" s="466"/>
      <c r="I155" s="653"/>
      <c r="J155" s="466"/>
      <c r="K155" s="665" t="s">
        <v>214</v>
      </c>
      <c r="L155" s="481">
        <f>L153+L154</f>
        <v>33.321000000000005</v>
      </c>
      <c r="M155" s="1042"/>
      <c r="N155" s="1254"/>
      <c r="O155" s="1232"/>
      <c r="P155" s="1232"/>
      <c r="Q155" s="581"/>
      <c r="R155" s="582" t="e">
        <f>VLOOKUP(B155,[1]EMOP0420!$A$2:$B$24000,2,FALSE)</f>
        <v>#N/A</v>
      </c>
      <c r="S155" s="583"/>
      <c r="AE155" s="491"/>
      <c r="AF155" s="431"/>
      <c r="AG155" s="587"/>
    </row>
    <row r="156" spans="1:33" ht="38.25" customHeight="1">
      <c r="A156" s="1258"/>
      <c r="B156" s="1042"/>
      <c r="C156" s="1055"/>
      <c r="D156" s="429"/>
      <c r="E156" s="588" t="s">
        <v>250</v>
      </c>
      <c r="F156" s="659" t="s">
        <v>222</v>
      </c>
      <c r="G156" s="430" t="s">
        <v>45</v>
      </c>
      <c r="H156" s="681"/>
      <c r="I156" s="1055" t="s">
        <v>354</v>
      </c>
      <c r="J156" s="1055"/>
      <c r="K156" s="681" t="s">
        <v>214</v>
      </c>
      <c r="L156" s="423">
        <f>L155+F156</f>
        <v>42.861000000000004</v>
      </c>
      <c r="M156" s="1042"/>
      <c r="N156" s="1254"/>
      <c r="O156" s="1232"/>
      <c r="P156" s="1232"/>
      <c r="Q156" s="581"/>
      <c r="R156" s="582" t="e">
        <f>VLOOKUP(B156,[1]EMOP0420!$A$2:$B$24000,2,FALSE)</f>
        <v>#N/A</v>
      </c>
      <c r="S156" s="583"/>
      <c r="AE156" s="491"/>
      <c r="AF156" s="431"/>
      <c r="AG156" s="587"/>
    </row>
    <row r="157" spans="1:33" ht="38.25" customHeight="1">
      <c r="A157" s="1258"/>
      <c r="B157" s="1042"/>
      <c r="C157" s="1132" t="s">
        <v>461</v>
      </c>
      <c r="D157" s="703">
        <v>3.37</v>
      </c>
      <c r="E157" s="701" t="s">
        <v>225</v>
      </c>
      <c r="F157" s="645" t="s">
        <v>351</v>
      </c>
      <c r="G157" s="701" t="s">
        <v>225</v>
      </c>
      <c r="H157" s="703">
        <v>3.37</v>
      </c>
      <c r="I157" s="701" t="s">
        <v>225</v>
      </c>
      <c r="J157" s="589">
        <v>2.39</v>
      </c>
      <c r="K157" s="703"/>
      <c r="L157" s="488"/>
      <c r="M157" s="1042"/>
      <c r="N157" s="1254"/>
      <c r="O157" s="1232"/>
      <c r="P157" s="1232"/>
      <c r="Q157" s="581"/>
      <c r="R157" s="582" t="e">
        <f>VLOOKUP(B157,[1]EMOP0420!$A$2:$B$24000,2,FALSE)</f>
        <v>#N/A</v>
      </c>
      <c r="S157" s="583"/>
      <c r="AE157" s="491"/>
      <c r="AF157" s="431"/>
      <c r="AG157" s="587"/>
    </row>
    <row r="158" spans="1:33" ht="38.25" customHeight="1">
      <c r="A158" s="1258"/>
      <c r="B158" s="1042"/>
      <c r="C158" s="1125"/>
      <c r="D158" s="466">
        <f>D157+F157+H157+J157</f>
        <v>11.52</v>
      </c>
      <c r="E158" s="702" t="s">
        <v>171</v>
      </c>
      <c r="F158" s="466">
        <v>3</v>
      </c>
      <c r="G158" s="665" t="s">
        <v>214</v>
      </c>
      <c r="H158" s="393"/>
      <c r="I158" s="1125"/>
      <c r="J158" s="1125"/>
      <c r="K158" s="665">
        <f>D158*F158</f>
        <v>34.56</v>
      </c>
      <c r="L158" s="481"/>
      <c r="M158" s="1042"/>
      <c r="N158" s="1254"/>
      <c r="O158" s="1232"/>
      <c r="P158" s="1232"/>
      <c r="Q158" s="581"/>
      <c r="R158" s="582" t="e">
        <f>VLOOKUP(B158,[1]EMOP0420!$A$2:$B$24000,2,FALSE)</f>
        <v>#N/A</v>
      </c>
      <c r="S158" s="583"/>
      <c r="AE158" s="491"/>
      <c r="AF158" s="431"/>
      <c r="AG158" s="587"/>
    </row>
    <row r="159" spans="1:33" ht="38.25" customHeight="1">
      <c r="A159" s="1258"/>
      <c r="B159" s="1042"/>
      <c r="C159" s="1055"/>
      <c r="D159" s="588" t="s">
        <v>250</v>
      </c>
      <c r="E159" s="659" t="s">
        <v>246</v>
      </c>
      <c r="F159" s="430" t="s">
        <v>45</v>
      </c>
      <c r="G159" s="681"/>
      <c r="H159" s="429"/>
      <c r="I159" s="1055" t="s">
        <v>354</v>
      </c>
      <c r="J159" s="1055"/>
      <c r="K159" s="681" t="s">
        <v>214</v>
      </c>
      <c r="L159" s="423">
        <f>K158+E159</f>
        <v>42.59</v>
      </c>
      <c r="M159" s="1042"/>
      <c r="N159" s="1254"/>
      <c r="O159" s="1232"/>
      <c r="P159" s="1232"/>
      <c r="Q159" s="581"/>
      <c r="R159" s="582" t="e">
        <f>VLOOKUP(B159,[1]EMOP0420!$A$2:$B$24000,2,FALSE)</f>
        <v>#N/A</v>
      </c>
      <c r="S159" s="583"/>
      <c r="AE159" s="491"/>
      <c r="AF159" s="431"/>
      <c r="AG159" s="587"/>
    </row>
    <row r="160" spans="1:33" ht="69.75" customHeight="1">
      <c r="A160" s="1258"/>
      <c r="B160" s="1042"/>
      <c r="C160" s="665" t="s">
        <v>462</v>
      </c>
      <c r="D160" s="665">
        <v>3.5</v>
      </c>
      <c r="E160" s="700" t="s">
        <v>225</v>
      </c>
      <c r="F160" s="665">
        <v>2.39</v>
      </c>
      <c r="G160" s="700" t="s">
        <v>171</v>
      </c>
      <c r="H160" s="665">
        <v>3</v>
      </c>
      <c r="I160" s="391"/>
      <c r="J160" s="397"/>
      <c r="K160" s="397" t="s">
        <v>214</v>
      </c>
      <c r="L160" s="665">
        <f>(3.5+2.39)*3</f>
        <v>17.670000000000002</v>
      </c>
      <c r="M160" s="1042"/>
      <c r="N160" s="1254"/>
      <c r="O160" s="1232"/>
      <c r="P160" s="1232"/>
      <c r="Q160" s="581"/>
      <c r="R160" s="582" t="e">
        <f>VLOOKUP(B160,[1]EMOP0420!$A$2:$B$24000,2,FALSE)</f>
        <v>#N/A</v>
      </c>
      <c r="S160" s="583"/>
      <c r="AE160" s="510"/>
      <c r="AF160" s="431"/>
      <c r="AG160" s="587"/>
    </row>
    <row r="161" spans="1:16384" ht="38.25" customHeight="1">
      <c r="A161" s="1258"/>
      <c r="B161" s="1042"/>
      <c r="C161" s="681"/>
      <c r="D161" s="588"/>
      <c r="E161" s="659"/>
      <c r="F161" s="430"/>
      <c r="G161" s="681"/>
      <c r="H161" s="429"/>
      <c r="I161" s="681"/>
      <c r="J161" s="681"/>
      <c r="K161" s="681"/>
      <c r="L161" s="423"/>
      <c r="M161" s="1042"/>
      <c r="N161" s="1254"/>
      <c r="O161" s="1232"/>
      <c r="P161" s="1232"/>
      <c r="Q161" s="581"/>
      <c r="R161" s="582" t="e">
        <f>VLOOKUP(B161,[1]EMOP0420!$A$2:$B$24000,2,FALSE)</f>
        <v>#N/A</v>
      </c>
      <c r="S161" s="583"/>
      <c r="AE161" s="510"/>
      <c r="AF161" s="431"/>
      <c r="AG161" s="587"/>
    </row>
    <row r="162" spans="1:16384" ht="62.25" customHeight="1">
      <c r="A162" s="1258"/>
      <c r="B162" s="1042"/>
      <c r="C162" s="852" t="s">
        <v>493</v>
      </c>
      <c r="D162" s="853">
        <v>4.3899999999999997</v>
      </c>
      <c r="E162" s="912" t="s">
        <v>225</v>
      </c>
      <c r="F162" s="853">
        <v>5.19</v>
      </c>
      <c r="G162" s="913" t="s">
        <v>171</v>
      </c>
      <c r="H162" s="853">
        <v>2</v>
      </c>
      <c r="I162" s="853"/>
      <c r="J162" s="853"/>
      <c r="K162" s="914" t="s">
        <v>214</v>
      </c>
      <c r="L162" s="854">
        <f>(D162+F162)*H162</f>
        <v>19.16</v>
      </c>
      <c r="M162" s="1042"/>
      <c r="N162" s="1254"/>
      <c r="O162" s="1232"/>
      <c r="P162" s="1232"/>
      <c r="Q162" s="581"/>
      <c r="R162" s="582" t="e">
        <f>VLOOKUP(B162,[1]EMOP0420!$A$2:$B$24000,2,FALSE)</f>
        <v>#N/A</v>
      </c>
      <c r="S162" s="583"/>
      <c r="AE162" s="824"/>
      <c r="AF162" s="431"/>
      <c r="AG162" s="587"/>
    </row>
    <row r="163" spans="1:16384" ht="38.25" customHeight="1">
      <c r="A163" s="1259"/>
      <c r="B163" s="1039"/>
      <c r="C163" s="429"/>
      <c r="D163" s="588"/>
      <c r="E163" s="659"/>
      <c r="F163" s="430"/>
      <c r="G163" s="681"/>
      <c r="H163" s="1172" t="s">
        <v>357</v>
      </c>
      <c r="I163" s="1172"/>
      <c r="J163" s="1172"/>
      <c r="K163" s="681" t="s">
        <v>214</v>
      </c>
      <c r="L163" s="417">
        <f>L156+L159+L160+L162</f>
        <v>122.28100000000001</v>
      </c>
      <c r="M163" s="1039"/>
      <c r="N163" s="1255"/>
      <c r="O163" s="1232"/>
      <c r="P163" s="1232"/>
      <c r="Q163" s="581"/>
      <c r="R163" s="582" t="e">
        <f>VLOOKUP(B163,[1]EMOP0420!$A$2:$B$24000,2,FALSE)</f>
        <v>#N/A</v>
      </c>
      <c r="S163" s="583"/>
      <c r="AE163" s="491"/>
      <c r="AF163" s="431"/>
      <c r="AG163" s="587"/>
    </row>
    <row r="164" spans="1:16384" ht="33" customHeight="1">
      <c r="A164" s="726" t="s">
        <v>74</v>
      </c>
      <c r="C164" s="1113" t="s">
        <v>67</v>
      </c>
      <c r="D164" s="1113"/>
      <c r="E164" s="1113"/>
      <c r="F164" s="1113"/>
      <c r="G164" s="1113"/>
      <c r="H164" s="1113"/>
      <c r="I164" s="1113"/>
      <c r="J164" s="1113"/>
      <c r="K164" s="1113"/>
      <c r="L164" s="1113"/>
      <c r="P164" s="748"/>
      <c r="Q164" s="566"/>
      <c r="R164" s="582" t="e">
        <f>VLOOKUP(B164,[1]EMOP0420!$A$2:$B$24000,2,FALSE)</f>
        <v>#N/A</v>
      </c>
      <c r="S164" s="583"/>
    </row>
    <row r="165" spans="1:16384" ht="122.25" customHeight="1">
      <c r="A165" s="1226" t="s">
        <v>79</v>
      </c>
      <c r="B165" s="1229" t="s">
        <v>302</v>
      </c>
      <c r="C165" s="1114" t="s">
        <v>488</v>
      </c>
      <c r="D165" s="1115"/>
      <c r="E165" s="1115"/>
      <c r="F165" s="1115"/>
      <c r="G165" s="1115"/>
      <c r="H165" s="1115"/>
      <c r="I165" s="1115"/>
      <c r="J165" s="1115"/>
      <c r="K165" s="1115"/>
      <c r="L165" s="1116"/>
      <c r="M165" s="1056" t="s">
        <v>355</v>
      </c>
      <c r="N165" s="1168"/>
      <c r="O165" s="1168">
        <f>L167</f>
        <v>2.94</v>
      </c>
      <c r="P165" s="1168">
        <f>N165+O165</f>
        <v>2.94</v>
      </c>
      <c r="Q165" s="581"/>
      <c r="R165" s="582">
        <f>VLOOKUP(B165,[1]EMOP0420!$A$2:$B$24000,2,FALSE)</f>
        <v>37.479999999999997</v>
      </c>
      <c r="S165" s="583">
        <f t="shared" si="10"/>
        <v>110.2</v>
      </c>
    </row>
    <row r="166" spans="1:16384" ht="26.25" customHeight="1">
      <c r="A166" s="1227"/>
      <c r="B166" s="1230"/>
      <c r="C166" s="1063" t="s">
        <v>356</v>
      </c>
      <c r="D166" s="1063"/>
      <c r="E166" s="1063"/>
      <c r="F166" s="1063"/>
      <c r="G166" s="1063"/>
      <c r="H166" s="1063"/>
      <c r="I166" s="1063"/>
      <c r="J166" s="1063"/>
      <c r="K166" s="1063"/>
      <c r="L166" s="1063"/>
      <c r="M166" s="1091"/>
      <c r="N166" s="1093"/>
      <c r="O166" s="1093"/>
      <c r="P166" s="1093"/>
      <c r="Q166" s="581"/>
      <c r="R166" s="582" t="e">
        <f>VLOOKUP(B166,[1]EMOP0420!$A$2:$B$24000,2,FALSE)</f>
        <v>#N/A</v>
      </c>
      <c r="S166" s="583"/>
    </row>
    <row r="167" spans="1:16384" ht="39" customHeight="1">
      <c r="A167" s="1227"/>
      <c r="B167" s="1230"/>
      <c r="C167" s="653" t="s">
        <v>240</v>
      </c>
      <c r="D167" s="653" t="s">
        <v>230</v>
      </c>
      <c r="E167" s="653" t="s">
        <v>171</v>
      </c>
      <c r="F167" s="653" t="s">
        <v>242</v>
      </c>
      <c r="G167" s="665" t="s">
        <v>171</v>
      </c>
      <c r="H167" s="665">
        <v>1</v>
      </c>
      <c r="I167" s="665" t="s">
        <v>171</v>
      </c>
      <c r="J167" s="496">
        <v>2</v>
      </c>
      <c r="K167" s="665" t="s">
        <v>214</v>
      </c>
      <c r="L167" s="673">
        <f>D167*F167*H167*J167</f>
        <v>2.94</v>
      </c>
      <c r="M167" s="1091"/>
      <c r="N167" s="1093"/>
      <c r="O167" s="1093"/>
      <c r="P167" s="1093"/>
      <c r="Q167" s="581"/>
      <c r="R167" s="582" t="e">
        <f>VLOOKUP(B167,[1]EMOP0420!$A$2:$B$24000,2,FALSE)</f>
        <v>#N/A</v>
      </c>
      <c r="S167" s="583"/>
    </row>
    <row r="168" spans="1:16384" ht="30" customHeight="1">
      <c r="A168" s="1228"/>
      <c r="B168" s="1231"/>
      <c r="C168" s="1206" t="s">
        <v>478</v>
      </c>
      <c r="D168" s="1207"/>
      <c r="E168" s="1207"/>
      <c r="F168" s="1207"/>
      <c r="G168" s="1207"/>
      <c r="H168" s="1207"/>
      <c r="I168" s="1207"/>
      <c r="J168" s="1207"/>
      <c r="K168" s="1207"/>
      <c r="L168" s="1208"/>
      <c r="M168" s="1057"/>
      <c r="N168" s="1094"/>
      <c r="O168" s="1094"/>
      <c r="P168" s="1094"/>
      <c r="Q168" s="581"/>
      <c r="R168" s="582" t="e">
        <f>VLOOKUP(B168,[1]EMOP0420!$A$2:$B$24000,2,FALSE)</f>
        <v>#N/A</v>
      </c>
      <c r="S168" s="583"/>
    </row>
    <row r="169" spans="1:16384" ht="29.25" customHeight="1">
      <c r="A169" s="796" t="s">
        <v>75</v>
      </c>
      <c r="B169" s="797"/>
      <c r="C169" s="1120" t="s">
        <v>102</v>
      </c>
      <c r="D169" s="1120"/>
      <c r="E169" s="1120"/>
      <c r="F169" s="1120"/>
      <c r="G169" s="1120"/>
      <c r="H169" s="1120"/>
      <c r="I169" s="1120"/>
      <c r="J169" s="1120"/>
      <c r="K169" s="1120"/>
      <c r="L169" s="1120"/>
      <c r="P169" s="795"/>
      <c r="Q169" s="566"/>
      <c r="R169" s="582" t="e">
        <f>VLOOKUP(B169,[1]EMOP0420!$A$2:$B$24000,2,FALSE)</f>
        <v>#N/A</v>
      </c>
      <c r="S169" s="583"/>
    </row>
    <row r="170" spans="1:16384" ht="81" customHeight="1">
      <c r="A170" s="1128" t="s">
        <v>80</v>
      </c>
      <c r="B170" s="1087" t="s">
        <v>303</v>
      </c>
      <c r="C170" s="1117" t="s">
        <v>386</v>
      </c>
      <c r="D170" s="1118"/>
      <c r="E170" s="1118"/>
      <c r="F170" s="1118"/>
      <c r="G170" s="1118"/>
      <c r="H170" s="1118"/>
      <c r="I170" s="1118"/>
      <c r="J170" s="1118"/>
      <c r="K170" s="1118"/>
      <c r="L170" s="1119"/>
      <c r="M170" s="1126" t="s">
        <v>355</v>
      </c>
      <c r="N170" s="1260">
        <f>J174*4</f>
        <v>14.4</v>
      </c>
      <c r="O170" s="1260">
        <f>(J172+J173)*F175</f>
        <v>34.840000000000003</v>
      </c>
      <c r="P170" s="1260">
        <f>N170+O170</f>
        <v>49.24</v>
      </c>
      <c r="Q170" s="566"/>
      <c r="R170" s="582">
        <f>VLOOKUP(B170,[1]EMOP0420!$A$2:$B$24000,2,FALSE)</f>
        <v>15.73</v>
      </c>
      <c r="S170" s="583">
        <f t="shared" si="10"/>
        <v>774.55</v>
      </c>
    </row>
    <row r="171" spans="1:16384" ht="34.5" customHeight="1">
      <c r="A171" s="1128"/>
      <c r="B171" s="1087"/>
      <c r="C171" s="1209" t="s">
        <v>479</v>
      </c>
      <c r="D171" s="1210"/>
      <c r="E171" s="1210"/>
      <c r="F171" s="1210"/>
      <c r="G171" s="1210"/>
      <c r="H171" s="1210"/>
      <c r="I171" s="1210"/>
      <c r="J171" s="1210"/>
      <c r="K171" s="1210"/>
      <c r="L171" s="798"/>
      <c r="M171" s="1126"/>
      <c r="N171" s="1260"/>
      <c r="O171" s="1260"/>
      <c r="P171" s="1260"/>
      <c r="Q171" s="566"/>
      <c r="R171" s="582" t="e">
        <f>VLOOKUP(B171,[1]EMOP0420!$A$2:$B$24000,2,FALSE)</f>
        <v>#N/A</v>
      </c>
      <c r="S171" s="583"/>
    </row>
    <row r="172" spans="1:16384" ht="27.75" customHeight="1">
      <c r="A172" s="1128"/>
      <c r="B172" s="1087"/>
      <c r="C172" s="653" t="s">
        <v>239</v>
      </c>
      <c r="D172" s="665">
        <v>1.4</v>
      </c>
      <c r="E172" s="665" t="s">
        <v>171</v>
      </c>
      <c r="F172" s="665">
        <v>0.8</v>
      </c>
      <c r="G172" s="665" t="s">
        <v>171</v>
      </c>
      <c r="H172" s="665">
        <v>1</v>
      </c>
      <c r="I172" s="477" t="s">
        <v>214</v>
      </c>
      <c r="J172" s="665">
        <f t="shared" ref="J172:J173" si="11">D172*F172*H172</f>
        <v>1.1199999999999999</v>
      </c>
      <c r="K172" s="787" t="s">
        <v>45</v>
      </c>
      <c r="L172" s="665"/>
      <c r="M172" s="1126"/>
      <c r="N172" s="1260"/>
      <c r="O172" s="1260"/>
      <c r="P172" s="1260"/>
      <c r="Q172" s="566"/>
      <c r="R172" s="582" t="e">
        <f>VLOOKUP(B172,[1]EMOP0420!$A$2:$B$24000,2,FALSE)</f>
        <v>#N/A</v>
      </c>
      <c r="S172" s="583"/>
    </row>
    <row r="173" spans="1:16384" ht="27.75" customHeight="1">
      <c r="A173" s="1128"/>
      <c r="B173" s="1087"/>
      <c r="C173" s="788" t="s">
        <v>482</v>
      </c>
      <c r="D173" s="787">
        <v>3.45</v>
      </c>
      <c r="E173" s="787" t="s">
        <v>171</v>
      </c>
      <c r="F173" s="787">
        <v>2.2000000000000002</v>
      </c>
      <c r="G173" s="787" t="s">
        <v>171</v>
      </c>
      <c r="H173" s="787">
        <v>1</v>
      </c>
      <c r="I173" s="477" t="s">
        <v>214</v>
      </c>
      <c r="J173" s="787">
        <f t="shared" si="11"/>
        <v>7.5900000000000007</v>
      </c>
      <c r="K173" s="787" t="s">
        <v>45</v>
      </c>
      <c r="L173" s="787"/>
      <c r="M173" s="1126"/>
      <c r="N173" s="1260"/>
      <c r="O173" s="1260"/>
      <c r="P173" s="1260"/>
      <c r="Q173" s="566"/>
      <c r="R173" s="582" t="e">
        <f>VLOOKUP(B173,[1]EMOP0420!$A$2:$B$24000,2,FALSE)</f>
        <v>#N/A</v>
      </c>
      <c r="S173" s="583"/>
    </row>
    <row r="174" spans="1:16384" ht="45.75" customHeight="1">
      <c r="A174" s="1128"/>
      <c r="B174" s="1087"/>
      <c r="C174" s="788" t="s">
        <v>346</v>
      </c>
      <c r="D174" s="787">
        <v>1.8</v>
      </c>
      <c r="E174" s="787" t="s">
        <v>171</v>
      </c>
      <c r="F174" s="787">
        <v>2</v>
      </c>
      <c r="G174" s="787" t="s">
        <v>171</v>
      </c>
      <c r="H174" s="787">
        <v>1</v>
      </c>
      <c r="I174" s="477" t="s">
        <v>214</v>
      </c>
      <c r="J174" s="787">
        <f t="shared" ref="J174" si="12">D174*F174*H174</f>
        <v>3.6</v>
      </c>
      <c r="K174" s="787" t="s">
        <v>45</v>
      </c>
      <c r="L174" s="787"/>
      <c r="M174" s="1126"/>
      <c r="N174" s="1260"/>
      <c r="O174" s="1260"/>
      <c r="P174" s="1260"/>
      <c r="Q174" s="566"/>
      <c r="R174" s="582" t="e">
        <f>VLOOKUP(B174,[1]EMOP0420!$A$2:$B$24000,2,FALSE)</f>
        <v>#N/A</v>
      </c>
      <c r="S174" s="583"/>
    </row>
    <row r="175" spans="1:16384" ht="42.75" customHeight="1" thickBot="1">
      <c r="A175" s="1073"/>
      <c r="B175" s="1056"/>
      <c r="C175" s="788" t="s">
        <v>480</v>
      </c>
      <c r="D175" s="665">
        <f>J172+J173+J174</f>
        <v>12.31</v>
      </c>
      <c r="E175" s="787" t="s">
        <v>171</v>
      </c>
      <c r="F175" s="665">
        <v>4</v>
      </c>
      <c r="G175" s="665"/>
      <c r="H175" s="477" t="s">
        <v>214</v>
      </c>
      <c r="I175" s="1021" t="s">
        <v>357</v>
      </c>
      <c r="J175" s="1021"/>
      <c r="K175" s="1021"/>
      <c r="L175" s="799">
        <f>D175*F175</f>
        <v>49.24</v>
      </c>
      <c r="M175" s="1127"/>
      <c r="N175" s="1261"/>
      <c r="O175" s="1261"/>
      <c r="P175" s="1261"/>
      <c r="Q175" s="566"/>
      <c r="R175" s="582" t="e">
        <f>VLOOKUP(B175,[1]EMOP0420!$A$2:$B$24000,2,FALSE)</f>
        <v>#N/A</v>
      </c>
      <c r="S175" s="583"/>
    </row>
    <row r="176" spans="1:16384" s="403" customFormat="1" ht="23.25" customHeight="1" thickBot="1">
      <c r="A176" s="420" t="s">
        <v>275</v>
      </c>
      <c r="B176" s="399"/>
      <c r="C176" s="1111" t="s">
        <v>37</v>
      </c>
      <c r="D176" s="1111"/>
      <c r="E176" s="1111"/>
      <c r="F176" s="1111"/>
      <c r="G176" s="1111"/>
      <c r="H176" s="1111"/>
      <c r="I176" s="1111"/>
      <c r="J176" s="1111"/>
      <c r="K176" s="1111"/>
      <c r="L176" s="1111"/>
      <c r="M176" s="399"/>
      <c r="N176" s="399"/>
      <c r="O176" s="899"/>
      <c r="P176" s="707"/>
      <c r="Q176" s="918"/>
      <c r="R176" s="582" t="e">
        <f>VLOOKUP(B176,[1]EMOP0420!$A$2:$B$24000,2,FALSE)</f>
        <v>#N/A</v>
      </c>
      <c r="S176" s="583"/>
      <c r="T176" s="999"/>
      <c r="U176" s="999"/>
      <c r="V176" s="999"/>
      <c r="W176" s="999"/>
      <c r="X176" s="999"/>
      <c r="Y176" s="999"/>
      <c r="Z176" s="999"/>
      <c r="AA176" s="999"/>
      <c r="AB176" s="999"/>
      <c r="AC176" s="919"/>
      <c r="AD176" s="919"/>
      <c r="AE176" s="917"/>
      <c r="AF176" s="920"/>
      <c r="AG176" s="918"/>
      <c r="AH176" s="919"/>
      <c r="AI176" s="1013"/>
      <c r="AJ176" s="1013"/>
      <c r="AK176" s="1013"/>
      <c r="AL176" s="1013"/>
      <c r="AM176" s="1013"/>
      <c r="AN176" s="1013"/>
      <c r="AO176" s="1013"/>
      <c r="AP176" s="1013"/>
      <c r="AQ176" s="1013"/>
      <c r="AR176" s="1013"/>
      <c r="AS176" s="919"/>
      <c r="AT176" s="919"/>
      <c r="AU176" s="917"/>
      <c r="AV176" s="920"/>
      <c r="AW176" s="918"/>
      <c r="AX176" s="919"/>
      <c r="AY176" s="1013"/>
      <c r="AZ176" s="1013"/>
      <c r="BA176" s="1013"/>
      <c r="BB176" s="1013"/>
      <c r="BC176" s="1013"/>
      <c r="BD176" s="1013"/>
      <c r="BE176" s="1013"/>
      <c r="BF176" s="1013"/>
      <c r="BG176" s="1013"/>
      <c r="BH176" s="1013"/>
      <c r="BI176" s="919"/>
      <c r="BJ176" s="919"/>
      <c r="BK176" s="917"/>
      <c r="BL176" s="920"/>
      <c r="BM176" s="918"/>
      <c r="BN176" s="919"/>
      <c r="BO176" s="1013"/>
      <c r="BP176" s="1013"/>
      <c r="BQ176" s="1013"/>
      <c r="BR176" s="1013"/>
      <c r="BS176" s="1013"/>
      <c r="BT176" s="1013"/>
      <c r="BU176" s="1013"/>
      <c r="BV176" s="1013"/>
      <c r="BW176" s="1013"/>
      <c r="BX176" s="1013"/>
      <c r="BY176" s="919"/>
      <c r="BZ176" s="919"/>
      <c r="CA176" s="917"/>
      <c r="CB176" s="920"/>
      <c r="CC176" s="918"/>
      <c r="CD176" s="919"/>
      <c r="CE176" s="1013"/>
      <c r="CF176" s="1013"/>
      <c r="CG176" s="1013"/>
      <c r="CH176" s="1013"/>
      <c r="CI176" s="1013"/>
      <c r="CJ176" s="1013"/>
      <c r="CK176" s="1013"/>
      <c r="CL176" s="1013"/>
      <c r="CM176" s="1013"/>
      <c r="CN176" s="1013"/>
      <c r="CO176" s="919"/>
      <c r="CP176" s="919"/>
      <c r="CQ176" s="917"/>
      <c r="CR176" s="920"/>
      <c r="CS176" s="918"/>
      <c r="CT176" s="919"/>
      <c r="CU176" s="1013"/>
      <c r="CV176" s="1013"/>
      <c r="CW176" s="1013"/>
      <c r="CX176" s="1013"/>
      <c r="CY176" s="1013"/>
      <c r="CZ176" s="1013"/>
      <c r="DA176" s="1013"/>
      <c r="DB176" s="1013"/>
      <c r="DC176" s="1013"/>
      <c r="DD176" s="1013"/>
      <c r="DE176" s="919"/>
      <c r="DF176" s="919"/>
      <c r="DG176" s="917"/>
      <c r="DH176" s="920"/>
      <c r="DI176" s="918"/>
      <c r="DJ176" s="919"/>
      <c r="DK176" s="1013"/>
      <c r="DL176" s="1013"/>
      <c r="DM176" s="1013"/>
      <c r="DN176" s="1013"/>
      <c r="DO176" s="1013"/>
      <c r="DP176" s="1013"/>
      <c r="DQ176" s="1013"/>
      <c r="DR176" s="1013"/>
      <c r="DS176" s="1013"/>
      <c r="DT176" s="1013"/>
      <c r="DU176" s="919"/>
      <c r="DV176" s="919"/>
      <c r="DW176" s="917"/>
      <c r="DX176" s="920"/>
      <c r="DY176" s="918"/>
      <c r="DZ176" s="919"/>
      <c r="EA176" s="1013"/>
      <c r="EB176" s="1013"/>
      <c r="EC176" s="1013"/>
      <c r="ED176" s="1013"/>
      <c r="EE176" s="1013"/>
      <c r="EF176" s="1013"/>
      <c r="EG176" s="1013"/>
      <c r="EH176" s="1013"/>
      <c r="EI176" s="1013"/>
      <c r="EJ176" s="1013"/>
      <c r="EK176" s="919"/>
      <c r="EL176" s="919"/>
      <c r="EM176" s="917"/>
      <c r="EN176" s="920"/>
      <c r="EO176" s="918"/>
      <c r="EP176" s="919"/>
      <c r="EQ176" s="1013"/>
      <c r="ER176" s="1013"/>
      <c r="ES176" s="1013"/>
      <c r="ET176" s="1013"/>
      <c r="EU176" s="1013"/>
      <c r="EV176" s="1013"/>
      <c r="EW176" s="1013"/>
      <c r="EX176" s="1013"/>
      <c r="EY176" s="1013"/>
      <c r="EZ176" s="1013"/>
      <c r="FA176" s="919"/>
      <c r="FB176" s="919"/>
      <c r="FC176" s="917"/>
      <c r="FD176" s="920"/>
      <c r="FE176" s="918"/>
      <c r="FF176" s="919"/>
      <c r="FG176" s="1013"/>
      <c r="FH176" s="1013"/>
      <c r="FI176" s="1013"/>
      <c r="FJ176" s="1013"/>
      <c r="FK176" s="1013"/>
      <c r="FL176" s="1013"/>
      <c r="FM176" s="1013"/>
      <c r="FN176" s="1013"/>
      <c r="FO176" s="1013"/>
      <c r="FP176" s="1013"/>
      <c r="FQ176" s="919"/>
      <c r="FR176" s="919"/>
      <c r="FS176" s="917"/>
      <c r="FT176" s="920"/>
      <c r="FU176" s="918"/>
      <c r="FV176" s="919"/>
      <c r="FW176" s="1013"/>
      <c r="FX176" s="1013"/>
      <c r="FY176" s="1013"/>
      <c r="FZ176" s="1013"/>
      <c r="GA176" s="1013"/>
      <c r="GB176" s="1013"/>
      <c r="GC176" s="1013"/>
      <c r="GD176" s="1013"/>
      <c r="GE176" s="1013"/>
      <c r="GF176" s="1013"/>
      <c r="GG176" s="919"/>
      <c r="GH176" s="919"/>
      <c r="GI176" s="917"/>
      <c r="GJ176" s="920"/>
      <c r="GK176" s="918"/>
      <c r="GL176" s="919"/>
      <c r="GM176" s="1013"/>
      <c r="GN176" s="1013"/>
      <c r="GO176" s="1013"/>
      <c r="GP176" s="1013"/>
      <c r="GQ176" s="1013"/>
      <c r="GR176" s="1013"/>
      <c r="GS176" s="1013"/>
      <c r="GT176" s="1013"/>
      <c r="GU176" s="1013"/>
      <c r="GV176" s="1013"/>
      <c r="GW176" s="919"/>
      <c r="GX176" s="919"/>
      <c r="GY176" s="917"/>
      <c r="GZ176" s="920"/>
      <c r="HA176" s="918"/>
      <c r="HB176" s="919"/>
      <c r="HC176" s="1013"/>
      <c r="HD176" s="1013"/>
      <c r="HE176" s="1013"/>
      <c r="HF176" s="1013"/>
      <c r="HG176" s="1013"/>
      <c r="HH176" s="1013"/>
      <c r="HI176" s="1013"/>
      <c r="HJ176" s="1013"/>
      <c r="HK176" s="1013"/>
      <c r="HL176" s="1013"/>
      <c r="HM176" s="919"/>
      <c r="HN176" s="919"/>
      <c r="HO176" s="917"/>
      <c r="HP176" s="920"/>
      <c r="HQ176" s="918"/>
      <c r="HR176" s="919"/>
      <c r="HS176" s="1013"/>
      <c r="HT176" s="1013"/>
      <c r="HU176" s="1013"/>
      <c r="HV176" s="1013"/>
      <c r="HW176" s="1013"/>
      <c r="HX176" s="1013"/>
      <c r="HY176" s="1013"/>
      <c r="HZ176" s="1013"/>
      <c r="IA176" s="1013"/>
      <c r="IB176" s="1013"/>
      <c r="IC176" s="919"/>
      <c r="ID176" s="919"/>
      <c r="IE176" s="917"/>
      <c r="IF176" s="920"/>
      <c r="IG176" s="918"/>
      <c r="IH176" s="919"/>
      <c r="II176" s="1013"/>
      <c r="IJ176" s="1013"/>
      <c r="IK176" s="1013"/>
      <c r="IL176" s="1013"/>
      <c r="IM176" s="1013"/>
      <c r="IN176" s="1013"/>
      <c r="IO176" s="1013"/>
      <c r="IP176" s="1013"/>
      <c r="IQ176" s="1013"/>
      <c r="IR176" s="1013"/>
      <c r="IS176" s="919"/>
      <c r="IT176" s="919"/>
      <c r="IU176" s="917"/>
      <c r="IV176" s="920"/>
      <c r="IW176" s="918"/>
      <c r="IX176" s="919"/>
      <c r="IY176" s="1013"/>
      <c r="IZ176" s="1013"/>
      <c r="JA176" s="1013"/>
      <c r="JB176" s="1013"/>
      <c r="JC176" s="1013"/>
      <c r="JD176" s="1013"/>
      <c r="JE176" s="1013"/>
      <c r="JF176" s="1013"/>
      <c r="JG176" s="1013"/>
      <c r="JH176" s="1013"/>
      <c r="JI176" s="919"/>
      <c r="JJ176" s="919"/>
      <c r="JK176" s="917"/>
      <c r="JL176" s="920"/>
      <c r="JM176" s="918"/>
      <c r="JN176" s="919"/>
      <c r="JO176" s="1013"/>
      <c r="JP176" s="1013"/>
      <c r="JQ176" s="1013"/>
      <c r="JR176" s="1013"/>
      <c r="JS176" s="1013"/>
      <c r="JT176" s="1013"/>
      <c r="JU176" s="1013"/>
      <c r="JV176" s="1013"/>
      <c r="JW176" s="1013"/>
      <c r="JX176" s="1013"/>
      <c r="JY176" s="919"/>
      <c r="JZ176" s="919"/>
      <c r="KA176" s="917"/>
      <c r="KB176" s="920"/>
      <c r="KC176" s="918"/>
      <c r="KD176" s="919"/>
      <c r="KE176" s="1013"/>
      <c r="KF176" s="1013"/>
      <c r="KG176" s="1013"/>
      <c r="KH176" s="1013"/>
      <c r="KI176" s="1013"/>
      <c r="KJ176" s="1013"/>
      <c r="KK176" s="1013"/>
      <c r="KL176" s="1013"/>
      <c r="KM176" s="1013"/>
      <c r="KN176" s="1013"/>
      <c r="KO176" s="919"/>
      <c r="KP176" s="919"/>
      <c r="KQ176" s="917"/>
      <c r="KR176" s="920"/>
      <c r="KS176" s="918"/>
      <c r="KT176" s="919"/>
      <c r="KU176" s="1013"/>
      <c r="KV176" s="1013"/>
      <c r="KW176" s="1013"/>
      <c r="KX176" s="1013"/>
      <c r="KY176" s="1013"/>
      <c r="KZ176" s="1013"/>
      <c r="LA176" s="1013"/>
      <c r="LB176" s="1013"/>
      <c r="LC176" s="1013"/>
      <c r="LD176" s="1013"/>
      <c r="LE176" s="919"/>
      <c r="LF176" s="919"/>
      <c r="LG176" s="917"/>
      <c r="LH176" s="920"/>
      <c r="LI176" s="918"/>
      <c r="LJ176" s="919"/>
      <c r="LK176" s="1013"/>
      <c r="LL176" s="1013"/>
      <c r="LM176" s="1013"/>
      <c r="LN176" s="1013"/>
      <c r="LO176" s="1013"/>
      <c r="LP176" s="1013"/>
      <c r="LQ176" s="1013"/>
      <c r="LR176" s="1013"/>
      <c r="LS176" s="1013"/>
      <c r="LT176" s="1013"/>
      <c r="LU176" s="919"/>
      <c r="LV176" s="919"/>
      <c r="LW176" s="917"/>
      <c r="LX176" s="920"/>
      <c r="LY176" s="918"/>
      <c r="LZ176" s="919"/>
      <c r="MA176" s="1013"/>
      <c r="MB176" s="1013"/>
      <c r="MC176" s="1013"/>
      <c r="MD176" s="1013"/>
      <c r="ME176" s="1013"/>
      <c r="MF176" s="1013"/>
      <c r="MG176" s="1013"/>
      <c r="MH176" s="1013"/>
      <c r="MI176" s="1013"/>
      <c r="MJ176" s="1013"/>
      <c r="MK176" s="919"/>
      <c r="ML176" s="919"/>
      <c r="MM176" s="917"/>
      <c r="MN176" s="920"/>
      <c r="MO176" s="918"/>
      <c r="MP176" s="919"/>
      <c r="MQ176" s="1013"/>
      <c r="MR176" s="1013"/>
      <c r="MS176" s="1013"/>
      <c r="MT176" s="1013"/>
      <c r="MU176" s="1013"/>
      <c r="MV176" s="1013"/>
      <c r="MW176" s="1013"/>
      <c r="MX176" s="1013"/>
      <c r="MY176" s="1013"/>
      <c r="MZ176" s="1013"/>
      <c r="NA176" s="919"/>
      <c r="NB176" s="919"/>
      <c r="NC176" s="917"/>
      <c r="ND176" s="920"/>
      <c r="NE176" s="918"/>
      <c r="NF176" s="919"/>
      <c r="NG176" s="1013"/>
      <c r="NH176" s="1013"/>
      <c r="NI176" s="1013"/>
      <c r="NJ176" s="1013"/>
      <c r="NK176" s="1013"/>
      <c r="NL176" s="1013"/>
      <c r="NM176" s="1013"/>
      <c r="NN176" s="1013"/>
      <c r="NO176" s="1013"/>
      <c r="NP176" s="1013"/>
      <c r="NQ176" s="919"/>
      <c r="NR176" s="919"/>
      <c r="NS176" s="917"/>
      <c r="NT176" s="920"/>
      <c r="NU176" s="918"/>
      <c r="NV176" s="919"/>
      <c r="NW176" s="1013"/>
      <c r="NX176" s="1013"/>
      <c r="NY176" s="1013"/>
      <c r="NZ176" s="1013"/>
      <c r="OA176" s="1013"/>
      <c r="OB176" s="1013"/>
      <c r="OC176" s="1013"/>
      <c r="OD176" s="1013"/>
      <c r="OE176" s="1013"/>
      <c r="OF176" s="1013"/>
      <c r="OG176" s="919"/>
      <c r="OH176" s="919"/>
      <c r="OI176" s="917"/>
      <c r="OJ176" s="920"/>
      <c r="OK176" s="918"/>
      <c r="OL176" s="919"/>
      <c r="OM176" s="1013"/>
      <c r="ON176" s="1013"/>
      <c r="OO176" s="1013"/>
      <c r="OP176" s="1013"/>
      <c r="OQ176" s="1013"/>
      <c r="OR176" s="1013"/>
      <c r="OS176" s="1013"/>
      <c r="OT176" s="1013"/>
      <c r="OU176" s="1013"/>
      <c r="OV176" s="1013"/>
      <c r="OW176" s="919"/>
      <c r="OX176" s="919"/>
      <c r="OY176" s="917"/>
      <c r="OZ176" s="920"/>
      <c r="PA176" s="918"/>
      <c r="PB176" s="919"/>
      <c r="PC176" s="1013"/>
      <c r="PD176" s="1013"/>
      <c r="PE176" s="1013"/>
      <c r="PF176" s="1013"/>
      <c r="PG176" s="1013"/>
      <c r="PH176" s="1013"/>
      <c r="PI176" s="1013"/>
      <c r="PJ176" s="1013"/>
      <c r="PK176" s="1013"/>
      <c r="PL176" s="1013"/>
      <c r="PM176" s="919"/>
      <c r="PN176" s="919"/>
      <c r="PO176" s="917"/>
      <c r="PP176" s="920"/>
      <c r="PQ176" s="918"/>
      <c r="PR176" s="919"/>
      <c r="PS176" s="1013"/>
      <c r="PT176" s="1013"/>
      <c r="PU176" s="1013"/>
      <c r="PV176" s="1013"/>
      <c r="PW176" s="1013"/>
      <c r="PX176" s="1013"/>
      <c r="PY176" s="1013"/>
      <c r="PZ176" s="1013"/>
      <c r="QA176" s="1013"/>
      <c r="QB176" s="1013"/>
      <c r="QC176" s="919"/>
      <c r="QD176" s="919"/>
      <c r="QE176" s="917"/>
      <c r="QF176" s="920"/>
      <c r="QG176" s="918"/>
      <c r="QH176" s="919"/>
      <c r="QI176" s="1013"/>
      <c r="QJ176" s="1013"/>
      <c r="QK176" s="1013"/>
      <c r="QL176" s="1013"/>
      <c r="QM176" s="1013"/>
      <c r="QN176" s="1013"/>
      <c r="QO176" s="1013"/>
      <c r="QP176" s="1013"/>
      <c r="QQ176" s="1013"/>
      <c r="QR176" s="1013"/>
      <c r="QS176" s="919"/>
      <c r="QT176" s="919"/>
      <c r="QU176" s="917"/>
      <c r="QV176" s="920"/>
      <c r="QW176" s="918"/>
      <c r="QX176" s="919"/>
      <c r="QY176" s="1013"/>
      <c r="QZ176" s="1013"/>
      <c r="RA176" s="1013"/>
      <c r="RB176" s="1013"/>
      <c r="RC176" s="1013"/>
      <c r="RD176" s="1013"/>
      <c r="RE176" s="1013"/>
      <c r="RF176" s="1013"/>
      <c r="RG176" s="1013"/>
      <c r="RH176" s="1013"/>
      <c r="RI176" s="919"/>
      <c r="RJ176" s="919"/>
      <c r="RK176" s="917"/>
      <c r="RL176" s="920"/>
      <c r="RM176" s="918"/>
      <c r="RN176" s="919"/>
      <c r="RO176" s="1013"/>
      <c r="RP176" s="1013"/>
      <c r="RQ176" s="1013"/>
      <c r="RR176" s="1013"/>
      <c r="RS176" s="1013"/>
      <c r="RT176" s="1013"/>
      <c r="RU176" s="1013"/>
      <c r="RV176" s="1013"/>
      <c r="RW176" s="1013"/>
      <c r="RX176" s="1013"/>
      <c r="RY176" s="919"/>
      <c r="RZ176" s="919"/>
      <c r="SA176" s="917"/>
      <c r="SB176" s="920"/>
      <c r="SC176" s="918"/>
      <c r="SD176" s="919"/>
      <c r="SE176" s="1013"/>
      <c r="SF176" s="1013"/>
      <c r="SG176" s="1013"/>
      <c r="SH176" s="1013"/>
      <c r="SI176" s="1013"/>
      <c r="SJ176" s="1013"/>
      <c r="SK176" s="1013"/>
      <c r="SL176" s="1013"/>
      <c r="SM176" s="1013"/>
      <c r="SN176" s="1013"/>
      <c r="SO176" s="919"/>
      <c r="SP176" s="919"/>
      <c r="SQ176" s="917"/>
      <c r="SR176" s="920"/>
      <c r="SS176" s="918"/>
      <c r="ST176" s="919"/>
      <c r="SU176" s="1013"/>
      <c r="SV176" s="1013"/>
      <c r="SW176" s="1013"/>
      <c r="SX176" s="1013"/>
      <c r="SY176" s="1013"/>
      <c r="SZ176" s="1013"/>
      <c r="TA176" s="1013"/>
      <c r="TB176" s="1013"/>
      <c r="TC176" s="1013"/>
      <c r="TD176" s="1013"/>
      <c r="TE176" s="919"/>
      <c r="TF176" s="919"/>
      <c r="TG176" s="917"/>
      <c r="TH176" s="920"/>
      <c r="TI176" s="918"/>
      <c r="TJ176" s="919"/>
      <c r="TK176" s="1013"/>
      <c r="TL176" s="1013"/>
      <c r="TM176" s="1013"/>
      <c r="TN176" s="1013"/>
      <c r="TO176" s="1013"/>
      <c r="TP176" s="1013"/>
      <c r="TQ176" s="1013"/>
      <c r="TR176" s="1013"/>
      <c r="TS176" s="1013"/>
      <c r="TT176" s="1013"/>
      <c r="TU176" s="919"/>
      <c r="TV176" s="919"/>
      <c r="TW176" s="917"/>
      <c r="TX176" s="920"/>
      <c r="TY176" s="918"/>
      <c r="TZ176" s="919"/>
      <c r="UA176" s="1013"/>
      <c r="UB176" s="1013"/>
      <c r="UC176" s="1013"/>
      <c r="UD176" s="1013"/>
      <c r="UE176" s="1013"/>
      <c r="UF176" s="1013"/>
      <c r="UG176" s="1013"/>
      <c r="UH176" s="1013"/>
      <c r="UI176" s="1013"/>
      <c r="UJ176" s="1013"/>
      <c r="UK176" s="919"/>
      <c r="UL176" s="919"/>
      <c r="UM176" s="917"/>
      <c r="UN176" s="920"/>
      <c r="UO176" s="918"/>
      <c r="UP176" s="919"/>
      <c r="UQ176" s="1013"/>
      <c r="UR176" s="1013"/>
      <c r="US176" s="1013"/>
      <c r="UT176" s="1013"/>
      <c r="UU176" s="1013"/>
      <c r="UV176" s="1013"/>
      <c r="UW176" s="1013"/>
      <c r="UX176" s="1013"/>
      <c r="UY176" s="1013"/>
      <c r="UZ176" s="1013"/>
      <c r="VA176" s="919"/>
      <c r="VB176" s="919"/>
      <c r="VC176" s="917"/>
      <c r="VD176" s="920"/>
      <c r="VE176" s="918"/>
      <c r="VF176" s="919"/>
      <c r="VG176" s="1013"/>
      <c r="VH176" s="1013"/>
      <c r="VI176" s="1013"/>
      <c r="VJ176" s="1013"/>
      <c r="VK176" s="1013"/>
      <c r="VL176" s="1013"/>
      <c r="VM176" s="1013"/>
      <c r="VN176" s="1013"/>
      <c r="VO176" s="1013"/>
      <c r="VP176" s="1013"/>
      <c r="VQ176" s="919"/>
      <c r="VR176" s="919"/>
      <c r="VS176" s="917"/>
      <c r="VT176" s="920"/>
      <c r="VU176" s="918"/>
      <c r="VV176" s="919"/>
      <c r="VW176" s="1013"/>
      <c r="VX176" s="1013"/>
      <c r="VY176" s="1013"/>
      <c r="VZ176" s="1013"/>
      <c r="WA176" s="1013"/>
      <c r="WB176" s="1013"/>
      <c r="WC176" s="1013"/>
      <c r="WD176" s="1013"/>
      <c r="WE176" s="1013"/>
      <c r="WF176" s="1013"/>
      <c r="WG176" s="919"/>
      <c r="WH176" s="919"/>
      <c r="WI176" s="917"/>
      <c r="WJ176" s="920"/>
      <c r="WK176" s="918"/>
      <c r="WL176" s="919"/>
      <c r="WM176" s="1013"/>
      <c r="WN176" s="1013"/>
      <c r="WO176" s="1013"/>
      <c r="WP176" s="1013"/>
      <c r="WQ176" s="1013"/>
      <c r="WR176" s="1013"/>
      <c r="WS176" s="1013"/>
      <c r="WT176" s="1013"/>
      <c r="WU176" s="1013"/>
      <c r="WV176" s="1013"/>
      <c r="WW176" s="919"/>
      <c r="WX176" s="919"/>
      <c r="WY176" s="917"/>
      <c r="WZ176" s="920"/>
      <c r="XA176" s="918"/>
      <c r="XB176" s="919"/>
      <c r="XC176" s="1013"/>
      <c r="XD176" s="1013"/>
      <c r="XE176" s="1013"/>
      <c r="XF176" s="1013"/>
      <c r="XG176" s="1013"/>
      <c r="XH176" s="1013"/>
      <c r="XI176" s="1013"/>
      <c r="XJ176" s="1013"/>
      <c r="XK176" s="1013"/>
      <c r="XL176" s="1013"/>
      <c r="XM176" s="919"/>
      <c r="XN176" s="919"/>
      <c r="XO176" s="917"/>
      <c r="XP176" s="920"/>
      <c r="XQ176" s="918"/>
      <c r="XR176" s="919"/>
      <c r="XS176" s="1013"/>
      <c r="XT176" s="1013"/>
      <c r="XU176" s="1013"/>
      <c r="XV176" s="1013"/>
      <c r="XW176" s="1013"/>
      <c r="XX176" s="1013"/>
      <c r="XY176" s="1013"/>
      <c r="XZ176" s="1013"/>
      <c r="YA176" s="1013"/>
      <c r="YB176" s="1013"/>
      <c r="YC176" s="919"/>
      <c r="YD176" s="919"/>
      <c r="YE176" s="917"/>
      <c r="YF176" s="920"/>
      <c r="YG176" s="918"/>
      <c r="YH176" s="919"/>
      <c r="YI176" s="1013"/>
      <c r="YJ176" s="1013"/>
      <c r="YK176" s="1013"/>
      <c r="YL176" s="1013"/>
      <c r="YM176" s="1013"/>
      <c r="YN176" s="1013"/>
      <c r="YO176" s="1013"/>
      <c r="YP176" s="1013"/>
      <c r="YQ176" s="1013"/>
      <c r="YR176" s="1013"/>
      <c r="YS176" s="919"/>
      <c r="YT176" s="919"/>
      <c r="YU176" s="917"/>
      <c r="YV176" s="920"/>
      <c r="YW176" s="918"/>
      <c r="YX176" s="919"/>
      <c r="YY176" s="1013"/>
      <c r="YZ176" s="1013"/>
      <c r="ZA176" s="1013"/>
      <c r="ZB176" s="1013"/>
      <c r="ZC176" s="1013"/>
      <c r="ZD176" s="1013"/>
      <c r="ZE176" s="1013"/>
      <c r="ZF176" s="1013"/>
      <c r="ZG176" s="1013"/>
      <c r="ZH176" s="1013"/>
      <c r="ZI176" s="919"/>
      <c r="ZJ176" s="919"/>
      <c r="ZK176" s="917"/>
      <c r="ZL176" s="920"/>
      <c r="ZM176" s="918"/>
      <c r="ZN176" s="919"/>
      <c r="ZO176" s="1013"/>
      <c r="ZP176" s="1013"/>
      <c r="ZQ176" s="1013"/>
      <c r="ZR176" s="1013"/>
      <c r="ZS176" s="1013"/>
      <c r="ZT176" s="1013"/>
      <c r="ZU176" s="1013"/>
      <c r="ZV176" s="1013"/>
      <c r="ZW176" s="1013"/>
      <c r="ZX176" s="1013"/>
      <c r="ZY176" s="919"/>
      <c r="ZZ176" s="919"/>
      <c r="AAA176" s="917"/>
      <c r="AAB176" s="920"/>
      <c r="AAC176" s="918"/>
      <c r="AAD176" s="919"/>
      <c r="AAE176" s="1013"/>
      <c r="AAF176" s="1013"/>
      <c r="AAG176" s="1013"/>
      <c r="AAH176" s="1013"/>
      <c r="AAI176" s="1013"/>
      <c r="AAJ176" s="1013"/>
      <c r="AAK176" s="1013"/>
      <c r="AAL176" s="1013"/>
      <c r="AAM176" s="1013"/>
      <c r="AAN176" s="1013"/>
      <c r="AAO176" s="919"/>
      <c r="AAP176" s="919"/>
      <c r="AAQ176" s="917"/>
      <c r="AAR176" s="920"/>
      <c r="AAS176" s="918"/>
      <c r="AAT176" s="919"/>
      <c r="AAU176" s="1013"/>
      <c r="AAV176" s="1013"/>
      <c r="AAW176" s="1013"/>
      <c r="AAX176" s="1013"/>
      <c r="AAY176" s="1013"/>
      <c r="AAZ176" s="1013"/>
      <c r="ABA176" s="1013"/>
      <c r="ABB176" s="1013"/>
      <c r="ABC176" s="1013"/>
      <c r="ABD176" s="1013"/>
      <c r="ABE176" s="919"/>
      <c r="ABF176" s="919"/>
      <c r="ABG176" s="917"/>
      <c r="ABH176" s="920"/>
      <c r="ABI176" s="918"/>
      <c r="ABJ176" s="919"/>
      <c r="ABK176" s="1013"/>
      <c r="ABL176" s="1013"/>
      <c r="ABM176" s="1013"/>
      <c r="ABN176" s="1013"/>
      <c r="ABO176" s="1013"/>
      <c r="ABP176" s="1013"/>
      <c r="ABQ176" s="1013"/>
      <c r="ABR176" s="1013"/>
      <c r="ABS176" s="1013"/>
      <c r="ABT176" s="1013"/>
      <c r="ABU176" s="919"/>
      <c r="ABV176" s="919"/>
      <c r="ABW176" s="917"/>
      <c r="ABX176" s="920"/>
      <c r="ABY176" s="918"/>
      <c r="ABZ176" s="919"/>
      <c r="ACA176" s="1013"/>
      <c r="ACB176" s="1013"/>
      <c r="ACC176" s="1013"/>
      <c r="ACD176" s="1013"/>
      <c r="ACE176" s="1013"/>
      <c r="ACF176" s="1013"/>
      <c r="ACG176" s="1013"/>
      <c r="ACH176" s="1013"/>
      <c r="ACI176" s="1013"/>
      <c r="ACJ176" s="1013"/>
      <c r="ACK176" s="919"/>
      <c r="ACL176" s="919"/>
      <c r="ACM176" s="917"/>
      <c r="ACN176" s="920"/>
      <c r="ACO176" s="918"/>
      <c r="ACP176" s="919"/>
      <c r="ACQ176" s="1013"/>
      <c r="ACR176" s="1013"/>
      <c r="ACS176" s="1013"/>
      <c r="ACT176" s="1013"/>
      <c r="ACU176" s="1013"/>
      <c r="ACV176" s="1013"/>
      <c r="ACW176" s="1013"/>
      <c r="ACX176" s="1013"/>
      <c r="ACY176" s="1013"/>
      <c r="ACZ176" s="1013"/>
      <c r="ADA176" s="919"/>
      <c r="ADB176" s="919"/>
      <c r="ADC176" s="917"/>
      <c r="ADD176" s="920"/>
      <c r="ADE176" s="918"/>
      <c r="ADF176" s="919"/>
      <c r="ADG176" s="1013"/>
      <c r="ADH176" s="1013"/>
      <c r="ADI176" s="1013"/>
      <c r="ADJ176" s="1013"/>
      <c r="ADK176" s="1013"/>
      <c r="ADL176" s="1013"/>
      <c r="ADM176" s="1013"/>
      <c r="ADN176" s="1013"/>
      <c r="ADO176" s="1013"/>
      <c r="ADP176" s="1013"/>
      <c r="ADQ176" s="919"/>
      <c r="ADR176" s="919"/>
      <c r="ADS176" s="917"/>
      <c r="ADT176" s="920"/>
      <c r="ADU176" s="918"/>
      <c r="ADV176" s="919"/>
      <c r="ADW176" s="1013"/>
      <c r="ADX176" s="1013"/>
      <c r="ADY176" s="1013"/>
      <c r="ADZ176" s="1013"/>
      <c r="AEA176" s="1013"/>
      <c r="AEB176" s="1013"/>
      <c r="AEC176" s="1013"/>
      <c r="AED176" s="1013"/>
      <c r="AEE176" s="1013"/>
      <c r="AEF176" s="1013"/>
      <c r="AEG176" s="919"/>
      <c r="AEH176" s="919"/>
      <c r="AEI176" s="917"/>
      <c r="AEJ176" s="920"/>
      <c r="AEK176" s="918"/>
      <c r="AEL176" s="919"/>
      <c r="AEM176" s="1013"/>
      <c r="AEN176" s="1013"/>
      <c r="AEO176" s="1013"/>
      <c r="AEP176" s="1013"/>
      <c r="AEQ176" s="1013"/>
      <c r="AER176" s="1013"/>
      <c r="AES176" s="1013"/>
      <c r="AET176" s="1013"/>
      <c r="AEU176" s="1013"/>
      <c r="AEV176" s="1013"/>
      <c r="AEW176" s="919"/>
      <c r="AEX176" s="919"/>
      <c r="AEY176" s="917"/>
      <c r="AEZ176" s="920"/>
      <c r="AFA176" s="918"/>
      <c r="AFB176" s="919"/>
      <c r="AFC176" s="1013"/>
      <c r="AFD176" s="1013"/>
      <c r="AFE176" s="1013"/>
      <c r="AFF176" s="1013"/>
      <c r="AFG176" s="1013"/>
      <c r="AFH176" s="1013"/>
      <c r="AFI176" s="1013"/>
      <c r="AFJ176" s="1013"/>
      <c r="AFK176" s="1013"/>
      <c r="AFL176" s="1013"/>
      <c r="AFM176" s="919"/>
      <c r="AFN176" s="919"/>
      <c r="AFO176" s="917"/>
      <c r="AFP176" s="920"/>
      <c r="AFQ176" s="918"/>
      <c r="AFR176" s="919"/>
      <c r="AFS176" s="1013"/>
      <c r="AFT176" s="1013"/>
      <c r="AFU176" s="1013"/>
      <c r="AFV176" s="1013"/>
      <c r="AFW176" s="1013"/>
      <c r="AFX176" s="1013"/>
      <c r="AFY176" s="1013"/>
      <c r="AFZ176" s="1013"/>
      <c r="AGA176" s="1013"/>
      <c r="AGB176" s="1013"/>
      <c r="AGC176" s="919"/>
      <c r="AGD176" s="919"/>
      <c r="AGE176" s="917"/>
      <c r="AGF176" s="920"/>
      <c r="AGG176" s="918"/>
      <c r="AGH176" s="919"/>
      <c r="AGI176" s="1013"/>
      <c r="AGJ176" s="1013"/>
      <c r="AGK176" s="1013"/>
      <c r="AGL176" s="1013"/>
      <c r="AGM176" s="1013"/>
      <c r="AGN176" s="1013"/>
      <c r="AGO176" s="1013"/>
      <c r="AGP176" s="1013"/>
      <c r="AGQ176" s="1013"/>
      <c r="AGR176" s="1013"/>
      <c r="AGS176" s="919"/>
      <c r="AGT176" s="919"/>
      <c r="AGU176" s="917"/>
      <c r="AGV176" s="920"/>
      <c r="AGW176" s="918"/>
      <c r="AGX176" s="919"/>
      <c r="AGY176" s="1013"/>
      <c r="AGZ176" s="1013"/>
      <c r="AHA176" s="1013"/>
      <c r="AHB176" s="1013"/>
      <c r="AHC176" s="1013"/>
      <c r="AHD176" s="1013"/>
      <c r="AHE176" s="1013"/>
      <c r="AHF176" s="1013"/>
      <c r="AHG176" s="1013"/>
      <c r="AHH176" s="1013"/>
      <c r="AHI176" s="919"/>
      <c r="AHJ176" s="919"/>
      <c r="AHK176" s="917"/>
      <c r="AHL176" s="920"/>
      <c r="AHM176" s="918"/>
      <c r="AHN176" s="919"/>
      <c r="AHO176" s="1013"/>
      <c r="AHP176" s="1013"/>
      <c r="AHQ176" s="1013"/>
      <c r="AHR176" s="1013"/>
      <c r="AHS176" s="1013"/>
      <c r="AHT176" s="1013"/>
      <c r="AHU176" s="1013"/>
      <c r="AHV176" s="1013"/>
      <c r="AHW176" s="1013"/>
      <c r="AHX176" s="1013"/>
      <c r="AHY176" s="919"/>
      <c r="AHZ176" s="919"/>
      <c r="AIA176" s="917"/>
      <c r="AIB176" s="920"/>
      <c r="AIC176" s="918"/>
      <c r="AID176" s="919"/>
      <c r="AIE176" s="1013"/>
      <c r="AIF176" s="1013"/>
      <c r="AIG176" s="1013"/>
      <c r="AIH176" s="1013"/>
      <c r="AII176" s="1013"/>
      <c r="AIJ176" s="1013"/>
      <c r="AIK176" s="1013"/>
      <c r="AIL176" s="1013"/>
      <c r="AIM176" s="1013"/>
      <c r="AIN176" s="1013"/>
      <c r="AIO176" s="919"/>
      <c r="AIP176" s="919"/>
      <c r="AIQ176" s="917"/>
      <c r="AIR176" s="920"/>
      <c r="AIS176" s="918"/>
      <c r="AIT176" s="919"/>
      <c r="AIU176" s="1013"/>
      <c r="AIV176" s="1013"/>
      <c r="AIW176" s="1013"/>
      <c r="AIX176" s="1013"/>
      <c r="AIY176" s="1013"/>
      <c r="AIZ176" s="1013"/>
      <c r="AJA176" s="1013"/>
      <c r="AJB176" s="1013"/>
      <c r="AJC176" s="1013"/>
      <c r="AJD176" s="1013"/>
      <c r="AJE176" s="919"/>
      <c r="AJF176" s="919"/>
      <c r="AJG176" s="917"/>
      <c r="AJH176" s="920"/>
      <c r="AJI176" s="918"/>
      <c r="AJJ176" s="919"/>
      <c r="AJK176" s="1013"/>
      <c r="AJL176" s="1013"/>
      <c r="AJM176" s="1013"/>
      <c r="AJN176" s="1013"/>
      <c r="AJO176" s="1013"/>
      <c r="AJP176" s="1013"/>
      <c r="AJQ176" s="1013"/>
      <c r="AJR176" s="1013"/>
      <c r="AJS176" s="1013"/>
      <c r="AJT176" s="1013"/>
      <c r="AJU176" s="919"/>
      <c r="AJV176" s="919"/>
      <c r="AJW176" s="917"/>
      <c r="AJX176" s="920"/>
      <c r="AJY176" s="918"/>
      <c r="AJZ176" s="919"/>
      <c r="AKA176" s="1013"/>
      <c r="AKB176" s="1013"/>
      <c r="AKC176" s="1013"/>
      <c r="AKD176" s="1013"/>
      <c r="AKE176" s="1013"/>
      <c r="AKF176" s="1013"/>
      <c r="AKG176" s="1013"/>
      <c r="AKH176" s="1013"/>
      <c r="AKI176" s="1013"/>
      <c r="AKJ176" s="1013"/>
      <c r="AKK176" s="919"/>
      <c r="AKL176" s="919"/>
      <c r="AKM176" s="917"/>
      <c r="AKN176" s="920"/>
      <c r="AKO176" s="918"/>
      <c r="AKP176" s="919"/>
      <c r="AKQ176" s="1013"/>
      <c r="AKR176" s="1013"/>
      <c r="AKS176" s="1013"/>
      <c r="AKT176" s="1013"/>
      <c r="AKU176" s="1013"/>
      <c r="AKV176" s="1013"/>
      <c r="AKW176" s="1013"/>
      <c r="AKX176" s="1013"/>
      <c r="AKY176" s="1013"/>
      <c r="AKZ176" s="1013"/>
      <c r="ALA176" s="919"/>
      <c r="ALB176" s="919"/>
      <c r="ALC176" s="917"/>
      <c r="ALD176" s="920"/>
      <c r="ALE176" s="918"/>
      <c r="ALF176" s="919"/>
      <c r="ALG176" s="1013"/>
      <c r="ALH176" s="1013"/>
      <c r="ALI176" s="1013"/>
      <c r="ALJ176" s="1013"/>
      <c r="ALK176" s="1013"/>
      <c r="ALL176" s="1013"/>
      <c r="ALM176" s="1013"/>
      <c r="ALN176" s="1013"/>
      <c r="ALO176" s="1013"/>
      <c r="ALP176" s="1013"/>
      <c r="ALQ176" s="919"/>
      <c r="ALR176" s="919"/>
      <c r="ALS176" s="917"/>
      <c r="ALT176" s="920"/>
      <c r="ALU176" s="918"/>
      <c r="ALV176" s="919"/>
      <c r="ALW176" s="1013"/>
      <c r="ALX176" s="1013"/>
      <c r="ALY176" s="1013"/>
      <c r="ALZ176" s="1013"/>
      <c r="AMA176" s="1013"/>
      <c r="AMB176" s="1013"/>
      <c r="AMC176" s="1013"/>
      <c r="AMD176" s="1013"/>
      <c r="AME176" s="1013"/>
      <c r="AMF176" s="1013"/>
      <c r="AMG176" s="919"/>
      <c r="AMH176" s="919"/>
      <c r="AMI176" s="917"/>
      <c r="AMJ176" s="920"/>
      <c r="AMK176" s="918"/>
      <c r="AML176" s="919"/>
      <c r="AMM176" s="1013"/>
      <c r="AMN176" s="1013"/>
      <c r="AMO176" s="1013"/>
      <c r="AMP176" s="1013"/>
      <c r="AMQ176" s="1013"/>
      <c r="AMR176" s="1013"/>
      <c r="AMS176" s="1013"/>
      <c r="AMT176" s="1013"/>
      <c r="AMU176" s="1013"/>
      <c r="AMV176" s="1013"/>
      <c r="AMW176" s="919"/>
      <c r="AMX176" s="919"/>
      <c r="AMY176" s="917"/>
      <c r="AMZ176" s="920"/>
      <c r="ANA176" s="918"/>
      <c r="ANB176" s="919"/>
      <c r="ANC176" s="1013"/>
      <c r="AND176" s="1013"/>
      <c r="ANE176" s="1013"/>
      <c r="ANF176" s="1013"/>
      <c r="ANG176" s="1013"/>
      <c r="ANH176" s="1013"/>
      <c r="ANI176" s="1013"/>
      <c r="ANJ176" s="1013"/>
      <c r="ANK176" s="1013"/>
      <c r="ANL176" s="1013"/>
      <c r="ANM176" s="919"/>
      <c r="ANN176" s="919"/>
      <c r="ANO176" s="917"/>
      <c r="ANP176" s="920"/>
      <c r="ANQ176" s="918"/>
      <c r="ANR176" s="919"/>
      <c r="ANS176" s="1013"/>
      <c r="ANT176" s="1013"/>
      <c r="ANU176" s="1013"/>
      <c r="ANV176" s="1013"/>
      <c r="ANW176" s="1013"/>
      <c r="ANX176" s="1013"/>
      <c r="ANY176" s="1013"/>
      <c r="ANZ176" s="1013"/>
      <c r="AOA176" s="1013"/>
      <c r="AOB176" s="1013"/>
      <c r="AOC176" s="919"/>
      <c r="AOD176" s="919"/>
      <c r="AOE176" s="917"/>
      <c r="AOF176" s="920"/>
      <c r="AOG176" s="918"/>
      <c r="AOH176" s="919"/>
      <c r="AOI176" s="1013"/>
      <c r="AOJ176" s="1013"/>
      <c r="AOK176" s="1013"/>
      <c r="AOL176" s="1013"/>
      <c r="AOM176" s="1013"/>
      <c r="AON176" s="1013"/>
      <c r="AOO176" s="1013"/>
      <c r="AOP176" s="1013"/>
      <c r="AOQ176" s="1013"/>
      <c r="AOR176" s="1013"/>
      <c r="AOS176" s="919"/>
      <c r="AOT176" s="919"/>
      <c r="AOU176" s="917"/>
      <c r="AOV176" s="920"/>
      <c r="AOW176" s="918"/>
      <c r="AOX176" s="919"/>
      <c r="AOY176" s="1013"/>
      <c r="AOZ176" s="1013"/>
      <c r="APA176" s="1013"/>
      <c r="APB176" s="1013"/>
      <c r="APC176" s="1013"/>
      <c r="APD176" s="1013"/>
      <c r="APE176" s="1013"/>
      <c r="APF176" s="1013"/>
      <c r="APG176" s="1013"/>
      <c r="APH176" s="1013"/>
      <c r="API176" s="919"/>
      <c r="APJ176" s="919"/>
      <c r="APK176" s="917"/>
      <c r="APL176" s="920"/>
      <c r="APM176" s="918"/>
      <c r="APN176" s="919"/>
      <c r="APO176" s="1013"/>
      <c r="APP176" s="1013"/>
      <c r="APQ176" s="1013"/>
      <c r="APR176" s="1013"/>
      <c r="APS176" s="1013"/>
      <c r="APT176" s="1013"/>
      <c r="APU176" s="1013"/>
      <c r="APV176" s="1013"/>
      <c r="APW176" s="1013"/>
      <c r="APX176" s="1013"/>
      <c r="APY176" s="919"/>
      <c r="APZ176" s="919"/>
      <c r="AQA176" s="917"/>
      <c r="AQB176" s="920"/>
      <c r="AQC176" s="918"/>
      <c r="AQD176" s="919"/>
      <c r="AQE176" s="1013"/>
      <c r="AQF176" s="1013"/>
      <c r="AQG176" s="1013"/>
      <c r="AQH176" s="1013"/>
      <c r="AQI176" s="1013"/>
      <c r="AQJ176" s="1013"/>
      <c r="AQK176" s="1013"/>
      <c r="AQL176" s="1013"/>
      <c r="AQM176" s="1013"/>
      <c r="AQN176" s="1013"/>
      <c r="AQO176" s="919"/>
      <c r="AQP176" s="919"/>
      <c r="AQQ176" s="917"/>
      <c r="AQR176" s="920"/>
      <c r="AQS176" s="918"/>
      <c r="AQT176" s="919"/>
      <c r="AQU176" s="1013"/>
      <c r="AQV176" s="1013"/>
      <c r="AQW176" s="1013"/>
      <c r="AQX176" s="1013"/>
      <c r="AQY176" s="1013"/>
      <c r="AQZ176" s="1013"/>
      <c r="ARA176" s="1013"/>
      <c r="ARB176" s="1013"/>
      <c r="ARC176" s="1013"/>
      <c r="ARD176" s="1013"/>
      <c r="ARE176" s="919"/>
      <c r="ARF176" s="919"/>
      <c r="ARG176" s="917"/>
      <c r="ARH176" s="920"/>
      <c r="ARI176" s="918"/>
      <c r="ARJ176" s="919"/>
      <c r="ARK176" s="1013"/>
      <c r="ARL176" s="1013"/>
      <c r="ARM176" s="1013"/>
      <c r="ARN176" s="1013"/>
      <c r="ARO176" s="1013"/>
      <c r="ARP176" s="1013"/>
      <c r="ARQ176" s="1013"/>
      <c r="ARR176" s="1013"/>
      <c r="ARS176" s="1013"/>
      <c r="ART176" s="1013"/>
      <c r="ARU176" s="919"/>
      <c r="ARV176" s="919"/>
      <c r="ARW176" s="917"/>
      <c r="ARX176" s="920"/>
      <c r="ARY176" s="918"/>
      <c r="ARZ176" s="919"/>
      <c r="ASA176" s="1013"/>
      <c r="ASB176" s="1013"/>
      <c r="ASC176" s="1013"/>
      <c r="ASD176" s="1013"/>
      <c r="ASE176" s="1013"/>
      <c r="ASF176" s="1013"/>
      <c r="ASG176" s="1013"/>
      <c r="ASH176" s="1013"/>
      <c r="ASI176" s="1013"/>
      <c r="ASJ176" s="1013"/>
      <c r="ASK176" s="919"/>
      <c r="ASL176" s="919"/>
      <c r="ASM176" s="917"/>
      <c r="ASN176" s="920"/>
      <c r="ASO176" s="918"/>
      <c r="ASP176" s="919"/>
      <c r="ASQ176" s="1013"/>
      <c r="ASR176" s="1013"/>
      <c r="ASS176" s="1013"/>
      <c r="AST176" s="1013"/>
      <c r="ASU176" s="1013"/>
      <c r="ASV176" s="1013"/>
      <c r="ASW176" s="1013"/>
      <c r="ASX176" s="1013"/>
      <c r="ASY176" s="1013"/>
      <c r="ASZ176" s="1013"/>
      <c r="ATA176" s="919"/>
      <c r="ATB176" s="919"/>
      <c r="ATC176" s="917"/>
      <c r="ATD176" s="920"/>
      <c r="ATE176" s="918"/>
      <c r="ATF176" s="919"/>
      <c r="ATG176" s="1013"/>
      <c r="ATH176" s="1013"/>
      <c r="ATI176" s="1013"/>
      <c r="ATJ176" s="1013"/>
      <c r="ATK176" s="1013"/>
      <c r="ATL176" s="1013"/>
      <c r="ATM176" s="1013"/>
      <c r="ATN176" s="1013"/>
      <c r="ATO176" s="1013"/>
      <c r="ATP176" s="1013"/>
      <c r="ATQ176" s="919"/>
      <c r="ATR176" s="919"/>
      <c r="ATS176" s="917"/>
      <c r="ATT176" s="920"/>
      <c r="ATU176" s="918"/>
      <c r="ATV176" s="919"/>
      <c r="ATW176" s="1013"/>
      <c r="ATX176" s="1013"/>
      <c r="ATY176" s="1013"/>
      <c r="ATZ176" s="1013"/>
      <c r="AUA176" s="1013"/>
      <c r="AUB176" s="1013"/>
      <c r="AUC176" s="1013"/>
      <c r="AUD176" s="1013"/>
      <c r="AUE176" s="1013"/>
      <c r="AUF176" s="1013"/>
      <c r="AUG176" s="919"/>
      <c r="AUH176" s="919"/>
      <c r="AUI176" s="917"/>
      <c r="AUJ176" s="920"/>
      <c r="AUK176" s="918"/>
      <c r="AUL176" s="919"/>
      <c r="AUM176" s="1013"/>
      <c r="AUN176" s="1013"/>
      <c r="AUO176" s="1013"/>
      <c r="AUP176" s="1013"/>
      <c r="AUQ176" s="1013"/>
      <c r="AUR176" s="1013"/>
      <c r="AUS176" s="1013"/>
      <c r="AUT176" s="1013"/>
      <c r="AUU176" s="1013"/>
      <c r="AUV176" s="1013"/>
      <c r="AUW176" s="919"/>
      <c r="AUX176" s="919"/>
      <c r="AUY176" s="917"/>
      <c r="AUZ176" s="920"/>
      <c r="AVA176" s="918"/>
      <c r="AVB176" s="919"/>
      <c r="AVC176" s="1013"/>
      <c r="AVD176" s="1013"/>
      <c r="AVE176" s="1013"/>
      <c r="AVF176" s="1013"/>
      <c r="AVG176" s="1013"/>
      <c r="AVH176" s="1013"/>
      <c r="AVI176" s="1013"/>
      <c r="AVJ176" s="1013"/>
      <c r="AVK176" s="1013"/>
      <c r="AVL176" s="1013"/>
      <c r="AVM176" s="919"/>
      <c r="AVN176" s="919"/>
      <c r="AVO176" s="917"/>
      <c r="AVP176" s="920"/>
      <c r="AVQ176" s="918"/>
      <c r="AVR176" s="919"/>
      <c r="AVS176" s="1013"/>
      <c r="AVT176" s="1013"/>
      <c r="AVU176" s="1013"/>
      <c r="AVV176" s="1013"/>
      <c r="AVW176" s="1013"/>
      <c r="AVX176" s="1013"/>
      <c r="AVY176" s="1013"/>
      <c r="AVZ176" s="1013"/>
      <c r="AWA176" s="1013"/>
      <c r="AWB176" s="1013"/>
      <c r="AWC176" s="919"/>
      <c r="AWD176" s="919"/>
      <c r="AWE176" s="917"/>
      <c r="AWF176" s="920"/>
      <c r="AWG176" s="918"/>
      <c r="AWH176" s="919"/>
      <c r="AWI176" s="1013"/>
      <c r="AWJ176" s="1013"/>
      <c r="AWK176" s="1013"/>
      <c r="AWL176" s="1013"/>
      <c r="AWM176" s="1013"/>
      <c r="AWN176" s="1013"/>
      <c r="AWO176" s="1013"/>
      <c r="AWP176" s="1013"/>
      <c r="AWQ176" s="1013"/>
      <c r="AWR176" s="1013"/>
      <c r="AWS176" s="919"/>
      <c r="AWT176" s="919"/>
      <c r="AWU176" s="917"/>
      <c r="AWV176" s="920"/>
      <c r="AWW176" s="918"/>
      <c r="AWX176" s="919"/>
      <c r="AWY176" s="1013"/>
      <c r="AWZ176" s="1013"/>
      <c r="AXA176" s="1013"/>
      <c r="AXB176" s="1013"/>
      <c r="AXC176" s="1013"/>
      <c r="AXD176" s="1013"/>
      <c r="AXE176" s="1013"/>
      <c r="AXF176" s="1013"/>
      <c r="AXG176" s="1013"/>
      <c r="AXH176" s="1013"/>
      <c r="AXI176" s="919"/>
      <c r="AXJ176" s="919"/>
      <c r="AXK176" s="917"/>
      <c r="AXL176" s="920"/>
      <c r="AXM176" s="918"/>
      <c r="AXN176" s="919"/>
      <c r="AXO176" s="1013"/>
      <c r="AXP176" s="1013"/>
      <c r="AXQ176" s="1013"/>
      <c r="AXR176" s="1013"/>
      <c r="AXS176" s="1013"/>
      <c r="AXT176" s="1013"/>
      <c r="AXU176" s="1013"/>
      <c r="AXV176" s="1013"/>
      <c r="AXW176" s="1013"/>
      <c r="AXX176" s="1013"/>
      <c r="AXY176" s="919"/>
      <c r="AXZ176" s="919"/>
      <c r="AYA176" s="917"/>
      <c r="AYB176" s="920"/>
      <c r="AYC176" s="918"/>
      <c r="AYD176" s="919"/>
      <c r="AYE176" s="1013"/>
      <c r="AYF176" s="1013"/>
      <c r="AYG176" s="1013"/>
      <c r="AYH176" s="1013"/>
      <c r="AYI176" s="1013"/>
      <c r="AYJ176" s="1013"/>
      <c r="AYK176" s="1013"/>
      <c r="AYL176" s="1013"/>
      <c r="AYM176" s="1013"/>
      <c r="AYN176" s="1013"/>
      <c r="AYO176" s="919"/>
      <c r="AYP176" s="919"/>
      <c r="AYQ176" s="917"/>
      <c r="AYR176" s="920"/>
      <c r="AYS176" s="918"/>
      <c r="AYT176" s="919"/>
      <c r="AYU176" s="1013"/>
      <c r="AYV176" s="1013"/>
      <c r="AYW176" s="1013"/>
      <c r="AYX176" s="1013"/>
      <c r="AYY176" s="1013"/>
      <c r="AYZ176" s="1013"/>
      <c r="AZA176" s="1013"/>
      <c r="AZB176" s="1013"/>
      <c r="AZC176" s="1013"/>
      <c r="AZD176" s="1013"/>
      <c r="AZE176" s="919"/>
      <c r="AZF176" s="919"/>
      <c r="AZG176" s="917"/>
      <c r="AZH176" s="920"/>
      <c r="AZI176" s="918"/>
      <c r="AZJ176" s="919"/>
      <c r="AZK176" s="1013"/>
      <c r="AZL176" s="1013"/>
      <c r="AZM176" s="1013"/>
      <c r="AZN176" s="1013"/>
      <c r="AZO176" s="1013"/>
      <c r="AZP176" s="1013"/>
      <c r="AZQ176" s="1013"/>
      <c r="AZR176" s="1013"/>
      <c r="AZS176" s="1013"/>
      <c r="AZT176" s="1013"/>
      <c r="AZU176" s="919"/>
      <c r="AZV176" s="919"/>
      <c r="AZW176" s="917"/>
      <c r="AZX176" s="920"/>
      <c r="AZY176" s="918"/>
      <c r="AZZ176" s="919"/>
      <c r="BAA176" s="1013"/>
      <c r="BAB176" s="1013"/>
      <c r="BAC176" s="1013"/>
      <c r="BAD176" s="1013"/>
      <c r="BAE176" s="1013"/>
      <c r="BAF176" s="1013"/>
      <c r="BAG176" s="1013"/>
      <c r="BAH176" s="1013"/>
      <c r="BAI176" s="1013"/>
      <c r="BAJ176" s="1013"/>
      <c r="BAK176" s="919"/>
      <c r="BAL176" s="919"/>
      <c r="BAM176" s="917"/>
      <c r="BAN176" s="920"/>
      <c r="BAO176" s="918"/>
      <c r="BAP176" s="919"/>
      <c r="BAQ176" s="1013"/>
      <c r="BAR176" s="1013"/>
      <c r="BAS176" s="1013"/>
      <c r="BAT176" s="1013"/>
      <c r="BAU176" s="1013"/>
      <c r="BAV176" s="1013"/>
      <c r="BAW176" s="1013"/>
      <c r="BAX176" s="1013"/>
      <c r="BAY176" s="1013"/>
      <c r="BAZ176" s="1013"/>
      <c r="BBA176" s="919"/>
      <c r="BBB176" s="919"/>
      <c r="BBC176" s="917"/>
      <c r="BBD176" s="920"/>
      <c r="BBE176" s="918"/>
      <c r="BBF176" s="919"/>
      <c r="BBG176" s="1013"/>
      <c r="BBH176" s="1013"/>
      <c r="BBI176" s="1013"/>
      <c r="BBJ176" s="1013"/>
      <c r="BBK176" s="1013"/>
      <c r="BBL176" s="1013"/>
      <c r="BBM176" s="1013"/>
      <c r="BBN176" s="1013"/>
      <c r="BBO176" s="1013"/>
      <c r="BBP176" s="1013"/>
      <c r="BBQ176" s="919"/>
      <c r="BBR176" s="919"/>
      <c r="BBS176" s="917"/>
      <c r="BBT176" s="920"/>
      <c r="BBU176" s="918"/>
      <c r="BBV176" s="919"/>
      <c r="BBW176" s="1013"/>
      <c r="BBX176" s="1013"/>
      <c r="BBY176" s="1013"/>
      <c r="BBZ176" s="1013"/>
      <c r="BCA176" s="1013"/>
      <c r="BCB176" s="1013"/>
      <c r="BCC176" s="1013"/>
      <c r="BCD176" s="1013"/>
      <c r="BCE176" s="1013"/>
      <c r="BCF176" s="1013"/>
      <c r="BCG176" s="919"/>
      <c r="BCH176" s="919"/>
      <c r="BCI176" s="917"/>
      <c r="BCJ176" s="920"/>
      <c r="BCK176" s="918"/>
      <c r="BCL176" s="919"/>
      <c r="BCM176" s="1013"/>
      <c r="BCN176" s="1013"/>
      <c r="BCO176" s="1013"/>
      <c r="BCP176" s="1013"/>
      <c r="BCQ176" s="1013"/>
      <c r="BCR176" s="1013"/>
      <c r="BCS176" s="1013"/>
      <c r="BCT176" s="1013"/>
      <c r="BCU176" s="1013"/>
      <c r="BCV176" s="1013"/>
      <c r="BCW176" s="919"/>
      <c r="BCX176" s="919"/>
      <c r="BCY176" s="917"/>
      <c r="BCZ176" s="920"/>
      <c r="BDA176" s="918"/>
      <c r="BDB176" s="919"/>
      <c r="BDC176" s="1013"/>
      <c r="BDD176" s="1013"/>
      <c r="BDE176" s="1013"/>
      <c r="BDF176" s="1013"/>
      <c r="BDG176" s="1013"/>
      <c r="BDH176" s="1013"/>
      <c r="BDI176" s="1013"/>
      <c r="BDJ176" s="1013"/>
      <c r="BDK176" s="1013"/>
      <c r="BDL176" s="1013"/>
      <c r="BDM176" s="919"/>
      <c r="BDN176" s="919"/>
      <c r="BDO176" s="917"/>
      <c r="BDP176" s="920"/>
      <c r="BDQ176" s="918"/>
      <c r="BDR176" s="919"/>
      <c r="BDS176" s="1013"/>
      <c r="BDT176" s="1013"/>
      <c r="BDU176" s="1013"/>
      <c r="BDV176" s="1013"/>
      <c r="BDW176" s="1013"/>
      <c r="BDX176" s="1013"/>
      <c r="BDY176" s="1013"/>
      <c r="BDZ176" s="1013"/>
      <c r="BEA176" s="1013"/>
      <c r="BEB176" s="1013"/>
      <c r="BEC176" s="919"/>
      <c r="BED176" s="919"/>
      <c r="BEE176" s="917"/>
      <c r="BEF176" s="920"/>
      <c r="BEG176" s="918"/>
      <c r="BEH176" s="919"/>
      <c r="BEI176" s="1013"/>
      <c r="BEJ176" s="1013"/>
      <c r="BEK176" s="1013"/>
      <c r="BEL176" s="1013"/>
      <c r="BEM176" s="1013"/>
      <c r="BEN176" s="1013"/>
      <c r="BEO176" s="1013"/>
      <c r="BEP176" s="1013"/>
      <c r="BEQ176" s="1013"/>
      <c r="BER176" s="1013"/>
      <c r="BES176" s="919"/>
      <c r="BET176" s="919"/>
      <c r="BEU176" s="917"/>
      <c r="BEV176" s="920"/>
      <c r="BEW176" s="918"/>
      <c r="BEX176" s="919"/>
      <c r="BEY176" s="1013"/>
      <c r="BEZ176" s="1013"/>
      <c r="BFA176" s="1013"/>
      <c r="BFB176" s="1013"/>
      <c r="BFC176" s="1013"/>
      <c r="BFD176" s="1013"/>
      <c r="BFE176" s="1013"/>
      <c r="BFF176" s="1013"/>
      <c r="BFG176" s="1013"/>
      <c r="BFH176" s="1013"/>
      <c r="BFI176" s="919"/>
      <c r="BFJ176" s="919"/>
      <c r="BFK176" s="917"/>
      <c r="BFL176" s="920"/>
      <c r="BFM176" s="918"/>
      <c r="BFN176" s="919"/>
      <c r="BFO176" s="1013"/>
      <c r="BFP176" s="1013"/>
      <c r="BFQ176" s="1013"/>
      <c r="BFR176" s="1013"/>
      <c r="BFS176" s="1013"/>
      <c r="BFT176" s="1013"/>
      <c r="BFU176" s="1013"/>
      <c r="BFV176" s="1013"/>
      <c r="BFW176" s="1013"/>
      <c r="BFX176" s="1013"/>
      <c r="BFY176" s="919"/>
      <c r="BFZ176" s="919"/>
      <c r="BGA176" s="917"/>
      <c r="BGB176" s="920"/>
      <c r="BGC176" s="918"/>
      <c r="BGD176" s="919"/>
      <c r="BGE176" s="1013"/>
      <c r="BGF176" s="1013"/>
      <c r="BGG176" s="1013"/>
      <c r="BGH176" s="1013"/>
      <c r="BGI176" s="1013"/>
      <c r="BGJ176" s="1013"/>
      <c r="BGK176" s="1013"/>
      <c r="BGL176" s="1013"/>
      <c r="BGM176" s="1013"/>
      <c r="BGN176" s="1013"/>
      <c r="BGO176" s="919"/>
      <c r="BGP176" s="919"/>
      <c r="BGQ176" s="917"/>
      <c r="BGR176" s="920"/>
      <c r="BGS176" s="918"/>
      <c r="BGT176" s="919"/>
      <c r="BGU176" s="1013"/>
      <c r="BGV176" s="1013"/>
      <c r="BGW176" s="1013"/>
      <c r="BGX176" s="1013"/>
      <c r="BGY176" s="1013"/>
      <c r="BGZ176" s="1013"/>
      <c r="BHA176" s="1013"/>
      <c r="BHB176" s="1013"/>
      <c r="BHC176" s="1013"/>
      <c r="BHD176" s="1013"/>
      <c r="BHE176" s="919"/>
      <c r="BHF176" s="919"/>
      <c r="BHG176" s="917"/>
      <c r="BHH176" s="920"/>
      <c r="BHI176" s="918"/>
      <c r="BHJ176" s="919"/>
      <c r="BHK176" s="1013"/>
      <c r="BHL176" s="1013"/>
      <c r="BHM176" s="1013"/>
      <c r="BHN176" s="1013"/>
      <c r="BHO176" s="1013"/>
      <c r="BHP176" s="1013"/>
      <c r="BHQ176" s="1013"/>
      <c r="BHR176" s="1013"/>
      <c r="BHS176" s="1013"/>
      <c r="BHT176" s="1013"/>
      <c r="BHU176" s="919"/>
      <c r="BHV176" s="919"/>
      <c r="BHW176" s="917"/>
      <c r="BHX176" s="920"/>
      <c r="BHY176" s="918"/>
      <c r="BHZ176" s="919"/>
      <c r="BIA176" s="1013"/>
      <c r="BIB176" s="1013"/>
      <c r="BIC176" s="1013"/>
      <c r="BID176" s="1013"/>
      <c r="BIE176" s="1013"/>
      <c r="BIF176" s="1013"/>
      <c r="BIG176" s="1013"/>
      <c r="BIH176" s="1013"/>
      <c r="BII176" s="1013"/>
      <c r="BIJ176" s="1013"/>
      <c r="BIK176" s="919"/>
      <c r="BIL176" s="919"/>
      <c r="BIM176" s="917"/>
      <c r="BIN176" s="920"/>
      <c r="BIO176" s="918"/>
      <c r="BIP176" s="919"/>
      <c r="BIQ176" s="1013"/>
      <c r="BIR176" s="1013"/>
      <c r="BIS176" s="1013"/>
      <c r="BIT176" s="1013"/>
      <c r="BIU176" s="1013"/>
      <c r="BIV176" s="1013"/>
      <c r="BIW176" s="1013"/>
      <c r="BIX176" s="1013"/>
      <c r="BIY176" s="1013"/>
      <c r="BIZ176" s="1013"/>
      <c r="BJA176" s="919"/>
      <c r="BJB176" s="919"/>
      <c r="BJC176" s="917"/>
      <c r="BJD176" s="920"/>
      <c r="BJE176" s="918"/>
      <c r="BJF176" s="919"/>
      <c r="BJG176" s="1013"/>
      <c r="BJH176" s="1013"/>
      <c r="BJI176" s="1013"/>
      <c r="BJJ176" s="1013"/>
      <c r="BJK176" s="1013"/>
      <c r="BJL176" s="1013"/>
      <c r="BJM176" s="1013"/>
      <c r="BJN176" s="1013"/>
      <c r="BJO176" s="1013"/>
      <c r="BJP176" s="1013"/>
      <c r="BJQ176" s="919"/>
      <c r="BJR176" s="919"/>
      <c r="BJS176" s="917"/>
      <c r="BJT176" s="920"/>
      <c r="BJU176" s="918"/>
      <c r="BJV176" s="919"/>
      <c r="BJW176" s="1013"/>
      <c r="BJX176" s="1013"/>
      <c r="BJY176" s="1013"/>
      <c r="BJZ176" s="1013"/>
      <c r="BKA176" s="1013"/>
      <c r="BKB176" s="1013"/>
      <c r="BKC176" s="1013"/>
      <c r="BKD176" s="1013"/>
      <c r="BKE176" s="1013"/>
      <c r="BKF176" s="1013"/>
      <c r="BKG176" s="919"/>
      <c r="BKH176" s="919"/>
      <c r="BKI176" s="917"/>
      <c r="BKJ176" s="920"/>
      <c r="BKK176" s="918"/>
      <c r="BKL176" s="919"/>
      <c r="BKM176" s="1013"/>
      <c r="BKN176" s="1013"/>
      <c r="BKO176" s="1013"/>
      <c r="BKP176" s="1013"/>
      <c r="BKQ176" s="1013"/>
      <c r="BKR176" s="1013"/>
      <c r="BKS176" s="1013"/>
      <c r="BKT176" s="1013"/>
      <c r="BKU176" s="1013"/>
      <c r="BKV176" s="1013"/>
      <c r="BKW176" s="919"/>
      <c r="BKX176" s="919"/>
      <c r="BKY176" s="917"/>
      <c r="BKZ176" s="920"/>
      <c r="BLA176" s="918"/>
      <c r="BLB176" s="919"/>
      <c r="BLC176" s="1013"/>
      <c r="BLD176" s="1013"/>
      <c r="BLE176" s="1013"/>
      <c r="BLF176" s="1013"/>
      <c r="BLG176" s="1013"/>
      <c r="BLH176" s="1013"/>
      <c r="BLI176" s="1013"/>
      <c r="BLJ176" s="1013"/>
      <c r="BLK176" s="1013"/>
      <c r="BLL176" s="1013"/>
      <c r="BLM176" s="919"/>
      <c r="BLN176" s="919"/>
      <c r="BLO176" s="917"/>
      <c r="BLP176" s="920"/>
      <c r="BLQ176" s="918"/>
      <c r="BLR176" s="919"/>
      <c r="BLS176" s="1013"/>
      <c r="BLT176" s="1013"/>
      <c r="BLU176" s="1013"/>
      <c r="BLV176" s="1013"/>
      <c r="BLW176" s="1013"/>
      <c r="BLX176" s="1013"/>
      <c r="BLY176" s="1013"/>
      <c r="BLZ176" s="1013"/>
      <c r="BMA176" s="1013"/>
      <c r="BMB176" s="1013"/>
      <c r="BMC176" s="919"/>
      <c r="BMD176" s="919"/>
      <c r="BME176" s="917"/>
      <c r="BMF176" s="920"/>
      <c r="BMG176" s="918"/>
      <c r="BMH176" s="919"/>
      <c r="BMI176" s="1013"/>
      <c r="BMJ176" s="1013"/>
      <c r="BMK176" s="1013"/>
      <c r="BML176" s="1013"/>
      <c r="BMM176" s="1013"/>
      <c r="BMN176" s="1013"/>
      <c r="BMO176" s="1013"/>
      <c r="BMP176" s="1013"/>
      <c r="BMQ176" s="1013"/>
      <c r="BMR176" s="1013"/>
      <c r="BMS176" s="919"/>
      <c r="BMT176" s="919"/>
      <c r="BMU176" s="917"/>
      <c r="BMV176" s="920"/>
      <c r="BMW176" s="918"/>
      <c r="BMX176" s="919"/>
      <c r="BMY176" s="1013"/>
      <c r="BMZ176" s="1013"/>
      <c r="BNA176" s="1013"/>
      <c r="BNB176" s="1013"/>
      <c r="BNC176" s="1013"/>
      <c r="BND176" s="1013"/>
      <c r="BNE176" s="1013"/>
      <c r="BNF176" s="1013"/>
      <c r="BNG176" s="1013"/>
      <c r="BNH176" s="1013"/>
      <c r="BNI176" s="919"/>
      <c r="BNJ176" s="919"/>
      <c r="BNK176" s="917"/>
      <c r="BNL176" s="920"/>
      <c r="BNM176" s="918"/>
      <c r="BNN176" s="919"/>
      <c r="BNO176" s="1013"/>
      <c r="BNP176" s="1013"/>
      <c r="BNQ176" s="1013"/>
      <c r="BNR176" s="1013"/>
      <c r="BNS176" s="1013"/>
      <c r="BNT176" s="1013"/>
      <c r="BNU176" s="1013"/>
      <c r="BNV176" s="1013"/>
      <c r="BNW176" s="1013"/>
      <c r="BNX176" s="1013"/>
      <c r="BNY176" s="919"/>
      <c r="BNZ176" s="919"/>
      <c r="BOA176" s="917"/>
      <c r="BOB176" s="920"/>
      <c r="BOC176" s="918"/>
      <c r="BOD176" s="919"/>
      <c r="BOE176" s="1013"/>
      <c r="BOF176" s="1013"/>
      <c r="BOG176" s="1013"/>
      <c r="BOH176" s="1013"/>
      <c r="BOI176" s="1013"/>
      <c r="BOJ176" s="1013"/>
      <c r="BOK176" s="1013"/>
      <c r="BOL176" s="1013"/>
      <c r="BOM176" s="1013"/>
      <c r="BON176" s="1013"/>
      <c r="BOO176" s="919"/>
      <c r="BOP176" s="919"/>
      <c r="BOQ176" s="917"/>
      <c r="BOR176" s="920"/>
      <c r="BOS176" s="918"/>
      <c r="BOT176" s="919"/>
      <c r="BOU176" s="1013"/>
      <c r="BOV176" s="1013"/>
      <c r="BOW176" s="1013"/>
      <c r="BOX176" s="1013"/>
      <c r="BOY176" s="1013"/>
      <c r="BOZ176" s="1013"/>
      <c r="BPA176" s="1013"/>
      <c r="BPB176" s="1013"/>
      <c r="BPC176" s="1013"/>
      <c r="BPD176" s="1013"/>
      <c r="BPE176" s="919"/>
      <c r="BPF176" s="919"/>
      <c r="BPG176" s="917"/>
      <c r="BPH176" s="920"/>
      <c r="BPI176" s="918"/>
      <c r="BPJ176" s="919"/>
      <c r="BPK176" s="1013"/>
      <c r="BPL176" s="1013"/>
      <c r="BPM176" s="1013"/>
      <c r="BPN176" s="1013"/>
      <c r="BPO176" s="1013"/>
      <c r="BPP176" s="1013"/>
      <c r="BPQ176" s="1013"/>
      <c r="BPR176" s="1013"/>
      <c r="BPS176" s="1013"/>
      <c r="BPT176" s="1013"/>
      <c r="BPU176" s="919"/>
      <c r="BPV176" s="919"/>
      <c r="BPW176" s="917"/>
      <c r="BPX176" s="920"/>
      <c r="BPY176" s="918"/>
      <c r="BPZ176" s="919"/>
      <c r="BQA176" s="1013"/>
      <c r="BQB176" s="1013"/>
      <c r="BQC176" s="1013"/>
      <c r="BQD176" s="1013"/>
      <c r="BQE176" s="1013"/>
      <c r="BQF176" s="1013"/>
      <c r="BQG176" s="1013"/>
      <c r="BQH176" s="1013"/>
      <c r="BQI176" s="1013"/>
      <c r="BQJ176" s="1013"/>
      <c r="BQK176" s="919"/>
      <c r="BQL176" s="919"/>
      <c r="BQM176" s="917"/>
      <c r="BQN176" s="920"/>
      <c r="BQO176" s="918"/>
      <c r="BQP176" s="919"/>
      <c r="BQQ176" s="1013"/>
      <c r="BQR176" s="1013"/>
      <c r="BQS176" s="1013"/>
      <c r="BQT176" s="1013"/>
      <c r="BQU176" s="1013"/>
      <c r="BQV176" s="1013"/>
      <c r="BQW176" s="1013"/>
      <c r="BQX176" s="1013"/>
      <c r="BQY176" s="1013"/>
      <c r="BQZ176" s="1013"/>
      <c r="BRA176" s="919"/>
      <c r="BRB176" s="919"/>
      <c r="BRC176" s="917"/>
      <c r="BRD176" s="920"/>
      <c r="BRE176" s="918"/>
      <c r="BRF176" s="919"/>
      <c r="BRG176" s="1013"/>
      <c r="BRH176" s="1013"/>
      <c r="BRI176" s="1013"/>
      <c r="BRJ176" s="1013"/>
      <c r="BRK176" s="1013"/>
      <c r="BRL176" s="1013"/>
      <c r="BRM176" s="1013"/>
      <c r="BRN176" s="1013"/>
      <c r="BRO176" s="1013"/>
      <c r="BRP176" s="1013"/>
      <c r="BRQ176" s="919"/>
      <c r="BRR176" s="919"/>
      <c r="BRS176" s="917"/>
      <c r="BRT176" s="920"/>
      <c r="BRU176" s="918"/>
      <c r="BRV176" s="919"/>
      <c r="BRW176" s="1013"/>
      <c r="BRX176" s="1013"/>
      <c r="BRY176" s="1013"/>
      <c r="BRZ176" s="1013"/>
      <c r="BSA176" s="1013"/>
      <c r="BSB176" s="1013"/>
      <c r="BSC176" s="1013"/>
      <c r="BSD176" s="1013"/>
      <c r="BSE176" s="1013"/>
      <c r="BSF176" s="1013"/>
      <c r="BSG176" s="919"/>
      <c r="BSH176" s="919"/>
      <c r="BSI176" s="917"/>
      <c r="BSJ176" s="920"/>
      <c r="BSK176" s="918"/>
      <c r="BSL176" s="919"/>
      <c r="BSM176" s="1013"/>
      <c r="BSN176" s="1013"/>
      <c r="BSO176" s="1013"/>
      <c r="BSP176" s="1013"/>
      <c r="BSQ176" s="1013"/>
      <c r="BSR176" s="1013"/>
      <c r="BSS176" s="1013"/>
      <c r="BST176" s="1013"/>
      <c r="BSU176" s="1013"/>
      <c r="BSV176" s="1013"/>
      <c r="BSW176" s="919"/>
      <c r="BSX176" s="919"/>
      <c r="BSY176" s="917"/>
      <c r="BSZ176" s="920"/>
      <c r="BTA176" s="918"/>
      <c r="BTB176" s="919"/>
      <c r="BTC176" s="1013"/>
      <c r="BTD176" s="1013"/>
      <c r="BTE176" s="1013"/>
      <c r="BTF176" s="1013"/>
      <c r="BTG176" s="1013"/>
      <c r="BTH176" s="1013"/>
      <c r="BTI176" s="1013"/>
      <c r="BTJ176" s="1013"/>
      <c r="BTK176" s="1013"/>
      <c r="BTL176" s="1013"/>
      <c r="BTM176" s="919"/>
      <c r="BTN176" s="919"/>
      <c r="BTO176" s="917"/>
      <c r="BTP176" s="920"/>
      <c r="BTQ176" s="918"/>
      <c r="BTR176" s="919"/>
      <c r="BTS176" s="1013"/>
      <c r="BTT176" s="1013"/>
      <c r="BTU176" s="1013"/>
      <c r="BTV176" s="1013"/>
      <c r="BTW176" s="1013"/>
      <c r="BTX176" s="1013"/>
      <c r="BTY176" s="1013"/>
      <c r="BTZ176" s="1013"/>
      <c r="BUA176" s="1013"/>
      <c r="BUB176" s="1013"/>
      <c r="BUC176" s="919"/>
      <c r="BUD176" s="919"/>
      <c r="BUE176" s="917"/>
      <c r="BUF176" s="920"/>
      <c r="BUG176" s="918"/>
      <c r="BUH176" s="919"/>
      <c r="BUI176" s="1013"/>
      <c r="BUJ176" s="1013"/>
      <c r="BUK176" s="1013"/>
      <c r="BUL176" s="1013"/>
      <c r="BUM176" s="1013"/>
      <c r="BUN176" s="1013"/>
      <c r="BUO176" s="1013"/>
      <c r="BUP176" s="1013"/>
      <c r="BUQ176" s="1013"/>
      <c r="BUR176" s="1013"/>
      <c r="BUS176" s="919"/>
      <c r="BUT176" s="919"/>
      <c r="BUU176" s="917"/>
      <c r="BUV176" s="920"/>
      <c r="BUW176" s="918"/>
      <c r="BUX176" s="919"/>
      <c r="BUY176" s="1013"/>
      <c r="BUZ176" s="1013"/>
      <c r="BVA176" s="1013"/>
      <c r="BVB176" s="1013"/>
      <c r="BVC176" s="1013"/>
      <c r="BVD176" s="1013"/>
      <c r="BVE176" s="1013"/>
      <c r="BVF176" s="1013"/>
      <c r="BVG176" s="1013"/>
      <c r="BVH176" s="1013"/>
      <c r="BVI176" s="919"/>
      <c r="BVJ176" s="919"/>
      <c r="BVK176" s="917"/>
      <c r="BVL176" s="920"/>
      <c r="BVM176" s="918"/>
      <c r="BVN176" s="919"/>
      <c r="BVO176" s="1013"/>
      <c r="BVP176" s="1013"/>
      <c r="BVQ176" s="1013"/>
      <c r="BVR176" s="1013"/>
      <c r="BVS176" s="1013"/>
      <c r="BVT176" s="1013"/>
      <c r="BVU176" s="1013"/>
      <c r="BVV176" s="1013"/>
      <c r="BVW176" s="1013"/>
      <c r="BVX176" s="1013"/>
      <c r="BVY176" s="919"/>
      <c r="BVZ176" s="919"/>
      <c r="BWA176" s="917"/>
      <c r="BWB176" s="920"/>
      <c r="BWC176" s="918"/>
      <c r="BWD176" s="919"/>
      <c r="BWE176" s="1013"/>
      <c r="BWF176" s="1013"/>
      <c r="BWG176" s="1013"/>
      <c r="BWH176" s="1013"/>
      <c r="BWI176" s="1013"/>
      <c r="BWJ176" s="1013"/>
      <c r="BWK176" s="1013"/>
      <c r="BWL176" s="1013"/>
      <c r="BWM176" s="1013"/>
      <c r="BWN176" s="1013"/>
      <c r="BWO176" s="919"/>
      <c r="BWP176" s="919"/>
      <c r="BWQ176" s="917"/>
      <c r="BWR176" s="920"/>
      <c r="BWS176" s="918"/>
      <c r="BWT176" s="919"/>
      <c r="BWU176" s="1013"/>
      <c r="BWV176" s="1013"/>
      <c r="BWW176" s="1013"/>
      <c r="BWX176" s="1013"/>
      <c r="BWY176" s="1013"/>
      <c r="BWZ176" s="1013"/>
      <c r="BXA176" s="1013"/>
      <c r="BXB176" s="1013"/>
      <c r="BXC176" s="1013"/>
      <c r="BXD176" s="1013"/>
      <c r="BXE176" s="919"/>
      <c r="BXF176" s="919"/>
      <c r="BXG176" s="917"/>
      <c r="BXH176" s="920"/>
      <c r="BXI176" s="918"/>
      <c r="BXJ176" s="919"/>
      <c r="BXK176" s="1013"/>
      <c r="BXL176" s="1013"/>
      <c r="BXM176" s="1013"/>
      <c r="BXN176" s="1013"/>
      <c r="BXO176" s="1013"/>
      <c r="BXP176" s="1013"/>
      <c r="BXQ176" s="1013"/>
      <c r="BXR176" s="1013"/>
      <c r="BXS176" s="1013"/>
      <c r="BXT176" s="1013"/>
      <c r="BXU176" s="919"/>
      <c r="BXV176" s="919"/>
      <c r="BXW176" s="917"/>
      <c r="BXX176" s="920"/>
      <c r="BXY176" s="918"/>
      <c r="BXZ176" s="919"/>
      <c r="BYA176" s="1013"/>
      <c r="BYB176" s="1013"/>
      <c r="BYC176" s="1013"/>
      <c r="BYD176" s="1013"/>
      <c r="BYE176" s="1013"/>
      <c r="BYF176" s="1013"/>
      <c r="BYG176" s="1013"/>
      <c r="BYH176" s="1013"/>
      <c r="BYI176" s="1013"/>
      <c r="BYJ176" s="1013"/>
      <c r="BYK176" s="919"/>
      <c r="BYL176" s="919"/>
      <c r="BYM176" s="917"/>
      <c r="BYN176" s="920"/>
      <c r="BYO176" s="918"/>
      <c r="BYP176" s="919"/>
      <c r="BYQ176" s="1013"/>
      <c r="BYR176" s="1013"/>
      <c r="BYS176" s="1013"/>
      <c r="BYT176" s="1013"/>
      <c r="BYU176" s="1013"/>
      <c r="BYV176" s="1013"/>
      <c r="BYW176" s="1013"/>
      <c r="BYX176" s="1013"/>
      <c r="BYY176" s="1013"/>
      <c r="BYZ176" s="1013"/>
      <c r="BZA176" s="919"/>
      <c r="BZB176" s="919"/>
      <c r="BZC176" s="917"/>
      <c r="BZD176" s="920"/>
      <c r="BZE176" s="918"/>
      <c r="BZF176" s="919"/>
      <c r="BZG176" s="1013"/>
      <c r="BZH176" s="1013"/>
      <c r="BZI176" s="1013"/>
      <c r="BZJ176" s="1013"/>
      <c r="BZK176" s="1013"/>
      <c r="BZL176" s="1013"/>
      <c r="BZM176" s="1013"/>
      <c r="BZN176" s="1013"/>
      <c r="BZO176" s="1013"/>
      <c r="BZP176" s="1013"/>
      <c r="BZQ176" s="919"/>
      <c r="BZR176" s="919"/>
      <c r="BZS176" s="917"/>
      <c r="BZT176" s="920"/>
      <c r="BZU176" s="918"/>
      <c r="BZV176" s="919"/>
      <c r="BZW176" s="1013"/>
      <c r="BZX176" s="1013"/>
      <c r="BZY176" s="1013"/>
      <c r="BZZ176" s="1013"/>
      <c r="CAA176" s="1013"/>
      <c r="CAB176" s="1013"/>
      <c r="CAC176" s="1013"/>
      <c r="CAD176" s="1013"/>
      <c r="CAE176" s="1013"/>
      <c r="CAF176" s="1013"/>
      <c r="CAG176" s="919"/>
      <c r="CAH176" s="919"/>
      <c r="CAI176" s="917"/>
      <c r="CAJ176" s="920"/>
      <c r="CAK176" s="918"/>
      <c r="CAL176" s="919"/>
      <c r="CAM176" s="1013"/>
      <c r="CAN176" s="1013"/>
      <c r="CAO176" s="1013"/>
      <c r="CAP176" s="1013"/>
      <c r="CAQ176" s="1013"/>
      <c r="CAR176" s="1013"/>
      <c r="CAS176" s="1013"/>
      <c r="CAT176" s="1013"/>
      <c r="CAU176" s="1013"/>
      <c r="CAV176" s="1013"/>
      <c r="CAW176" s="919"/>
      <c r="CAX176" s="919"/>
      <c r="CAY176" s="917"/>
      <c r="CAZ176" s="920"/>
      <c r="CBA176" s="918"/>
      <c r="CBB176" s="919"/>
      <c r="CBC176" s="1013"/>
      <c r="CBD176" s="1013"/>
      <c r="CBE176" s="1013"/>
      <c r="CBF176" s="1013"/>
      <c r="CBG176" s="1013"/>
      <c r="CBH176" s="1013"/>
      <c r="CBI176" s="1013"/>
      <c r="CBJ176" s="1013"/>
      <c r="CBK176" s="1013"/>
      <c r="CBL176" s="1013"/>
      <c r="CBM176" s="919"/>
      <c r="CBN176" s="919"/>
      <c r="CBO176" s="917"/>
      <c r="CBP176" s="920"/>
      <c r="CBQ176" s="918"/>
      <c r="CBR176" s="919"/>
      <c r="CBS176" s="1013"/>
      <c r="CBT176" s="1013"/>
      <c r="CBU176" s="1013"/>
      <c r="CBV176" s="1013"/>
      <c r="CBW176" s="1013"/>
      <c r="CBX176" s="1013"/>
      <c r="CBY176" s="1013"/>
      <c r="CBZ176" s="1013"/>
      <c r="CCA176" s="1013"/>
      <c r="CCB176" s="1013"/>
      <c r="CCC176" s="919"/>
      <c r="CCD176" s="919"/>
      <c r="CCE176" s="917"/>
      <c r="CCF176" s="920"/>
      <c r="CCG176" s="918"/>
      <c r="CCH176" s="919"/>
      <c r="CCI176" s="1013"/>
      <c r="CCJ176" s="1013"/>
      <c r="CCK176" s="1013"/>
      <c r="CCL176" s="1013"/>
      <c r="CCM176" s="1013"/>
      <c r="CCN176" s="1013"/>
      <c r="CCO176" s="1013"/>
      <c r="CCP176" s="1013"/>
      <c r="CCQ176" s="1013"/>
      <c r="CCR176" s="1013"/>
      <c r="CCS176" s="919"/>
      <c r="CCT176" s="919"/>
      <c r="CCU176" s="917"/>
      <c r="CCV176" s="920"/>
      <c r="CCW176" s="918"/>
      <c r="CCX176" s="919"/>
      <c r="CCY176" s="1013"/>
      <c r="CCZ176" s="1013"/>
      <c r="CDA176" s="1013"/>
      <c r="CDB176" s="1013"/>
      <c r="CDC176" s="1013"/>
      <c r="CDD176" s="1013"/>
      <c r="CDE176" s="1013"/>
      <c r="CDF176" s="1013"/>
      <c r="CDG176" s="1013"/>
      <c r="CDH176" s="1013"/>
      <c r="CDI176" s="919"/>
      <c r="CDJ176" s="919"/>
      <c r="CDK176" s="917"/>
      <c r="CDL176" s="920"/>
      <c r="CDM176" s="918"/>
      <c r="CDN176" s="919"/>
      <c r="CDO176" s="1013"/>
      <c r="CDP176" s="1013"/>
      <c r="CDQ176" s="1013"/>
      <c r="CDR176" s="1013"/>
      <c r="CDS176" s="1013"/>
      <c r="CDT176" s="1013"/>
      <c r="CDU176" s="1013"/>
      <c r="CDV176" s="1013"/>
      <c r="CDW176" s="1013"/>
      <c r="CDX176" s="1013"/>
      <c r="CDY176" s="919"/>
      <c r="CDZ176" s="919"/>
      <c r="CEA176" s="917"/>
      <c r="CEB176" s="920"/>
      <c r="CEC176" s="918"/>
      <c r="CED176" s="919"/>
      <c r="CEE176" s="1013"/>
      <c r="CEF176" s="1013"/>
      <c r="CEG176" s="1013"/>
      <c r="CEH176" s="1013"/>
      <c r="CEI176" s="1013"/>
      <c r="CEJ176" s="1013"/>
      <c r="CEK176" s="1013"/>
      <c r="CEL176" s="1013"/>
      <c r="CEM176" s="1013"/>
      <c r="CEN176" s="1013"/>
      <c r="CEO176" s="919"/>
      <c r="CEP176" s="919"/>
      <c r="CEQ176" s="917"/>
      <c r="CER176" s="920"/>
      <c r="CES176" s="918"/>
      <c r="CET176" s="919"/>
      <c r="CEU176" s="1013"/>
      <c r="CEV176" s="1013"/>
      <c r="CEW176" s="1013"/>
      <c r="CEX176" s="1013"/>
      <c r="CEY176" s="1013"/>
      <c r="CEZ176" s="1013"/>
      <c r="CFA176" s="1013"/>
      <c r="CFB176" s="1013"/>
      <c r="CFC176" s="1013"/>
      <c r="CFD176" s="1013"/>
      <c r="CFE176" s="919"/>
      <c r="CFF176" s="919"/>
      <c r="CFG176" s="917"/>
      <c r="CFH176" s="920"/>
      <c r="CFI176" s="918"/>
      <c r="CFJ176" s="919"/>
      <c r="CFK176" s="1013"/>
      <c r="CFL176" s="1013"/>
      <c r="CFM176" s="1013"/>
      <c r="CFN176" s="1013"/>
      <c r="CFO176" s="1013"/>
      <c r="CFP176" s="1013"/>
      <c r="CFQ176" s="1013"/>
      <c r="CFR176" s="1013"/>
      <c r="CFS176" s="1013"/>
      <c r="CFT176" s="1013"/>
      <c r="CFU176" s="919"/>
      <c r="CFV176" s="919"/>
      <c r="CFW176" s="917"/>
      <c r="CFX176" s="920"/>
      <c r="CFY176" s="918"/>
      <c r="CFZ176" s="919"/>
      <c r="CGA176" s="1013"/>
      <c r="CGB176" s="1013"/>
      <c r="CGC176" s="1013"/>
      <c r="CGD176" s="1013"/>
      <c r="CGE176" s="1013"/>
      <c r="CGF176" s="1013"/>
      <c r="CGG176" s="1013"/>
      <c r="CGH176" s="1013"/>
      <c r="CGI176" s="1013"/>
      <c r="CGJ176" s="1013"/>
      <c r="CGK176" s="919"/>
      <c r="CGL176" s="919"/>
      <c r="CGM176" s="917"/>
      <c r="CGN176" s="920"/>
      <c r="CGO176" s="918"/>
      <c r="CGP176" s="919"/>
      <c r="CGQ176" s="1013"/>
      <c r="CGR176" s="1013"/>
      <c r="CGS176" s="1013"/>
      <c r="CGT176" s="1013"/>
      <c r="CGU176" s="1013"/>
      <c r="CGV176" s="1013"/>
      <c r="CGW176" s="1013"/>
      <c r="CGX176" s="1013"/>
      <c r="CGY176" s="1013"/>
      <c r="CGZ176" s="1013"/>
      <c r="CHA176" s="919"/>
      <c r="CHB176" s="919"/>
      <c r="CHC176" s="917"/>
      <c r="CHD176" s="920"/>
      <c r="CHE176" s="918"/>
      <c r="CHF176" s="919"/>
      <c r="CHG176" s="1013"/>
      <c r="CHH176" s="1013"/>
      <c r="CHI176" s="1013"/>
      <c r="CHJ176" s="1013"/>
      <c r="CHK176" s="1013"/>
      <c r="CHL176" s="1013"/>
      <c r="CHM176" s="1013"/>
      <c r="CHN176" s="1013"/>
      <c r="CHO176" s="1013"/>
      <c r="CHP176" s="1013"/>
      <c r="CHQ176" s="919"/>
      <c r="CHR176" s="919"/>
      <c r="CHS176" s="917"/>
      <c r="CHT176" s="920"/>
      <c r="CHU176" s="918"/>
      <c r="CHV176" s="919"/>
      <c r="CHW176" s="1013"/>
      <c r="CHX176" s="1013"/>
      <c r="CHY176" s="1013"/>
      <c r="CHZ176" s="1013"/>
      <c r="CIA176" s="1013"/>
      <c r="CIB176" s="1013"/>
      <c r="CIC176" s="1013"/>
      <c r="CID176" s="1013"/>
      <c r="CIE176" s="1013"/>
      <c r="CIF176" s="1013"/>
      <c r="CIG176" s="919"/>
      <c r="CIH176" s="919"/>
      <c r="CII176" s="917"/>
      <c r="CIJ176" s="920"/>
      <c r="CIK176" s="918"/>
      <c r="CIL176" s="919"/>
      <c r="CIM176" s="1013"/>
      <c r="CIN176" s="1013"/>
      <c r="CIO176" s="1013"/>
      <c r="CIP176" s="1013"/>
      <c r="CIQ176" s="1013"/>
      <c r="CIR176" s="1013"/>
      <c r="CIS176" s="1013"/>
      <c r="CIT176" s="1013"/>
      <c r="CIU176" s="1013"/>
      <c r="CIV176" s="1013"/>
      <c r="CIW176" s="919"/>
      <c r="CIX176" s="919"/>
      <c r="CIY176" s="917"/>
      <c r="CIZ176" s="920"/>
      <c r="CJA176" s="918"/>
      <c r="CJB176" s="919"/>
      <c r="CJC176" s="1013"/>
      <c r="CJD176" s="1013"/>
      <c r="CJE176" s="1013"/>
      <c r="CJF176" s="1013"/>
      <c r="CJG176" s="1013"/>
      <c r="CJH176" s="1013"/>
      <c r="CJI176" s="1013"/>
      <c r="CJJ176" s="1013"/>
      <c r="CJK176" s="1013"/>
      <c r="CJL176" s="1013"/>
      <c r="CJM176" s="919"/>
      <c r="CJN176" s="919"/>
      <c r="CJO176" s="917"/>
      <c r="CJP176" s="920"/>
      <c r="CJQ176" s="918"/>
      <c r="CJR176" s="919"/>
      <c r="CJS176" s="1013"/>
      <c r="CJT176" s="1013"/>
      <c r="CJU176" s="1013"/>
      <c r="CJV176" s="1013"/>
      <c r="CJW176" s="1013"/>
      <c r="CJX176" s="1013"/>
      <c r="CJY176" s="1013"/>
      <c r="CJZ176" s="1013"/>
      <c r="CKA176" s="1013"/>
      <c r="CKB176" s="1013"/>
      <c r="CKC176" s="919"/>
      <c r="CKD176" s="919"/>
      <c r="CKE176" s="917"/>
      <c r="CKF176" s="920"/>
      <c r="CKG176" s="918"/>
      <c r="CKH176" s="919"/>
      <c r="CKI176" s="1013"/>
      <c r="CKJ176" s="1013"/>
      <c r="CKK176" s="1013"/>
      <c r="CKL176" s="1013"/>
      <c r="CKM176" s="1013"/>
      <c r="CKN176" s="1013"/>
      <c r="CKO176" s="1013"/>
      <c r="CKP176" s="1013"/>
      <c r="CKQ176" s="1013"/>
      <c r="CKR176" s="1013"/>
      <c r="CKS176" s="919"/>
      <c r="CKT176" s="919"/>
      <c r="CKU176" s="917"/>
      <c r="CKV176" s="920"/>
      <c r="CKW176" s="918"/>
      <c r="CKX176" s="919"/>
      <c r="CKY176" s="1013"/>
      <c r="CKZ176" s="1013"/>
      <c r="CLA176" s="1013"/>
      <c r="CLB176" s="1013"/>
      <c r="CLC176" s="1013"/>
      <c r="CLD176" s="1013"/>
      <c r="CLE176" s="1013"/>
      <c r="CLF176" s="1013"/>
      <c r="CLG176" s="1013"/>
      <c r="CLH176" s="1013"/>
      <c r="CLI176" s="919"/>
      <c r="CLJ176" s="919"/>
      <c r="CLK176" s="917"/>
      <c r="CLL176" s="920"/>
      <c r="CLM176" s="918"/>
      <c r="CLN176" s="919"/>
      <c r="CLO176" s="1013"/>
      <c r="CLP176" s="1013"/>
      <c r="CLQ176" s="1013"/>
      <c r="CLR176" s="1013"/>
      <c r="CLS176" s="1013"/>
      <c r="CLT176" s="1013"/>
      <c r="CLU176" s="1013"/>
      <c r="CLV176" s="1013"/>
      <c r="CLW176" s="1013"/>
      <c r="CLX176" s="1013"/>
      <c r="CLY176" s="919"/>
      <c r="CLZ176" s="919"/>
      <c r="CMA176" s="917"/>
      <c r="CMB176" s="920"/>
      <c r="CMC176" s="918"/>
      <c r="CMD176" s="919"/>
      <c r="CME176" s="1013"/>
      <c r="CMF176" s="1013"/>
      <c r="CMG176" s="1013"/>
      <c r="CMH176" s="1013"/>
      <c r="CMI176" s="1013"/>
      <c r="CMJ176" s="1013"/>
      <c r="CMK176" s="1013"/>
      <c r="CML176" s="1013"/>
      <c r="CMM176" s="1013"/>
      <c r="CMN176" s="1013"/>
      <c r="CMO176" s="919"/>
      <c r="CMP176" s="919"/>
      <c r="CMQ176" s="917"/>
      <c r="CMR176" s="920"/>
      <c r="CMS176" s="918"/>
      <c r="CMT176" s="919"/>
      <c r="CMU176" s="1013"/>
      <c r="CMV176" s="1013"/>
      <c r="CMW176" s="1013"/>
      <c r="CMX176" s="1013"/>
      <c r="CMY176" s="1013"/>
      <c r="CMZ176" s="1013"/>
      <c r="CNA176" s="1013"/>
      <c r="CNB176" s="1013"/>
      <c r="CNC176" s="1013"/>
      <c r="CND176" s="1013"/>
      <c r="CNE176" s="919"/>
      <c r="CNF176" s="919"/>
      <c r="CNG176" s="917"/>
      <c r="CNH176" s="920"/>
      <c r="CNI176" s="918"/>
      <c r="CNJ176" s="919"/>
      <c r="CNK176" s="1013"/>
      <c r="CNL176" s="1013"/>
      <c r="CNM176" s="1013"/>
      <c r="CNN176" s="1013"/>
      <c r="CNO176" s="1013"/>
      <c r="CNP176" s="1013"/>
      <c r="CNQ176" s="1013"/>
      <c r="CNR176" s="1013"/>
      <c r="CNS176" s="1013"/>
      <c r="CNT176" s="1013"/>
      <c r="CNU176" s="919"/>
      <c r="CNV176" s="919"/>
      <c r="CNW176" s="917"/>
      <c r="CNX176" s="920"/>
      <c r="CNY176" s="918"/>
      <c r="CNZ176" s="919"/>
      <c r="COA176" s="1013"/>
      <c r="COB176" s="1013"/>
      <c r="COC176" s="1013"/>
      <c r="COD176" s="1013"/>
      <c r="COE176" s="1013"/>
      <c r="COF176" s="1013"/>
      <c r="COG176" s="1013"/>
      <c r="COH176" s="1013"/>
      <c r="COI176" s="1013"/>
      <c r="COJ176" s="1013"/>
      <c r="COK176" s="919"/>
      <c r="COL176" s="919"/>
      <c r="COM176" s="917"/>
      <c r="CON176" s="920"/>
      <c r="COO176" s="918"/>
      <c r="COP176" s="919"/>
      <c r="COQ176" s="1013"/>
      <c r="COR176" s="1013"/>
      <c r="COS176" s="1013"/>
      <c r="COT176" s="1013"/>
      <c r="COU176" s="1013"/>
      <c r="COV176" s="1013"/>
      <c r="COW176" s="1013"/>
      <c r="COX176" s="1013"/>
      <c r="COY176" s="1013"/>
      <c r="COZ176" s="1013"/>
      <c r="CPA176" s="919"/>
      <c r="CPB176" s="919"/>
      <c r="CPC176" s="917"/>
      <c r="CPD176" s="920"/>
      <c r="CPE176" s="918"/>
      <c r="CPF176" s="919"/>
      <c r="CPG176" s="1013"/>
      <c r="CPH176" s="1013"/>
      <c r="CPI176" s="1013"/>
      <c r="CPJ176" s="1013"/>
      <c r="CPK176" s="1013"/>
      <c r="CPL176" s="1013"/>
      <c r="CPM176" s="1013"/>
      <c r="CPN176" s="1013"/>
      <c r="CPO176" s="1013"/>
      <c r="CPP176" s="1013"/>
      <c r="CPQ176" s="919"/>
      <c r="CPR176" s="919"/>
      <c r="CPS176" s="917"/>
      <c r="CPT176" s="920"/>
      <c r="CPU176" s="918"/>
      <c r="CPV176" s="919"/>
      <c r="CPW176" s="1013"/>
      <c r="CPX176" s="1013"/>
      <c r="CPY176" s="1013"/>
      <c r="CPZ176" s="1013"/>
      <c r="CQA176" s="1013"/>
      <c r="CQB176" s="1013"/>
      <c r="CQC176" s="1013"/>
      <c r="CQD176" s="1013"/>
      <c r="CQE176" s="1013"/>
      <c r="CQF176" s="1013"/>
      <c r="CQG176" s="919"/>
      <c r="CQH176" s="919"/>
      <c r="CQI176" s="917"/>
      <c r="CQJ176" s="920"/>
      <c r="CQK176" s="918"/>
      <c r="CQL176" s="919"/>
      <c r="CQM176" s="1013"/>
      <c r="CQN176" s="1013"/>
      <c r="CQO176" s="1013"/>
      <c r="CQP176" s="1013"/>
      <c r="CQQ176" s="1013"/>
      <c r="CQR176" s="1013"/>
      <c r="CQS176" s="1013"/>
      <c r="CQT176" s="1013"/>
      <c r="CQU176" s="1013"/>
      <c r="CQV176" s="1013"/>
      <c r="CQW176" s="919"/>
      <c r="CQX176" s="919"/>
      <c r="CQY176" s="917"/>
      <c r="CQZ176" s="920"/>
      <c r="CRA176" s="918"/>
      <c r="CRB176" s="919"/>
      <c r="CRC176" s="1013"/>
      <c r="CRD176" s="1013"/>
      <c r="CRE176" s="1013"/>
      <c r="CRF176" s="1013"/>
      <c r="CRG176" s="1013"/>
      <c r="CRH176" s="1013"/>
      <c r="CRI176" s="1013"/>
      <c r="CRJ176" s="1013"/>
      <c r="CRK176" s="1013"/>
      <c r="CRL176" s="1013"/>
      <c r="CRM176" s="919"/>
      <c r="CRN176" s="919"/>
      <c r="CRO176" s="917"/>
      <c r="CRP176" s="920"/>
      <c r="CRQ176" s="918"/>
      <c r="CRR176" s="919"/>
      <c r="CRS176" s="1013"/>
      <c r="CRT176" s="1013"/>
      <c r="CRU176" s="1013"/>
      <c r="CRV176" s="1013"/>
      <c r="CRW176" s="1013"/>
      <c r="CRX176" s="1013"/>
      <c r="CRY176" s="1013"/>
      <c r="CRZ176" s="1013"/>
      <c r="CSA176" s="1013"/>
      <c r="CSB176" s="1013"/>
      <c r="CSC176" s="919"/>
      <c r="CSD176" s="919"/>
      <c r="CSE176" s="917"/>
      <c r="CSF176" s="920"/>
      <c r="CSG176" s="918"/>
      <c r="CSH176" s="919"/>
      <c r="CSI176" s="1013"/>
      <c r="CSJ176" s="1013"/>
      <c r="CSK176" s="1013"/>
      <c r="CSL176" s="1013"/>
      <c r="CSM176" s="1013"/>
      <c r="CSN176" s="1013"/>
      <c r="CSO176" s="1013"/>
      <c r="CSP176" s="1013"/>
      <c r="CSQ176" s="1013"/>
      <c r="CSR176" s="1013"/>
      <c r="CSS176" s="919"/>
      <c r="CST176" s="919"/>
      <c r="CSU176" s="917"/>
      <c r="CSV176" s="920"/>
      <c r="CSW176" s="918"/>
      <c r="CSX176" s="919"/>
      <c r="CSY176" s="1013"/>
      <c r="CSZ176" s="1013"/>
      <c r="CTA176" s="1013"/>
      <c r="CTB176" s="1013"/>
      <c r="CTC176" s="1013"/>
      <c r="CTD176" s="1013"/>
      <c r="CTE176" s="1013"/>
      <c r="CTF176" s="1013"/>
      <c r="CTG176" s="1013"/>
      <c r="CTH176" s="1013"/>
      <c r="CTI176" s="919"/>
      <c r="CTJ176" s="919"/>
      <c r="CTK176" s="917"/>
      <c r="CTL176" s="920"/>
      <c r="CTM176" s="918"/>
      <c r="CTN176" s="919"/>
      <c r="CTO176" s="1013"/>
      <c r="CTP176" s="1013"/>
      <c r="CTQ176" s="1013"/>
      <c r="CTR176" s="1013"/>
      <c r="CTS176" s="1013"/>
      <c r="CTT176" s="1013"/>
      <c r="CTU176" s="1013"/>
      <c r="CTV176" s="1013"/>
      <c r="CTW176" s="1013"/>
      <c r="CTX176" s="1013"/>
      <c r="CTY176" s="919"/>
      <c r="CTZ176" s="919"/>
      <c r="CUA176" s="917"/>
      <c r="CUB176" s="920"/>
      <c r="CUC176" s="918"/>
      <c r="CUD176" s="919"/>
      <c r="CUE176" s="1013"/>
      <c r="CUF176" s="1013"/>
      <c r="CUG176" s="1013"/>
      <c r="CUH176" s="1013"/>
      <c r="CUI176" s="1013"/>
      <c r="CUJ176" s="1013"/>
      <c r="CUK176" s="1013"/>
      <c r="CUL176" s="1013"/>
      <c r="CUM176" s="1013"/>
      <c r="CUN176" s="1013"/>
      <c r="CUO176" s="919"/>
      <c r="CUP176" s="919"/>
      <c r="CUQ176" s="917"/>
      <c r="CUR176" s="920"/>
      <c r="CUS176" s="918"/>
      <c r="CUT176" s="919"/>
      <c r="CUU176" s="1013"/>
      <c r="CUV176" s="1013"/>
      <c r="CUW176" s="1013"/>
      <c r="CUX176" s="1013"/>
      <c r="CUY176" s="1013"/>
      <c r="CUZ176" s="1013"/>
      <c r="CVA176" s="1013"/>
      <c r="CVB176" s="1013"/>
      <c r="CVC176" s="1013"/>
      <c r="CVD176" s="1013"/>
      <c r="CVE176" s="919"/>
      <c r="CVF176" s="919"/>
      <c r="CVG176" s="917"/>
      <c r="CVH176" s="920"/>
      <c r="CVI176" s="918"/>
      <c r="CVJ176" s="919"/>
      <c r="CVK176" s="1013"/>
      <c r="CVL176" s="1013"/>
      <c r="CVM176" s="1013"/>
      <c r="CVN176" s="1013"/>
      <c r="CVO176" s="1013"/>
      <c r="CVP176" s="1013"/>
      <c r="CVQ176" s="1013"/>
      <c r="CVR176" s="1013"/>
      <c r="CVS176" s="1013"/>
      <c r="CVT176" s="1013"/>
      <c r="CVU176" s="919"/>
      <c r="CVV176" s="919"/>
      <c r="CVW176" s="917"/>
      <c r="CVX176" s="920"/>
      <c r="CVY176" s="918"/>
      <c r="CVZ176" s="919"/>
      <c r="CWA176" s="1013"/>
      <c r="CWB176" s="1013"/>
      <c r="CWC176" s="1013"/>
      <c r="CWD176" s="1013"/>
      <c r="CWE176" s="1013"/>
      <c r="CWF176" s="1013"/>
      <c r="CWG176" s="1013"/>
      <c r="CWH176" s="1013"/>
      <c r="CWI176" s="1013"/>
      <c r="CWJ176" s="1013"/>
      <c r="CWK176" s="919"/>
      <c r="CWL176" s="919"/>
      <c r="CWM176" s="917"/>
      <c r="CWN176" s="920"/>
      <c r="CWO176" s="918"/>
      <c r="CWP176" s="919"/>
      <c r="CWQ176" s="1013"/>
      <c r="CWR176" s="1013"/>
      <c r="CWS176" s="1013"/>
      <c r="CWT176" s="1013"/>
      <c r="CWU176" s="1013"/>
      <c r="CWV176" s="1013"/>
      <c r="CWW176" s="1013"/>
      <c r="CWX176" s="1013"/>
      <c r="CWY176" s="1013"/>
      <c r="CWZ176" s="1013"/>
      <c r="CXA176" s="919"/>
      <c r="CXB176" s="919"/>
      <c r="CXC176" s="917"/>
      <c r="CXD176" s="920"/>
      <c r="CXE176" s="918"/>
      <c r="CXF176" s="919"/>
      <c r="CXG176" s="1013"/>
      <c r="CXH176" s="1013"/>
      <c r="CXI176" s="1013"/>
      <c r="CXJ176" s="1013"/>
      <c r="CXK176" s="1013"/>
      <c r="CXL176" s="1013"/>
      <c r="CXM176" s="1013"/>
      <c r="CXN176" s="1013"/>
      <c r="CXO176" s="1013"/>
      <c r="CXP176" s="1013"/>
      <c r="CXQ176" s="919"/>
      <c r="CXR176" s="919"/>
      <c r="CXS176" s="917"/>
      <c r="CXT176" s="920"/>
      <c r="CXU176" s="918"/>
      <c r="CXV176" s="919"/>
      <c r="CXW176" s="1013"/>
      <c r="CXX176" s="1013"/>
      <c r="CXY176" s="1013"/>
      <c r="CXZ176" s="1013"/>
      <c r="CYA176" s="1013"/>
      <c r="CYB176" s="1013"/>
      <c r="CYC176" s="1013"/>
      <c r="CYD176" s="1013"/>
      <c r="CYE176" s="1013"/>
      <c r="CYF176" s="1013"/>
      <c r="CYG176" s="919"/>
      <c r="CYH176" s="919"/>
      <c r="CYI176" s="917"/>
      <c r="CYJ176" s="920"/>
      <c r="CYK176" s="918"/>
      <c r="CYL176" s="919"/>
      <c r="CYM176" s="1013"/>
      <c r="CYN176" s="1013"/>
      <c r="CYO176" s="1013"/>
      <c r="CYP176" s="1013"/>
      <c r="CYQ176" s="1013"/>
      <c r="CYR176" s="1013"/>
      <c r="CYS176" s="1013"/>
      <c r="CYT176" s="1013"/>
      <c r="CYU176" s="1013"/>
      <c r="CYV176" s="1013"/>
      <c r="CYW176" s="919"/>
      <c r="CYX176" s="919"/>
      <c r="CYY176" s="917"/>
      <c r="CYZ176" s="920"/>
      <c r="CZA176" s="918"/>
      <c r="CZB176" s="919"/>
      <c r="CZC176" s="1013"/>
      <c r="CZD176" s="1013"/>
      <c r="CZE176" s="1013"/>
      <c r="CZF176" s="1013"/>
      <c r="CZG176" s="1013"/>
      <c r="CZH176" s="1013"/>
      <c r="CZI176" s="1013"/>
      <c r="CZJ176" s="1013"/>
      <c r="CZK176" s="1013"/>
      <c r="CZL176" s="1013"/>
      <c r="CZM176" s="919"/>
      <c r="CZN176" s="919"/>
      <c r="CZO176" s="917"/>
      <c r="CZP176" s="920"/>
      <c r="CZQ176" s="918"/>
      <c r="CZR176" s="919"/>
      <c r="CZS176" s="1013"/>
      <c r="CZT176" s="1013"/>
      <c r="CZU176" s="1013"/>
      <c r="CZV176" s="1013"/>
      <c r="CZW176" s="1013"/>
      <c r="CZX176" s="1013"/>
      <c r="CZY176" s="1013"/>
      <c r="CZZ176" s="1013"/>
      <c r="DAA176" s="1013"/>
      <c r="DAB176" s="1013"/>
      <c r="DAC176" s="919"/>
      <c r="DAD176" s="919"/>
      <c r="DAE176" s="917"/>
      <c r="DAF176" s="920"/>
      <c r="DAG176" s="918"/>
      <c r="DAH176" s="919"/>
      <c r="DAI176" s="1013"/>
      <c r="DAJ176" s="1013"/>
      <c r="DAK176" s="1013"/>
      <c r="DAL176" s="1013"/>
      <c r="DAM176" s="1013"/>
      <c r="DAN176" s="1013"/>
      <c r="DAO176" s="1013"/>
      <c r="DAP176" s="1013"/>
      <c r="DAQ176" s="1013"/>
      <c r="DAR176" s="1013"/>
      <c r="DAS176" s="919"/>
      <c r="DAT176" s="919"/>
      <c r="DAU176" s="917"/>
      <c r="DAV176" s="920"/>
      <c r="DAW176" s="918"/>
      <c r="DAX176" s="919"/>
      <c r="DAY176" s="1013"/>
      <c r="DAZ176" s="1013"/>
      <c r="DBA176" s="1013"/>
      <c r="DBB176" s="1013"/>
      <c r="DBC176" s="1013"/>
      <c r="DBD176" s="1013"/>
      <c r="DBE176" s="1013"/>
      <c r="DBF176" s="1013"/>
      <c r="DBG176" s="1013"/>
      <c r="DBH176" s="1013"/>
      <c r="DBI176" s="919"/>
      <c r="DBJ176" s="919"/>
      <c r="DBK176" s="917"/>
      <c r="DBL176" s="920"/>
      <c r="DBM176" s="918"/>
      <c r="DBN176" s="919"/>
      <c r="DBO176" s="1013"/>
      <c r="DBP176" s="1013"/>
      <c r="DBQ176" s="1013"/>
      <c r="DBR176" s="1013"/>
      <c r="DBS176" s="1013"/>
      <c r="DBT176" s="1013"/>
      <c r="DBU176" s="1013"/>
      <c r="DBV176" s="1013"/>
      <c r="DBW176" s="1013"/>
      <c r="DBX176" s="1013"/>
      <c r="DBY176" s="919"/>
      <c r="DBZ176" s="919"/>
      <c r="DCA176" s="917"/>
      <c r="DCB176" s="920"/>
      <c r="DCC176" s="918"/>
      <c r="DCD176" s="919"/>
      <c r="DCE176" s="1013"/>
      <c r="DCF176" s="1013"/>
      <c r="DCG176" s="1013"/>
      <c r="DCH176" s="1013"/>
      <c r="DCI176" s="1013"/>
      <c r="DCJ176" s="1013"/>
      <c r="DCK176" s="1013"/>
      <c r="DCL176" s="1013"/>
      <c r="DCM176" s="1013"/>
      <c r="DCN176" s="1013"/>
      <c r="DCO176" s="919"/>
      <c r="DCP176" s="919"/>
      <c r="DCQ176" s="917"/>
      <c r="DCR176" s="920"/>
      <c r="DCS176" s="918"/>
      <c r="DCT176" s="919"/>
      <c r="DCU176" s="1013"/>
      <c r="DCV176" s="1013"/>
      <c r="DCW176" s="1013"/>
      <c r="DCX176" s="1013"/>
      <c r="DCY176" s="1013"/>
      <c r="DCZ176" s="1013"/>
      <c r="DDA176" s="1013"/>
      <c r="DDB176" s="1013"/>
      <c r="DDC176" s="1013"/>
      <c r="DDD176" s="1013"/>
      <c r="DDE176" s="919"/>
      <c r="DDF176" s="919"/>
      <c r="DDG176" s="917"/>
      <c r="DDH176" s="920"/>
      <c r="DDI176" s="918"/>
      <c r="DDJ176" s="919"/>
      <c r="DDK176" s="1013"/>
      <c r="DDL176" s="1013"/>
      <c r="DDM176" s="1013"/>
      <c r="DDN176" s="1013"/>
      <c r="DDO176" s="1013"/>
      <c r="DDP176" s="1013"/>
      <c r="DDQ176" s="1013"/>
      <c r="DDR176" s="1013"/>
      <c r="DDS176" s="1013"/>
      <c r="DDT176" s="1013"/>
      <c r="DDU176" s="919"/>
      <c r="DDV176" s="919"/>
      <c r="DDW176" s="917"/>
      <c r="DDX176" s="920"/>
      <c r="DDY176" s="918"/>
      <c r="DDZ176" s="919"/>
      <c r="DEA176" s="1013"/>
      <c r="DEB176" s="1013"/>
      <c r="DEC176" s="1013"/>
      <c r="DED176" s="1013"/>
      <c r="DEE176" s="1013"/>
      <c r="DEF176" s="1013"/>
      <c r="DEG176" s="1013"/>
      <c r="DEH176" s="1013"/>
      <c r="DEI176" s="1013"/>
      <c r="DEJ176" s="1013"/>
      <c r="DEK176" s="919"/>
      <c r="DEL176" s="919"/>
      <c r="DEM176" s="917"/>
      <c r="DEN176" s="920"/>
      <c r="DEO176" s="918"/>
      <c r="DEP176" s="919"/>
      <c r="DEQ176" s="1013"/>
      <c r="DER176" s="1013"/>
      <c r="DES176" s="1013"/>
      <c r="DET176" s="1013"/>
      <c r="DEU176" s="1013"/>
      <c r="DEV176" s="1013"/>
      <c r="DEW176" s="1013"/>
      <c r="DEX176" s="1013"/>
      <c r="DEY176" s="1013"/>
      <c r="DEZ176" s="1013"/>
      <c r="DFA176" s="919"/>
      <c r="DFB176" s="919"/>
      <c r="DFC176" s="917"/>
      <c r="DFD176" s="920"/>
      <c r="DFE176" s="918"/>
      <c r="DFF176" s="919"/>
      <c r="DFG176" s="1013"/>
      <c r="DFH176" s="1013"/>
      <c r="DFI176" s="1013"/>
      <c r="DFJ176" s="1013"/>
      <c r="DFK176" s="1013"/>
      <c r="DFL176" s="1013"/>
      <c r="DFM176" s="1013"/>
      <c r="DFN176" s="1013"/>
      <c r="DFO176" s="1013"/>
      <c r="DFP176" s="1013"/>
      <c r="DFQ176" s="919"/>
      <c r="DFR176" s="919"/>
      <c r="DFS176" s="917"/>
      <c r="DFT176" s="920"/>
      <c r="DFU176" s="918"/>
      <c r="DFV176" s="919"/>
      <c r="DFW176" s="1013"/>
      <c r="DFX176" s="1013"/>
      <c r="DFY176" s="1013"/>
      <c r="DFZ176" s="1013"/>
      <c r="DGA176" s="1013"/>
      <c r="DGB176" s="1013"/>
      <c r="DGC176" s="1013"/>
      <c r="DGD176" s="1013"/>
      <c r="DGE176" s="1013"/>
      <c r="DGF176" s="1013"/>
      <c r="DGG176" s="919"/>
      <c r="DGH176" s="919"/>
      <c r="DGI176" s="917"/>
      <c r="DGJ176" s="920"/>
      <c r="DGK176" s="918"/>
      <c r="DGL176" s="919"/>
      <c r="DGM176" s="1013"/>
      <c r="DGN176" s="1013"/>
      <c r="DGO176" s="1013"/>
      <c r="DGP176" s="1013"/>
      <c r="DGQ176" s="1013"/>
      <c r="DGR176" s="1013"/>
      <c r="DGS176" s="1013"/>
      <c r="DGT176" s="1013"/>
      <c r="DGU176" s="1013"/>
      <c r="DGV176" s="1013"/>
      <c r="DGW176" s="919"/>
      <c r="DGX176" s="919"/>
      <c r="DGY176" s="917"/>
      <c r="DGZ176" s="920"/>
      <c r="DHA176" s="918"/>
      <c r="DHB176" s="919"/>
      <c r="DHC176" s="1013"/>
      <c r="DHD176" s="1013"/>
      <c r="DHE176" s="1013"/>
      <c r="DHF176" s="1013"/>
      <c r="DHG176" s="1013"/>
      <c r="DHH176" s="1013"/>
      <c r="DHI176" s="1013"/>
      <c r="DHJ176" s="1013"/>
      <c r="DHK176" s="1013"/>
      <c r="DHL176" s="1013"/>
      <c r="DHM176" s="919"/>
      <c r="DHN176" s="919"/>
      <c r="DHO176" s="917"/>
      <c r="DHP176" s="920"/>
      <c r="DHQ176" s="918"/>
      <c r="DHR176" s="919"/>
      <c r="DHS176" s="1013"/>
      <c r="DHT176" s="1013"/>
      <c r="DHU176" s="1013"/>
      <c r="DHV176" s="1013"/>
      <c r="DHW176" s="1013"/>
      <c r="DHX176" s="1013"/>
      <c r="DHY176" s="1013"/>
      <c r="DHZ176" s="1013"/>
      <c r="DIA176" s="1013"/>
      <c r="DIB176" s="1013"/>
      <c r="DIC176" s="919"/>
      <c r="DID176" s="919"/>
      <c r="DIE176" s="917"/>
      <c r="DIF176" s="920"/>
      <c r="DIG176" s="918"/>
      <c r="DIH176" s="919"/>
      <c r="DII176" s="1013"/>
      <c r="DIJ176" s="1013"/>
      <c r="DIK176" s="1013"/>
      <c r="DIL176" s="1013"/>
      <c r="DIM176" s="1013"/>
      <c r="DIN176" s="1013"/>
      <c r="DIO176" s="1013"/>
      <c r="DIP176" s="1013"/>
      <c r="DIQ176" s="1013"/>
      <c r="DIR176" s="1013"/>
      <c r="DIS176" s="919"/>
      <c r="DIT176" s="919"/>
      <c r="DIU176" s="917"/>
      <c r="DIV176" s="920"/>
      <c r="DIW176" s="918"/>
      <c r="DIX176" s="919"/>
      <c r="DIY176" s="1013"/>
      <c r="DIZ176" s="1013"/>
      <c r="DJA176" s="1013"/>
      <c r="DJB176" s="1013"/>
      <c r="DJC176" s="1013"/>
      <c r="DJD176" s="1013"/>
      <c r="DJE176" s="1013"/>
      <c r="DJF176" s="1013"/>
      <c r="DJG176" s="1013"/>
      <c r="DJH176" s="1013"/>
      <c r="DJI176" s="919"/>
      <c r="DJJ176" s="919"/>
      <c r="DJK176" s="917"/>
      <c r="DJL176" s="920"/>
      <c r="DJM176" s="918"/>
      <c r="DJN176" s="919"/>
      <c r="DJO176" s="1013"/>
      <c r="DJP176" s="1013"/>
      <c r="DJQ176" s="1013"/>
      <c r="DJR176" s="1013"/>
      <c r="DJS176" s="1013"/>
      <c r="DJT176" s="1013"/>
      <c r="DJU176" s="1013"/>
      <c r="DJV176" s="1013"/>
      <c r="DJW176" s="1013"/>
      <c r="DJX176" s="1013"/>
      <c r="DJY176" s="919"/>
      <c r="DJZ176" s="919"/>
      <c r="DKA176" s="917"/>
      <c r="DKB176" s="920"/>
      <c r="DKC176" s="918"/>
      <c r="DKD176" s="919"/>
      <c r="DKE176" s="1013"/>
      <c r="DKF176" s="1013"/>
      <c r="DKG176" s="1013"/>
      <c r="DKH176" s="1013"/>
      <c r="DKI176" s="1013"/>
      <c r="DKJ176" s="1013"/>
      <c r="DKK176" s="1013"/>
      <c r="DKL176" s="1013"/>
      <c r="DKM176" s="1013"/>
      <c r="DKN176" s="1013"/>
      <c r="DKO176" s="919"/>
      <c r="DKP176" s="919"/>
      <c r="DKQ176" s="917"/>
      <c r="DKR176" s="920"/>
      <c r="DKS176" s="918"/>
      <c r="DKT176" s="919"/>
      <c r="DKU176" s="1013"/>
      <c r="DKV176" s="1013"/>
      <c r="DKW176" s="1013"/>
      <c r="DKX176" s="1013"/>
      <c r="DKY176" s="1013"/>
      <c r="DKZ176" s="1013"/>
      <c r="DLA176" s="1013"/>
      <c r="DLB176" s="1013"/>
      <c r="DLC176" s="1013"/>
      <c r="DLD176" s="1013"/>
      <c r="DLE176" s="919"/>
      <c r="DLF176" s="919"/>
      <c r="DLG176" s="917"/>
      <c r="DLH176" s="920"/>
      <c r="DLI176" s="918"/>
      <c r="DLJ176" s="919"/>
      <c r="DLK176" s="1013"/>
      <c r="DLL176" s="1013"/>
      <c r="DLM176" s="1013"/>
      <c r="DLN176" s="1013"/>
      <c r="DLO176" s="1013"/>
      <c r="DLP176" s="1013"/>
      <c r="DLQ176" s="1013"/>
      <c r="DLR176" s="1013"/>
      <c r="DLS176" s="1013"/>
      <c r="DLT176" s="1013"/>
      <c r="DLU176" s="919"/>
      <c r="DLV176" s="919"/>
      <c r="DLW176" s="917"/>
      <c r="DLX176" s="920"/>
      <c r="DLY176" s="918"/>
      <c r="DLZ176" s="919"/>
      <c r="DMA176" s="1013"/>
      <c r="DMB176" s="1013"/>
      <c r="DMC176" s="1013"/>
      <c r="DMD176" s="1013"/>
      <c r="DME176" s="1013"/>
      <c r="DMF176" s="1013"/>
      <c r="DMG176" s="1013"/>
      <c r="DMH176" s="1013"/>
      <c r="DMI176" s="1013"/>
      <c r="DMJ176" s="1013"/>
      <c r="DMK176" s="919"/>
      <c r="DML176" s="919"/>
      <c r="DMM176" s="917"/>
      <c r="DMN176" s="920"/>
      <c r="DMO176" s="918"/>
      <c r="DMP176" s="919"/>
      <c r="DMQ176" s="1013"/>
      <c r="DMR176" s="1013"/>
      <c r="DMS176" s="1013"/>
      <c r="DMT176" s="1013"/>
      <c r="DMU176" s="1013"/>
      <c r="DMV176" s="1013"/>
      <c r="DMW176" s="1013"/>
      <c r="DMX176" s="1013"/>
      <c r="DMY176" s="1013"/>
      <c r="DMZ176" s="1013"/>
      <c r="DNA176" s="919"/>
      <c r="DNB176" s="919"/>
      <c r="DNC176" s="917"/>
      <c r="DND176" s="920"/>
      <c r="DNE176" s="918"/>
      <c r="DNF176" s="919"/>
      <c r="DNG176" s="1013"/>
      <c r="DNH176" s="1013"/>
      <c r="DNI176" s="1013"/>
      <c r="DNJ176" s="1013"/>
      <c r="DNK176" s="1013"/>
      <c r="DNL176" s="1013"/>
      <c r="DNM176" s="1013"/>
      <c r="DNN176" s="1013"/>
      <c r="DNO176" s="1013"/>
      <c r="DNP176" s="1013"/>
      <c r="DNQ176" s="919"/>
      <c r="DNR176" s="919"/>
      <c r="DNS176" s="917"/>
      <c r="DNT176" s="920"/>
      <c r="DNU176" s="918"/>
      <c r="DNV176" s="919"/>
      <c r="DNW176" s="1013"/>
      <c r="DNX176" s="1013"/>
      <c r="DNY176" s="1013"/>
      <c r="DNZ176" s="1013"/>
      <c r="DOA176" s="1013"/>
      <c r="DOB176" s="1013"/>
      <c r="DOC176" s="1013"/>
      <c r="DOD176" s="1013"/>
      <c r="DOE176" s="1013"/>
      <c r="DOF176" s="1013"/>
      <c r="DOG176" s="919"/>
      <c r="DOH176" s="919"/>
      <c r="DOI176" s="917"/>
      <c r="DOJ176" s="920"/>
      <c r="DOK176" s="918"/>
      <c r="DOL176" s="919"/>
      <c r="DOM176" s="1013"/>
      <c r="DON176" s="1013"/>
      <c r="DOO176" s="1013"/>
      <c r="DOP176" s="1013"/>
      <c r="DOQ176" s="1013"/>
      <c r="DOR176" s="1013"/>
      <c r="DOS176" s="1013"/>
      <c r="DOT176" s="1013"/>
      <c r="DOU176" s="1013"/>
      <c r="DOV176" s="1013"/>
      <c r="DOW176" s="919"/>
      <c r="DOX176" s="919"/>
      <c r="DOY176" s="917"/>
      <c r="DOZ176" s="920"/>
      <c r="DPA176" s="918"/>
      <c r="DPB176" s="919"/>
      <c r="DPC176" s="1013"/>
      <c r="DPD176" s="1013"/>
      <c r="DPE176" s="1013"/>
      <c r="DPF176" s="1013"/>
      <c r="DPG176" s="1013"/>
      <c r="DPH176" s="1013"/>
      <c r="DPI176" s="1013"/>
      <c r="DPJ176" s="1013"/>
      <c r="DPK176" s="1013"/>
      <c r="DPL176" s="1013"/>
      <c r="DPM176" s="919"/>
      <c r="DPN176" s="919"/>
      <c r="DPO176" s="917"/>
      <c r="DPP176" s="920"/>
      <c r="DPQ176" s="918"/>
      <c r="DPR176" s="919"/>
      <c r="DPS176" s="1013"/>
      <c r="DPT176" s="1013"/>
      <c r="DPU176" s="1013"/>
      <c r="DPV176" s="1013"/>
      <c r="DPW176" s="1013"/>
      <c r="DPX176" s="1013"/>
      <c r="DPY176" s="1013"/>
      <c r="DPZ176" s="1013"/>
      <c r="DQA176" s="1013"/>
      <c r="DQB176" s="1013"/>
      <c r="DQC176" s="919"/>
      <c r="DQD176" s="919"/>
      <c r="DQE176" s="917"/>
      <c r="DQF176" s="920"/>
      <c r="DQG176" s="918"/>
      <c r="DQH176" s="919"/>
      <c r="DQI176" s="1013"/>
      <c r="DQJ176" s="1013"/>
      <c r="DQK176" s="1013"/>
      <c r="DQL176" s="1013"/>
      <c r="DQM176" s="1013"/>
      <c r="DQN176" s="1013"/>
      <c r="DQO176" s="1013"/>
      <c r="DQP176" s="1013"/>
      <c r="DQQ176" s="1013"/>
      <c r="DQR176" s="1013"/>
      <c r="DQS176" s="919"/>
      <c r="DQT176" s="919"/>
      <c r="DQU176" s="917"/>
      <c r="DQV176" s="920"/>
      <c r="DQW176" s="918"/>
      <c r="DQX176" s="919"/>
      <c r="DQY176" s="1013"/>
      <c r="DQZ176" s="1013"/>
      <c r="DRA176" s="1013"/>
      <c r="DRB176" s="1013"/>
      <c r="DRC176" s="1013"/>
      <c r="DRD176" s="1013"/>
      <c r="DRE176" s="1013"/>
      <c r="DRF176" s="1013"/>
      <c r="DRG176" s="1013"/>
      <c r="DRH176" s="1013"/>
      <c r="DRI176" s="919"/>
      <c r="DRJ176" s="919"/>
      <c r="DRK176" s="917"/>
      <c r="DRL176" s="920"/>
      <c r="DRM176" s="918"/>
      <c r="DRN176" s="919"/>
      <c r="DRO176" s="1013"/>
      <c r="DRP176" s="1013"/>
      <c r="DRQ176" s="1013"/>
      <c r="DRR176" s="1013"/>
      <c r="DRS176" s="1013"/>
      <c r="DRT176" s="1013"/>
      <c r="DRU176" s="1013"/>
      <c r="DRV176" s="1013"/>
      <c r="DRW176" s="1013"/>
      <c r="DRX176" s="1013"/>
      <c r="DRY176" s="919"/>
      <c r="DRZ176" s="919"/>
      <c r="DSA176" s="917"/>
      <c r="DSB176" s="920"/>
      <c r="DSC176" s="918"/>
      <c r="DSD176" s="919"/>
      <c r="DSE176" s="1013"/>
      <c r="DSF176" s="1013"/>
      <c r="DSG176" s="1013"/>
      <c r="DSH176" s="1013"/>
      <c r="DSI176" s="1013"/>
      <c r="DSJ176" s="1013"/>
      <c r="DSK176" s="1013"/>
      <c r="DSL176" s="1013"/>
      <c r="DSM176" s="1013"/>
      <c r="DSN176" s="1013"/>
      <c r="DSO176" s="919"/>
      <c r="DSP176" s="919"/>
      <c r="DSQ176" s="917"/>
      <c r="DSR176" s="920"/>
      <c r="DSS176" s="918"/>
      <c r="DST176" s="919"/>
      <c r="DSU176" s="1013"/>
      <c r="DSV176" s="1013"/>
      <c r="DSW176" s="1013"/>
      <c r="DSX176" s="1013"/>
      <c r="DSY176" s="1013"/>
      <c r="DSZ176" s="1013"/>
      <c r="DTA176" s="1013"/>
      <c r="DTB176" s="1013"/>
      <c r="DTC176" s="1013"/>
      <c r="DTD176" s="1013"/>
      <c r="DTE176" s="919"/>
      <c r="DTF176" s="919"/>
      <c r="DTG176" s="917"/>
      <c r="DTH176" s="920"/>
      <c r="DTI176" s="918"/>
      <c r="DTJ176" s="919"/>
      <c r="DTK176" s="1013"/>
      <c r="DTL176" s="1013"/>
      <c r="DTM176" s="1013"/>
      <c r="DTN176" s="1013"/>
      <c r="DTO176" s="1013"/>
      <c r="DTP176" s="1013"/>
      <c r="DTQ176" s="1013"/>
      <c r="DTR176" s="1013"/>
      <c r="DTS176" s="1013"/>
      <c r="DTT176" s="1013"/>
      <c r="DTU176" s="919"/>
      <c r="DTV176" s="919"/>
      <c r="DTW176" s="917"/>
      <c r="DTX176" s="920"/>
      <c r="DTY176" s="918"/>
      <c r="DTZ176" s="919"/>
      <c r="DUA176" s="1013"/>
      <c r="DUB176" s="1013"/>
      <c r="DUC176" s="1013"/>
      <c r="DUD176" s="1013"/>
      <c r="DUE176" s="1013"/>
      <c r="DUF176" s="1013"/>
      <c r="DUG176" s="1013"/>
      <c r="DUH176" s="1013"/>
      <c r="DUI176" s="1013"/>
      <c r="DUJ176" s="1013"/>
      <c r="DUK176" s="919"/>
      <c r="DUL176" s="919"/>
      <c r="DUM176" s="917"/>
      <c r="DUN176" s="920"/>
      <c r="DUO176" s="918"/>
      <c r="DUP176" s="919"/>
      <c r="DUQ176" s="1013"/>
      <c r="DUR176" s="1013"/>
      <c r="DUS176" s="1013"/>
      <c r="DUT176" s="1013"/>
      <c r="DUU176" s="1013"/>
      <c r="DUV176" s="1013"/>
      <c r="DUW176" s="1013"/>
      <c r="DUX176" s="1013"/>
      <c r="DUY176" s="1013"/>
      <c r="DUZ176" s="1013"/>
      <c r="DVA176" s="919"/>
      <c r="DVB176" s="919"/>
      <c r="DVC176" s="917"/>
      <c r="DVD176" s="920"/>
      <c r="DVE176" s="918"/>
      <c r="DVF176" s="919"/>
      <c r="DVG176" s="1013"/>
      <c r="DVH176" s="1013"/>
      <c r="DVI176" s="1013"/>
      <c r="DVJ176" s="1013"/>
      <c r="DVK176" s="1013"/>
      <c r="DVL176" s="1013"/>
      <c r="DVM176" s="1013"/>
      <c r="DVN176" s="1013"/>
      <c r="DVO176" s="1013"/>
      <c r="DVP176" s="1013"/>
      <c r="DVQ176" s="919"/>
      <c r="DVR176" s="919"/>
      <c r="DVS176" s="917"/>
      <c r="DVT176" s="920"/>
      <c r="DVU176" s="918"/>
      <c r="DVV176" s="919"/>
      <c r="DVW176" s="1013"/>
      <c r="DVX176" s="1013"/>
      <c r="DVY176" s="1013"/>
      <c r="DVZ176" s="1013"/>
      <c r="DWA176" s="1013"/>
      <c r="DWB176" s="1013"/>
      <c r="DWC176" s="1013"/>
      <c r="DWD176" s="1013"/>
      <c r="DWE176" s="1013"/>
      <c r="DWF176" s="1013"/>
      <c r="DWG176" s="919"/>
      <c r="DWH176" s="919"/>
      <c r="DWI176" s="917"/>
      <c r="DWJ176" s="920"/>
      <c r="DWK176" s="918"/>
      <c r="DWL176" s="919"/>
      <c r="DWM176" s="1013"/>
      <c r="DWN176" s="1013"/>
      <c r="DWO176" s="1013"/>
      <c r="DWP176" s="1013"/>
      <c r="DWQ176" s="1013"/>
      <c r="DWR176" s="1013"/>
      <c r="DWS176" s="1013"/>
      <c r="DWT176" s="1013"/>
      <c r="DWU176" s="1013"/>
      <c r="DWV176" s="1013"/>
      <c r="DWW176" s="919"/>
      <c r="DWX176" s="919"/>
      <c r="DWY176" s="917"/>
      <c r="DWZ176" s="920"/>
      <c r="DXA176" s="918"/>
      <c r="DXB176" s="919"/>
      <c r="DXC176" s="1013"/>
      <c r="DXD176" s="1013"/>
      <c r="DXE176" s="1013"/>
      <c r="DXF176" s="1013"/>
      <c r="DXG176" s="1013"/>
      <c r="DXH176" s="1013"/>
      <c r="DXI176" s="1013"/>
      <c r="DXJ176" s="1013"/>
      <c r="DXK176" s="1013"/>
      <c r="DXL176" s="1013"/>
      <c r="DXM176" s="919"/>
      <c r="DXN176" s="919"/>
      <c r="DXO176" s="917"/>
      <c r="DXP176" s="920"/>
      <c r="DXQ176" s="918"/>
      <c r="DXR176" s="919"/>
      <c r="DXS176" s="1013"/>
      <c r="DXT176" s="1013"/>
      <c r="DXU176" s="1013"/>
      <c r="DXV176" s="1013"/>
      <c r="DXW176" s="1013"/>
      <c r="DXX176" s="1013"/>
      <c r="DXY176" s="1013"/>
      <c r="DXZ176" s="1013"/>
      <c r="DYA176" s="1013"/>
      <c r="DYB176" s="1013"/>
      <c r="DYC176" s="919"/>
      <c r="DYD176" s="919"/>
      <c r="DYE176" s="917"/>
      <c r="DYF176" s="920"/>
      <c r="DYG176" s="918"/>
      <c r="DYH176" s="919"/>
      <c r="DYI176" s="1013"/>
      <c r="DYJ176" s="1013"/>
      <c r="DYK176" s="1013"/>
      <c r="DYL176" s="1013"/>
      <c r="DYM176" s="1013"/>
      <c r="DYN176" s="1013"/>
      <c r="DYO176" s="1013"/>
      <c r="DYP176" s="1013"/>
      <c r="DYQ176" s="1013"/>
      <c r="DYR176" s="1013"/>
      <c r="DYS176" s="919"/>
      <c r="DYT176" s="919"/>
      <c r="DYU176" s="917"/>
      <c r="DYV176" s="920"/>
      <c r="DYW176" s="918"/>
      <c r="DYX176" s="919"/>
      <c r="DYY176" s="1013"/>
      <c r="DYZ176" s="1013"/>
      <c r="DZA176" s="1013"/>
      <c r="DZB176" s="1013"/>
      <c r="DZC176" s="1013"/>
      <c r="DZD176" s="1013"/>
      <c r="DZE176" s="1013"/>
      <c r="DZF176" s="1013"/>
      <c r="DZG176" s="1013"/>
      <c r="DZH176" s="1013"/>
      <c r="DZI176" s="919"/>
      <c r="DZJ176" s="919"/>
      <c r="DZK176" s="917"/>
      <c r="DZL176" s="920"/>
      <c r="DZM176" s="918"/>
      <c r="DZN176" s="919"/>
      <c r="DZO176" s="1013"/>
      <c r="DZP176" s="1013"/>
      <c r="DZQ176" s="1013"/>
      <c r="DZR176" s="1013"/>
      <c r="DZS176" s="1013"/>
      <c r="DZT176" s="1013"/>
      <c r="DZU176" s="1013"/>
      <c r="DZV176" s="1013"/>
      <c r="DZW176" s="1013"/>
      <c r="DZX176" s="1013"/>
      <c r="DZY176" s="919"/>
      <c r="DZZ176" s="919"/>
      <c r="EAA176" s="917"/>
      <c r="EAB176" s="920"/>
      <c r="EAC176" s="918"/>
      <c r="EAD176" s="919"/>
      <c r="EAE176" s="1013"/>
      <c r="EAF176" s="1013"/>
      <c r="EAG176" s="1013"/>
      <c r="EAH176" s="1013"/>
      <c r="EAI176" s="1013"/>
      <c r="EAJ176" s="1013"/>
      <c r="EAK176" s="1013"/>
      <c r="EAL176" s="1013"/>
      <c r="EAM176" s="1013"/>
      <c r="EAN176" s="1013"/>
      <c r="EAO176" s="919"/>
      <c r="EAP176" s="919"/>
      <c r="EAQ176" s="917"/>
      <c r="EAR176" s="920"/>
      <c r="EAS176" s="918"/>
      <c r="EAT176" s="919"/>
      <c r="EAU176" s="1013"/>
      <c r="EAV176" s="1013"/>
      <c r="EAW176" s="1013"/>
      <c r="EAX176" s="1013"/>
      <c r="EAY176" s="1013"/>
      <c r="EAZ176" s="1013"/>
      <c r="EBA176" s="1013"/>
      <c r="EBB176" s="1013"/>
      <c r="EBC176" s="1013"/>
      <c r="EBD176" s="1013"/>
      <c r="EBE176" s="919"/>
      <c r="EBF176" s="919"/>
      <c r="EBG176" s="917"/>
      <c r="EBH176" s="920"/>
      <c r="EBI176" s="918"/>
      <c r="EBJ176" s="919"/>
      <c r="EBK176" s="1013"/>
      <c r="EBL176" s="1013"/>
      <c r="EBM176" s="1013"/>
      <c r="EBN176" s="1013"/>
      <c r="EBO176" s="1013"/>
      <c r="EBP176" s="1013"/>
      <c r="EBQ176" s="1013"/>
      <c r="EBR176" s="1013"/>
      <c r="EBS176" s="1013"/>
      <c r="EBT176" s="1013"/>
      <c r="EBU176" s="919"/>
      <c r="EBV176" s="919"/>
      <c r="EBW176" s="917"/>
      <c r="EBX176" s="920"/>
      <c r="EBY176" s="918"/>
      <c r="EBZ176" s="919"/>
      <c r="ECA176" s="1013"/>
      <c r="ECB176" s="1013"/>
      <c r="ECC176" s="1013"/>
      <c r="ECD176" s="1013"/>
      <c r="ECE176" s="1013"/>
      <c r="ECF176" s="1013"/>
      <c r="ECG176" s="1013"/>
      <c r="ECH176" s="1013"/>
      <c r="ECI176" s="1013"/>
      <c r="ECJ176" s="1013"/>
      <c r="ECK176" s="919"/>
      <c r="ECL176" s="919"/>
      <c r="ECM176" s="917"/>
      <c r="ECN176" s="920"/>
      <c r="ECO176" s="918"/>
      <c r="ECP176" s="919"/>
      <c r="ECQ176" s="1013"/>
      <c r="ECR176" s="1013"/>
      <c r="ECS176" s="1013"/>
      <c r="ECT176" s="1013"/>
      <c r="ECU176" s="1013"/>
      <c r="ECV176" s="1013"/>
      <c r="ECW176" s="1013"/>
      <c r="ECX176" s="1013"/>
      <c r="ECY176" s="1013"/>
      <c r="ECZ176" s="1013"/>
      <c r="EDA176" s="919"/>
      <c r="EDB176" s="919"/>
      <c r="EDC176" s="917"/>
      <c r="EDD176" s="920"/>
      <c r="EDE176" s="918"/>
      <c r="EDF176" s="919"/>
      <c r="EDG176" s="1013"/>
      <c r="EDH176" s="1013"/>
      <c r="EDI176" s="1013"/>
      <c r="EDJ176" s="1013"/>
      <c r="EDK176" s="1013"/>
      <c r="EDL176" s="1013"/>
      <c r="EDM176" s="1013"/>
      <c r="EDN176" s="1013"/>
      <c r="EDO176" s="1013"/>
      <c r="EDP176" s="1013"/>
      <c r="EDQ176" s="919"/>
      <c r="EDR176" s="919"/>
      <c r="EDS176" s="917"/>
      <c r="EDT176" s="920"/>
      <c r="EDU176" s="918"/>
      <c r="EDV176" s="919"/>
      <c r="EDW176" s="1013"/>
      <c r="EDX176" s="1013"/>
      <c r="EDY176" s="1013"/>
      <c r="EDZ176" s="1013"/>
      <c r="EEA176" s="1013"/>
      <c r="EEB176" s="1013"/>
      <c r="EEC176" s="1013"/>
      <c r="EED176" s="1013"/>
      <c r="EEE176" s="1013"/>
      <c r="EEF176" s="1013"/>
      <c r="EEG176" s="919"/>
      <c r="EEH176" s="919"/>
      <c r="EEI176" s="917"/>
      <c r="EEJ176" s="920"/>
      <c r="EEK176" s="918"/>
      <c r="EEL176" s="919"/>
      <c r="EEM176" s="1013"/>
      <c r="EEN176" s="1013"/>
      <c r="EEO176" s="1013"/>
      <c r="EEP176" s="1013"/>
      <c r="EEQ176" s="1013"/>
      <c r="EER176" s="1013"/>
      <c r="EES176" s="1013"/>
      <c r="EET176" s="1013"/>
      <c r="EEU176" s="1013"/>
      <c r="EEV176" s="1013"/>
      <c r="EEW176" s="919"/>
      <c r="EEX176" s="919"/>
      <c r="EEY176" s="917"/>
      <c r="EEZ176" s="920"/>
      <c r="EFA176" s="918"/>
      <c r="EFB176" s="919"/>
      <c r="EFC176" s="1013"/>
      <c r="EFD176" s="1013"/>
      <c r="EFE176" s="1013"/>
      <c r="EFF176" s="1013"/>
      <c r="EFG176" s="1013"/>
      <c r="EFH176" s="1013"/>
      <c r="EFI176" s="1013"/>
      <c r="EFJ176" s="1013"/>
      <c r="EFK176" s="1013"/>
      <c r="EFL176" s="1013"/>
      <c r="EFM176" s="919"/>
      <c r="EFN176" s="919"/>
      <c r="EFO176" s="917"/>
      <c r="EFP176" s="920"/>
      <c r="EFQ176" s="918"/>
      <c r="EFR176" s="919"/>
      <c r="EFS176" s="1013"/>
      <c r="EFT176" s="1013"/>
      <c r="EFU176" s="1013"/>
      <c r="EFV176" s="1013"/>
      <c r="EFW176" s="1013"/>
      <c r="EFX176" s="1013"/>
      <c r="EFY176" s="1013"/>
      <c r="EFZ176" s="1013"/>
      <c r="EGA176" s="1013"/>
      <c r="EGB176" s="1013"/>
      <c r="EGC176" s="919"/>
      <c r="EGD176" s="919"/>
      <c r="EGE176" s="917"/>
      <c r="EGF176" s="920"/>
      <c r="EGG176" s="918"/>
      <c r="EGH176" s="919"/>
      <c r="EGI176" s="1013"/>
      <c r="EGJ176" s="1013"/>
      <c r="EGK176" s="1013"/>
      <c r="EGL176" s="1013"/>
      <c r="EGM176" s="1013"/>
      <c r="EGN176" s="1013"/>
      <c r="EGO176" s="1013"/>
      <c r="EGP176" s="1013"/>
      <c r="EGQ176" s="1013"/>
      <c r="EGR176" s="1013"/>
      <c r="EGS176" s="919"/>
      <c r="EGT176" s="919"/>
      <c r="EGU176" s="917"/>
      <c r="EGV176" s="920"/>
      <c r="EGW176" s="918"/>
      <c r="EGX176" s="919"/>
      <c r="EGY176" s="1013"/>
      <c r="EGZ176" s="1013"/>
      <c r="EHA176" s="1013"/>
      <c r="EHB176" s="1013"/>
      <c r="EHC176" s="1013"/>
      <c r="EHD176" s="1013"/>
      <c r="EHE176" s="1013"/>
      <c r="EHF176" s="1013"/>
      <c r="EHG176" s="1013"/>
      <c r="EHH176" s="1013"/>
      <c r="EHI176" s="919"/>
      <c r="EHJ176" s="919"/>
      <c r="EHK176" s="917"/>
      <c r="EHL176" s="920"/>
      <c r="EHM176" s="918"/>
      <c r="EHN176" s="919"/>
      <c r="EHO176" s="1013"/>
      <c r="EHP176" s="1013"/>
      <c r="EHQ176" s="1013"/>
      <c r="EHR176" s="1013"/>
      <c r="EHS176" s="1013"/>
      <c r="EHT176" s="1013"/>
      <c r="EHU176" s="1013"/>
      <c r="EHV176" s="1013"/>
      <c r="EHW176" s="1013"/>
      <c r="EHX176" s="1013"/>
      <c r="EHY176" s="919"/>
      <c r="EHZ176" s="919"/>
      <c r="EIA176" s="917"/>
      <c r="EIB176" s="920"/>
      <c r="EIC176" s="918"/>
      <c r="EID176" s="919"/>
      <c r="EIE176" s="1013"/>
      <c r="EIF176" s="1013"/>
      <c r="EIG176" s="1013"/>
      <c r="EIH176" s="1013"/>
      <c r="EII176" s="1013"/>
      <c r="EIJ176" s="1013"/>
      <c r="EIK176" s="1013"/>
      <c r="EIL176" s="1013"/>
      <c r="EIM176" s="1013"/>
      <c r="EIN176" s="1013"/>
      <c r="EIO176" s="919"/>
      <c r="EIP176" s="919"/>
      <c r="EIQ176" s="917"/>
      <c r="EIR176" s="920"/>
      <c r="EIS176" s="918"/>
      <c r="EIT176" s="919"/>
      <c r="EIU176" s="1013"/>
      <c r="EIV176" s="1013"/>
      <c r="EIW176" s="1013"/>
      <c r="EIX176" s="1013"/>
      <c r="EIY176" s="1013"/>
      <c r="EIZ176" s="1013"/>
      <c r="EJA176" s="1013"/>
      <c r="EJB176" s="1013"/>
      <c r="EJC176" s="1013"/>
      <c r="EJD176" s="1013"/>
      <c r="EJE176" s="919"/>
      <c r="EJF176" s="919"/>
      <c r="EJG176" s="917"/>
      <c r="EJH176" s="920"/>
      <c r="EJI176" s="918"/>
      <c r="EJJ176" s="919"/>
      <c r="EJK176" s="1013"/>
      <c r="EJL176" s="1013"/>
      <c r="EJM176" s="1013"/>
      <c r="EJN176" s="1013"/>
      <c r="EJO176" s="1013"/>
      <c r="EJP176" s="1013"/>
      <c r="EJQ176" s="1013"/>
      <c r="EJR176" s="1013"/>
      <c r="EJS176" s="1013"/>
      <c r="EJT176" s="1013"/>
      <c r="EJU176" s="919"/>
      <c r="EJV176" s="919"/>
      <c r="EJW176" s="917"/>
      <c r="EJX176" s="920"/>
      <c r="EJY176" s="918"/>
      <c r="EJZ176" s="919"/>
      <c r="EKA176" s="1013"/>
      <c r="EKB176" s="1013"/>
      <c r="EKC176" s="1013"/>
      <c r="EKD176" s="1013"/>
      <c r="EKE176" s="1013"/>
      <c r="EKF176" s="1013"/>
      <c r="EKG176" s="1013"/>
      <c r="EKH176" s="1013"/>
      <c r="EKI176" s="1013"/>
      <c r="EKJ176" s="1013"/>
      <c r="EKK176" s="919"/>
      <c r="EKL176" s="919"/>
      <c r="EKM176" s="917"/>
      <c r="EKN176" s="920"/>
      <c r="EKO176" s="918"/>
      <c r="EKP176" s="919"/>
      <c r="EKQ176" s="1013"/>
      <c r="EKR176" s="1013"/>
      <c r="EKS176" s="1013"/>
      <c r="EKT176" s="1013"/>
      <c r="EKU176" s="1013"/>
      <c r="EKV176" s="1013"/>
      <c r="EKW176" s="1013"/>
      <c r="EKX176" s="1013"/>
      <c r="EKY176" s="1013"/>
      <c r="EKZ176" s="1013"/>
      <c r="ELA176" s="919"/>
      <c r="ELB176" s="919"/>
      <c r="ELC176" s="917"/>
      <c r="ELD176" s="920"/>
      <c r="ELE176" s="918"/>
      <c r="ELF176" s="919"/>
      <c r="ELG176" s="1013"/>
      <c r="ELH176" s="1013"/>
      <c r="ELI176" s="1013"/>
      <c r="ELJ176" s="1013"/>
      <c r="ELK176" s="1013"/>
      <c r="ELL176" s="1013"/>
      <c r="ELM176" s="1013"/>
      <c r="ELN176" s="1013"/>
      <c r="ELO176" s="1013"/>
      <c r="ELP176" s="1013"/>
      <c r="ELQ176" s="919"/>
      <c r="ELR176" s="919"/>
      <c r="ELS176" s="917"/>
      <c r="ELT176" s="920"/>
      <c r="ELU176" s="918"/>
      <c r="ELV176" s="919"/>
      <c r="ELW176" s="1013"/>
      <c r="ELX176" s="1013"/>
      <c r="ELY176" s="1013"/>
      <c r="ELZ176" s="1013"/>
      <c r="EMA176" s="1013"/>
      <c r="EMB176" s="1013"/>
      <c r="EMC176" s="1013"/>
      <c r="EMD176" s="1013"/>
      <c r="EME176" s="1013"/>
      <c r="EMF176" s="1013"/>
      <c r="EMG176" s="919"/>
      <c r="EMH176" s="919"/>
      <c r="EMI176" s="917"/>
      <c r="EMJ176" s="920"/>
      <c r="EMK176" s="918"/>
      <c r="EML176" s="919"/>
      <c r="EMM176" s="1013"/>
      <c r="EMN176" s="1013"/>
      <c r="EMO176" s="1013"/>
      <c r="EMP176" s="1013"/>
      <c r="EMQ176" s="1013"/>
      <c r="EMR176" s="1013"/>
      <c r="EMS176" s="1013"/>
      <c r="EMT176" s="1013"/>
      <c r="EMU176" s="1013"/>
      <c r="EMV176" s="1013"/>
      <c r="EMW176" s="919"/>
      <c r="EMX176" s="919"/>
      <c r="EMY176" s="917"/>
      <c r="EMZ176" s="920"/>
      <c r="ENA176" s="918"/>
      <c r="ENB176" s="919"/>
      <c r="ENC176" s="1013"/>
      <c r="END176" s="1013"/>
      <c r="ENE176" s="1013"/>
      <c r="ENF176" s="1013"/>
      <c r="ENG176" s="1013"/>
      <c r="ENH176" s="1013"/>
      <c r="ENI176" s="1013"/>
      <c r="ENJ176" s="1013"/>
      <c r="ENK176" s="1013"/>
      <c r="ENL176" s="1013"/>
      <c r="ENM176" s="919"/>
      <c r="ENN176" s="919"/>
      <c r="ENO176" s="917"/>
      <c r="ENP176" s="920"/>
      <c r="ENQ176" s="918"/>
      <c r="ENR176" s="919"/>
      <c r="ENS176" s="1013"/>
      <c r="ENT176" s="1013"/>
      <c r="ENU176" s="1013"/>
      <c r="ENV176" s="1013"/>
      <c r="ENW176" s="1013"/>
      <c r="ENX176" s="1013"/>
      <c r="ENY176" s="1013"/>
      <c r="ENZ176" s="1013"/>
      <c r="EOA176" s="1013"/>
      <c r="EOB176" s="1013"/>
      <c r="EOC176" s="919"/>
      <c r="EOD176" s="919"/>
      <c r="EOE176" s="917"/>
      <c r="EOF176" s="920"/>
      <c r="EOG176" s="918"/>
      <c r="EOH176" s="919"/>
      <c r="EOI176" s="1013"/>
      <c r="EOJ176" s="1013"/>
      <c r="EOK176" s="1013"/>
      <c r="EOL176" s="1013"/>
      <c r="EOM176" s="1013"/>
      <c r="EON176" s="1013"/>
      <c r="EOO176" s="1013"/>
      <c r="EOP176" s="1013"/>
      <c r="EOQ176" s="1013"/>
      <c r="EOR176" s="1013"/>
      <c r="EOS176" s="919"/>
      <c r="EOT176" s="919"/>
      <c r="EOU176" s="917"/>
      <c r="EOV176" s="920"/>
      <c r="EOW176" s="918"/>
      <c r="EOX176" s="919"/>
      <c r="EOY176" s="1013"/>
      <c r="EOZ176" s="1013"/>
      <c r="EPA176" s="1013"/>
      <c r="EPB176" s="1013"/>
      <c r="EPC176" s="1013"/>
      <c r="EPD176" s="1013"/>
      <c r="EPE176" s="1013"/>
      <c r="EPF176" s="1013"/>
      <c r="EPG176" s="1013"/>
      <c r="EPH176" s="1013"/>
      <c r="EPI176" s="919"/>
      <c r="EPJ176" s="919"/>
      <c r="EPK176" s="917"/>
      <c r="EPL176" s="920"/>
      <c r="EPM176" s="918"/>
      <c r="EPN176" s="919"/>
      <c r="EPO176" s="1013"/>
      <c r="EPP176" s="1013"/>
      <c r="EPQ176" s="1013"/>
      <c r="EPR176" s="1013"/>
      <c r="EPS176" s="1013"/>
      <c r="EPT176" s="1013"/>
      <c r="EPU176" s="1013"/>
      <c r="EPV176" s="1013"/>
      <c r="EPW176" s="1013"/>
      <c r="EPX176" s="1013"/>
      <c r="EPY176" s="919"/>
      <c r="EPZ176" s="919"/>
      <c r="EQA176" s="917"/>
      <c r="EQB176" s="920"/>
      <c r="EQC176" s="918"/>
      <c r="EQD176" s="919"/>
      <c r="EQE176" s="1013"/>
      <c r="EQF176" s="1013"/>
      <c r="EQG176" s="1013"/>
      <c r="EQH176" s="1013"/>
      <c r="EQI176" s="1013"/>
      <c r="EQJ176" s="1013"/>
      <c r="EQK176" s="1013"/>
      <c r="EQL176" s="1013"/>
      <c r="EQM176" s="1013"/>
      <c r="EQN176" s="1013"/>
      <c r="EQO176" s="919"/>
      <c r="EQP176" s="919"/>
      <c r="EQQ176" s="917"/>
      <c r="EQR176" s="920"/>
      <c r="EQS176" s="918"/>
      <c r="EQT176" s="919"/>
      <c r="EQU176" s="1013"/>
      <c r="EQV176" s="1013"/>
      <c r="EQW176" s="1013"/>
      <c r="EQX176" s="1013"/>
      <c r="EQY176" s="1013"/>
      <c r="EQZ176" s="1013"/>
      <c r="ERA176" s="1013"/>
      <c r="ERB176" s="1013"/>
      <c r="ERC176" s="1013"/>
      <c r="ERD176" s="1013"/>
      <c r="ERE176" s="919"/>
      <c r="ERF176" s="919"/>
      <c r="ERG176" s="917"/>
      <c r="ERH176" s="920"/>
      <c r="ERI176" s="918"/>
      <c r="ERJ176" s="919"/>
      <c r="ERK176" s="1013"/>
      <c r="ERL176" s="1013"/>
      <c r="ERM176" s="1013"/>
      <c r="ERN176" s="1013"/>
      <c r="ERO176" s="1013"/>
      <c r="ERP176" s="1013"/>
      <c r="ERQ176" s="1013"/>
      <c r="ERR176" s="1013"/>
      <c r="ERS176" s="1013"/>
      <c r="ERT176" s="1013"/>
      <c r="ERU176" s="919"/>
      <c r="ERV176" s="919"/>
      <c r="ERW176" s="917"/>
      <c r="ERX176" s="920"/>
      <c r="ERY176" s="918"/>
      <c r="ERZ176" s="919"/>
      <c r="ESA176" s="1013"/>
      <c r="ESB176" s="1013"/>
      <c r="ESC176" s="1013"/>
      <c r="ESD176" s="1013"/>
      <c r="ESE176" s="1013"/>
      <c r="ESF176" s="1013"/>
      <c r="ESG176" s="1013"/>
      <c r="ESH176" s="1013"/>
      <c r="ESI176" s="1013"/>
      <c r="ESJ176" s="1013"/>
      <c r="ESK176" s="919"/>
      <c r="ESL176" s="919"/>
      <c r="ESM176" s="917"/>
      <c r="ESN176" s="920"/>
      <c r="ESO176" s="918"/>
      <c r="ESP176" s="919"/>
      <c r="ESQ176" s="1013"/>
      <c r="ESR176" s="1013"/>
      <c r="ESS176" s="1013"/>
      <c r="EST176" s="1013"/>
      <c r="ESU176" s="1013"/>
      <c r="ESV176" s="1013"/>
      <c r="ESW176" s="1013"/>
      <c r="ESX176" s="1013"/>
      <c r="ESY176" s="1013"/>
      <c r="ESZ176" s="1013"/>
      <c r="ETA176" s="919"/>
      <c r="ETB176" s="919"/>
      <c r="ETC176" s="917"/>
      <c r="ETD176" s="920"/>
      <c r="ETE176" s="918"/>
      <c r="ETF176" s="919"/>
      <c r="ETG176" s="1013"/>
      <c r="ETH176" s="1013"/>
      <c r="ETI176" s="1013"/>
      <c r="ETJ176" s="1013"/>
      <c r="ETK176" s="1013"/>
      <c r="ETL176" s="1013"/>
      <c r="ETM176" s="1013"/>
      <c r="ETN176" s="1013"/>
      <c r="ETO176" s="1013"/>
      <c r="ETP176" s="1013"/>
      <c r="ETQ176" s="919"/>
      <c r="ETR176" s="919"/>
      <c r="ETS176" s="917"/>
      <c r="ETT176" s="920"/>
      <c r="ETU176" s="918"/>
      <c r="ETV176" s="919"/>
      <c r="ETW176" s="1013"/>
      <c r="ETX176" s="1013"/>
      <c r="ETY176" s="1013"/>
      <c r="ETZ176" s="1013"/>
      <c r="EUA176" s="1013"/>
      <c r="EUB176" s="1013"/>
      <c r="EUC176" s="1013"/>
      <c r="EUD176" s="1013"/>
      <c r="EUE176" s="1013"/>
      <c r="EUF176" s="1013"/>
      <c r="EUG176" s="919"/>
      <c r="EUH176" s="919"/>
      <c r="EUI176" s="917"/>
      <c r="EUJ176" s="920"/>
      <c r="EUK176" s="918"/>
      <c r="EUL176" s="919"/>
      <c r="EUM176" s="1013"/>
      <c r="EUN176" s="1013"/>
      <c r="EUO176" s="1013"/>
      <c r="EUP176" s="1013"/>
      <c r="EUQ176" s="1013"/>
      <c r="EUR176" s="1013"/>
      <c r="EUS176" s="1013"/>
      <c r="EUT176" s="1013"/>
      <c r="EUU176" s="1013"/>
      <c r="EUV176" s="1013"/>
      <c r="EUW176" s="919"/>
      <c r="EUX176" s="919"/>
      <c r="EUY176" s="917"/>
      <c r="EUZ176" s="920"/>
      <c r="EVA176" s="918"/>
      <c r="EVB176" s="919"/>
      <c r="EVC176" s="1013"/>
      <c r="EVD176" s="1013"/>
      <c r="EVE176" s="1013"/>
      <c r="EVF176" s="1013"/>
      <c r="EVG176" s="1013"/>
      <c r="EVH176" s="1013"/>
      <c r="EVI176" s="1013"/>
      <c r="EVJ176" s="1013"/>
      <c r="EVK176" s="1013"/>
      <c r="EVL176" s="1013"/>
      <c r="EVM176" s="919"/>
      <c r="EVN176" s="919"/>
      <c r="EVO176" s="917"/>
      <c r="EVP176" s="920"/>
      <c r="EVQ176" s="918"/>
      <c r="EVR176" s="919"/>
      <c r="EVS176" s="1013"/>
      <c r="EVT176" s="1013"/>
      <c r="EVU176" s="1013"/>
      <c r="EVV176" s="1013"/>
      <c r="EVW176" s="1013"/>
      <c r="EVX176" s="1013"/>
      <c r="EVY176" s="1013"/>
      <c r="EVZ176" s="1013"/>
      <c r="EWA176" s="1013"/>
      <c r="EWB176" s="1013"/>
      <c r="EWC176" s="919"/>
      <c r="EWD176" s="919"/>
      <c r="EWE176" s="917"/>
      <c r="EWF176" s="920"/>
      <c r="EWG176" s="918"/>
      <c r="EWH176" s="919"/>
      <c r="EWI176" s="1013"/>
      <c r="EWJ176" s="1013"/>
      <c r="EWK176" s="1013"/>
      <c r="EWL176" s="1013"/>
      <c r="EWM176" s="1013"/>
      <c r="EWN176" s="1013"/>
      <c r="EWO176" s="1013"/>
      <c r="EWP176" s="1013"/>
      <c r="EWQ176" s="1013"/>
      <c r="EWR176" s="1013"/>
      <c r="EWS176" s="919"/>
      <c r="EWT176" s="919"/>
      <c r="EWU176" s="917"/>
      <c r="EWV176" s="920"/>
      <c r="EWW176" s="918"/>
      <c r="EWX176" s="919"/>
      <c r="EWY176" s="1013"/>
      <c r="EWZ176" s="1013"/>
      <c r="EXA176" s="1013"/>
      <c r="EXB176" s="1013"/>
      <c r="EXC176" s="1013"/>
      <c r="EXD176" s="1013"/>
      <c r="EXE176" s="1013"/>
      <c r="EXF176" s="1013"/>
      <c r="EXG176" s="1013"/>
      <c r="EXH176" s="1013"/>
      <c r="EXI176" s="919"/>
      <c r="EXJ176" s="919"/>
      <c r="EXK176" s="917"/>
      <c r="EXL176" s="920"/>
      <c r="EXM176" s="918"/>
      <c r="EXN176" s="919"/>
      <c r="EXO176" s="1013"/>
      <c r="EXP176" s="1013"/>
      <c r="EXQ176" s="1013"/>
      <c r="EXR176" s="1013"/>
      <c r="EXS176" s="1013"/>
      <c r="EXT176" s="1013"/>
      <c r="EXU176" s="1013"/>
      <c r="EXV176" s="1013"/>
      <c r="EXW176" s="1013"/>
      <c r="EXX176" s="1013"/>
      <c r="EXY176" s="919"/>
      <c r="EXZ176" s="919"/>
      <c r="EYA176" s="917"/>
      <c r="EYB176" s="920"/>
      <c r="EYC176" s="918"/>
      <c r="EYD176" s="919"/>
      <c r="EYE176" s="1013"/>
      <c r="EYF176" s="1013"/>
      <c r="EYG176" s="1013"/>
      <c r="EYH176" s="1013"/>
      <c r="EYI176" s="1013"/>
      <c r="EYJ176" s="1013"/>
      <c r="EYK176" s="1013"/>
      <c r="EYL176" s="1013"/>
      <c r="EYM176" s="1013"/>
      <c r="EYN176" s="1013"/>
      <c r="EYO176" s="919"/>
      <c r="EYP176" s="919"/>
      <c r="EYQ176" s="917"/>
      <c r="EYR176" s="920"/>
      <c r="EYS176" s="918"/>
      <c r="EYT176" s="919"/>
      <c r="EYU176" s="1013"/>
      <c r="EYV176" s="1013"/>
      <c r="EYW176" s="1013"/>
      <c r="EYX176" s="1013"/>
      <c r="EYY176" s="1013"/>
      <c r="EYZ176" s="1013"/>
      <c r="EZA176" s="1013"/>
      <c r="EZB176" s="1013"/>
      <c r="EZC176" s="1013"/>
      <c r="EZD176" s="1013"/>
      <c r="EZE176" s="919"/>
      <c r="EZF176" s="919"/>
      <c r="EZG176" s="917"/>
      <c r="EZH176" s="920"/>
      <c r="EZI176" s="918"/>
      <c r="EZJ176" s="919"/>
      <c r="EZK176" s="1013"/>
      <c r="EZL176" s="1013"/>
      <c r="EZM176" s="1013"/>
      <c r="EZN176" s="1013"/>
      <c r="EZO176" s="1013"/>
      <c r="EZP176" s="1013"/>
      <c r="EZQ176" s="1013"/>
      <c r="EZR176" s="1013"/>
      <c r="EZS176" s="1013"/>
      <c r="EZT176" s="1013"/>
      <c r="EZU176" s="919"/>
      <c r="EZV176" s="919"/>
      <c r="EZW176" s="917"/>
      <c r="EZX176" s="920"/>
      <c r="EZY176" s="918"/>
      <c r="EZZ176" s="919"/>
      <c r="FAA176" s="1013"/>
      <c r="FAB176" s="1013"/>
      <c r="FAC176" s="1013"/>
      <c r="FAD176" s="1013"/>
      <c r="FAE176" s="1013"/>
      <c r="FAF176" s="1013"/>
      <c r="FAG176" s="1013"/>
      <c r="FAH176" s="1013"/>
      <c r="FAI176" s="1013"/>
      <c r="FAJ176" s="1013"/>
      <c r="FAK176" s="919"/>
      <c r="FAL176" s="919"/>
      <c r="FAM176" s="917"/>
      <c r="FAN176" s="920"/>
      <c r="FAO176" s="918"/>
      <c r="FAP176" s="919"/>
      <c r="FAQ176" s="1013"/>
      <c r="FAR176" s="1013"/>
      <c r="FAS176" s="1013"/>
      <c r="FAT176" s="1013"/>
      <c r="FAU176" s="1013"/>
      <c r="FAV176" s="1013"/>
      <c r="FAW176" s="1013"/>
      <c r="FAX176" s="1013"/>
      <c r="FAY176" s="1013"/>
      <c r="FAZ176" s="1013"/>
      <c r="FBA176" s="919"/>
      <c r="FBB176" s="919"/>
      <c r="FBC176" s="917"/>
      <c r="FBD176" s="920"/>
      <c r="FBE176" s="918"/>
      <c r="FBF176" s="919"/>
      <c r="FBG176" s="1013"/>
      <c r="FBH176" s="1013"/>
      <c r="FBI176" s="1013"/>
      <c r="FBJ176" s="1013"/>
      <c r="FBK176" s="1013"/>
      <c r="FBL176" s="1013"/>
      <c r="FBM176" s="1013"/>
      <c r="FBN176" s="1013"/>
      <c r="FBO176" s="1013"/>
      <c r="FBP176" s="1013"/>
      <c r="FBQ176" s="919"/>
      <c r="FBR176" s="919"/>
      <c r="FBS176" s="917"/>
      <c r="FBT176" s="920"/>
      <c r="FBU176" s="918"/>
      <c r="FBV176" s="919"/>
      <c r="FBW176" s="1013"/>
      <c r="FBX176" s="1013"/>
      <c r="FBY176" s="1013"/>
      <c r="FBZ176" s="1013"/>
      <c r="FCA176" s="1013"/>
      <c r="FCB176" s="1013"/>
      <c r="FCC176" s="1013"/>
      <c r="FCD176" s="1013"/>
      <c r="FCE176" s="1013"/>
      <c r="FCF176" s="1013"/>
      <c r="FCG176" s="919"/>
      <c r="FCH176" s="919"/>
      <c r="FCI176" s="917"/>
      <c r="FCJ176" s="920"/>
      <c r="FCK176" s="918"/>
      <c r="FCL176" s="919"/>
      <c r="FCM176" s="1013"/>
      <c r="FCN176" s="1013"/>
      <c r="FCO176" s="1013"/>
      <c r="FCP176" s="1013"/>
      <c r="FCQ176" s="1013"/>
      <c r="FCR176" s="1013"/>
      <c r="FCS176" s="1013"/>
      <c r="FCT176" s="1013"/>
      <c r="FCU176" s="1013"/>
      <c r="FCV176" s="1013"/>
      <c r="FCW176" s="919"/>
      <c r="FCX176" s="919"/>
      <c r="FCY176" s="917"/>
      <c r="FCZ176" s="920"/>
      <c r="FDA176" s="918"/>
      <c r="FDB176" s="919"/>
      <c r="FDC176" s="1013"/>
      <c r="FDD176" s="1013"/>
      <c r="FDE176" s="1013"/>
      <c r="FDF176" s="1013"/>
      <c r="FDG176" s="1013"/>
      <c r="FDH176" s="1013"/>
      <c r="FDI176" s="1013"/>
      <c r="FDJ176" s="1013"/>
      <c r="FDK176" s="1013"/>
      <c r="FDL176" s="1013"/>
      <c r="FDM176" s="919"/>
      <c r="FDN176" s="919"/>
      <c r="FDO176" s="917"/>
      <c r="FDP176" s="920"/>
      <c r="FDQ176" s="918"/>
      <c r="FDR176" s="919"/>
      <c r="FDS176" s="1013"/>
      <c r="FDT176" s="1013"/>
      <c r="FDU176" s="1013"/>
      <c r="FDV176" s="1013"/>
      <c r="FDW176" s="1013"/>
      <c r="FDX176" s="1013"/>
      <c r="FDY176" s="1013"/>
      <c r="FDZ176" s="1013"/>
      <c r="FEA176" s="1013"/>
      <c r="FEB176" s="1013"/>
      <c r="FEC176" s="919"/>
      <c r="FED176" s="919"/>
      <c r="FEE176" s="917"/>
      <c r="FEF176" s="920"/>
      <c r="FEG176" s="918"/>
      <c r="FEH176" s="919"/>
      <c r="FEI176" s="1013"/>
      <c r="FEJ176" s="1013"/>
      <c r="FEK176" s="1013"/>
      <c r="FEL176" s="1013"/>
      <c r="FEM176" s="1013"/>
      <c r="FEN176" s="1013"/>
      <c r="FEO176" s="1013"/>
      <c r="FEP176" s="1013"/>
      <c r="FEQ176" s="1013"/>
      <c r="FER176" s="1013"/>
      <c r="FES176" s="919"/>
      <c r="FET176" s="919"/>
      <c r="FEU176" s="917"/>
      <c r="FEV176" s="920"/>
      <c r="FEW176" s="918"/>
      <c r="FEX176" s="919"/>
      <c r="FEY176" s="1013"/>
      <c r="FEZ176" s="1013"/>
      <c r="FFA176" s="1013"/>
      <c r="FFB176" s="1013"/>
      <c r="FFC176" s="1013"/>
      <c r="FFD176" s="1013"/>
      <c r="FFE176" s="1013"/>
      <c r="FFF176" s="1013"/>
      <c r="FFG176" s="1013"/>
      <c r="FFH176" s="1013"/>
      <c r="FFI176" s="919"/>
      <c r="FFJ176" s="919"/>
      <c r="FFK176" s="917"/>
      <c r="FFL176" s="920"/>
      <c r="FFM176" s="918"/>
      <c r="FFN176" s="919"/>
      <c r="FFO176" s="1013"/>
      <c r="FFP176" s="1013"/>
      <c r="FFQ176" s="1013"/>
      <c r="FFR176" s="1013"/>
      <c r="FFS176" s="1013"/>
      <c r="FFT176" s="1013"/>
      <c r="FFU176" s="1013"/>
      <c r="FFV176" s="1013"/>
      <c r="FFW176" s="1013"/>
      <c r="FFX176" s="1013"/>
      <c r="FFY176" s="919"/>
      <c r="FFZ176" s="919"/>
      <c r="FGA176" s="917"/>
      <c r="FGB176" s="920"/>
      <c r="FGC176" s="918"/>
      <c r="FGD176" s="919"/>
      <c r="FGE176" s="1013"/>
      <c r="FGF176" s="1013"/>
      <c r="FGG176" s="1013"/>
      <c r="FGH176" s="1013"/>
      <c r="FGI176" s="1013"/>
      <c r="FGJ176" s="1013"/>
      <c r="FGK176" s="1013"/>
      <c r="FGL176" s="1013"/>
      <c r="FGM176" s="1013"/>
      <c r="FGN176" s="1013"/>
      <c r="FGO176" s="919"/>
      <c r="FGP176" s="919"/>
      <c r="FGQ176" s="917"/>
      <c r="FGR176" s="920"/>
      <c r="FGS176" s="918"/>
      <c r="FGT176" s="919"/>
      <c r="FGU176" s="1013"/>
      <c r="FGV176" s="1013"/>
      <c r="FGW176" s="1013"/>
      <c r="FGX176" s="1013"/>
      <c r="FGY176" s="1013"/>
      <c r="FGZ176" s="1013"/>
      <c r="FHA176" s="1013"/>
      <c r="FHB176" s="1013"/>
      <c r="FHC176" s="1013"/>
      <c r="FHD176" s="1013"/>
      <c r="FHE176" s="919"/>
      <c r="FHF176" s="919"/>
      <c r="FHG176" s="917"/>
      <c r="FHH176" s="920"/>
      <c r="FHI176" s="918"/>
      <c r="FHJ176" s="919"/>
      <c r="FHK176" s="1013"/>
      <c r="FHL176" s="1013"/>
      <c r="FHM176" s="1013"/>
      <c r="FHN176" s="1013"/>
      <c r="FHO176" s="1013"/>
      <c r="FHP176" s="1013"/>
      <c r="FHQ176" s="1013"/>
      <c r="FHR176" s="1013"/>
      <c r="FHS176" s="1013"/>
      <c r="FHT176" s="1013"/>
      <c r="FHU176" s="919"/>
      <c r="FHV176" s="919"/>
      <c r="FHW176" s="917"/>
      <c r="FHX176" s="920"/>
      <c r="FHY176" s="918"/>
      <c r="FHZ176" s="919"/>
      <c r="FIA176" s="1013"/>
      <c r="FIB176" s="1013"/>
      <c r="FIC176" s="1013"/>
      <c r="FID176" s="1013"/>
      <c r="FIE176" s="1013"/>
      <c r="FIF176" s="1013"/>
      <c r="FIG176" s="1013"/>
      <c r="FIH176" s="1013"/>
      <c r="FII176" s="1013"/>
      <c r="FIJ176" s="1013"/>
      <c r="FIK176" s="919"/>
      <c r="FIL176" s="919"/>
      <c r="FIM176" s="917"/>
      <c r="FIN176" s="920"/>
      <c r="FIO176" s="918"/>
      <c r="FIP176" s="919"/>
      <c r="FIQ176" s="1013"/>
      <c r="FIR176" s="1013"/>
      <c r="FIS176" s="1013"/>
      <c r="FIT176" s="1013"/>
      <c r="FIU176" s="1013"/>
      <c r="FIV176" s="1013"/>
      <c r="FIW176" s="1013"/>
      <c r="FIX176" s="1013"/>
      <c r="FIY176" s="1013"/>
      <c r="FIZ176" s="1013"/>
      <c r="FJA176" s="919"/>
      <c r="FJB176" s="919"/>
      <c r="FJC176" s="917"/>
      <c r="FJD176" s="920"/>
      <c r="FJE176" s="918"/>
      <c r="FJF176" s="919"/>
      <c r="FJG176" s="1013"/>
      <c r="FJH176" s="1013"/>
      <c r="FJI176" s="1013"/>
      <c r="FJJ176" s="1013"/>
      <c r="FJK176" s="1013"/>
      <c r="FJL176" s="1013"/>
      <c r="FJM176" s="1013"/>
      <c r="FJN176" s="1013"/>
      <c r="FJO176" s="1013"/>
      <c r="FJP176" s="1013"/>
      <c r="FJQ176" s="919"/>
      <c r="FJR176" s="919"/>
      <c r="FJS176" s="917"/>
      <c r="FJT176" s="920"/>
      <c r="FJU176" s="918"/>
      <c r="FJV176" s="919"/>
      <c r="FJW176" s="1013"/>
      <c r="FJX176" s="1013"/>
      <c r="FJY176" s="1013"/>
      <c r="FJZ176" s="1013"/>
      <c r="FKA176" s="1013"/>
      <c r="FKB176" s="1013"/>
      <c r="FKC176" s="1013"/>
      <c r="FKD176" s="1013"/>
      <c r="FKE176" s="1013"/>
      <c r="FKF176" s="1013"/>
      <c r="FKG176" s="919"/>
      <c r="FKH176" s="919"/>
      <c r="FKI176" s="917"/>
      <c r="FKJ176" s="920"/>
      <c r="FKK176" s="918"/>
      <c r="FKL176" s="919"/>
      <c r="FKM176" s="1013"/>
      <c r="FKN176" s="1013"/>
      <c r="FKO176" s="1013"/>
      <c r="FKP176" s="1013"/>
      <c r="FKQ176" s="1013"/>
      <c r="FKR176" s="1013"/>
      <c r="FKS176" s="1013"/>
      <c r="FKT176" s="1013"/>
      <c r="FKU176" s="1013"/>
      <c r="FKV176" s="1013"/>
      <c r="FKW176" s="919"/>
      <c r="FKX176" s="919"/>
      <c r="FKY176" s="917"/>
      <c r="FKZ176" s="920"/>
      <c r="FLA176" s="918"/>
      <c r="FLB176" s="919"/>
      <c r="FLC176" s="1013"/>
      <c r="FLD176" s="1013"/>
      <c r="FLE176" s="1013"/>
      <c r="FLF176" s="1013"/>
      <c r="FLG176" s="1013"/>
      <c r="FLH176" s="1013"/>
      <c r="FLI176" s="1013"/>
      <c r="FLJ176" s="1013"/>
      <c r="FLK176" s="1013"/>
      <c r="FLL176" s="1013"/>
      <c r="FLM176" s="919"/>
      <c r="FLN176" s="919"/>
      <c r="FLO176" s="917"/>
      <c r="FLP176" s="920"/>
      <c r="FLQ176" s="918"/>
      <c r="FLR176" s="919"/>
      <c r="FLS176" s="1013"/>
      <c r="FLT176" s="1013"/>
      <c r="FLU176" s="1013"/>
      <c r="FLV176" s="1013"/>
      <c r="FLW176" s="1013"/>
      <c r="FLX176" s="1013"/>
      <c r="FLY176" s="1013"/>
      <c r="FLZ176" s="1013"/>
      <c r="FMA176" s="1013"/>
      <c r="FMB176" s="1013"/>
      <c r="FMC176" s="919"/>
      <c r="FMD176" s="919"/>
      <c r="FME176" s="917"/>
      <c r="FMF176" s="920"/>
      <c r="FMG176" s="918"/>
      <c r="FMH176" s="919"/>
      <c r="FMI176" s="1013"/>
      <c r="FMJ176" s="1013"/>
      <c r="FMK176" s="1013"/>
      <c r="FML176" s="1013"/>
      <c r="FMM176" s="1013"/>
      <c r="FMN176" s="1013"/>
      <c r="FMO176" s="1013"/>
      <c r="FMP176" s="1013"/>
      <c r="FMQ176" s="1013"/>
      <c r="FMR176" s="1013"/>
      <c r="FMS176" s="919"/>
      <c r="FMT176" s="919"/>
      <c r="FMU176" s="917"/>
      <c r="FMV176" s="920"/>
      <c r="FMW176" s="918"/>
      <c r="FMX176" s="919"/>
      <c r="FMY176" s="1013"/>
      <c r="FMZ176" s="1013"/>
      <c r="FNA176" s="1013"/>
      <c r="FNB176" s="1013"/>
      <c r="FNC176" s="1013"/>
      <c r="FND176" s="1013"/>
      <c r="FNE176" s="1013"/>
      <c r="FNF176" s="1013"/>
      <c r="FNG176" s="1013"/>
      <c r="FNH176" s="1013"/>
      <c r="FNI176" s="919"/>
      <c r="FNJ176" s="919"/>
      <c r="FNK176" s="917"/>
      <c r="FNL176" s="920"/>
      <c r="FNM176" s="918"/>
      <c r="FNN176" s="919"/>
      <c r="FNO176" s="1013"/>
      <c r="FNP176" s="1013"/>
      <c r="FNQ176" s="1013"/>
      <c r="FNR176" s="1013"/>
      <c r="FNS176" s="1013"/>
      <c r="FNT176" s="1013"/>
      <c r="FNU176" s="1013"/>
      <c r="FNV176" s="1013"/>
      <c r="FNW176" s="1013"/>
      <c r="FNX176" s="1013"/>
      <c r="FNY176" s="919"/>
      <c r="FNZ176" s="919"/>
      <c r="FOA176" s="917"/>
      <c r="FOB176" s="920"/>
      <c r="FOC176" s="918"/>
      <c r="FOD176" s="919"/>
      <c r="FOE176" s="1013"/>
      <c r="FOF176" s="1013"/>
      <c r="FOG176" s="1013"/>
      <c r="FOH176" s="1013"/>
      <c r="FOI176" s="1013"/>
      <c r="FOJ176" s="1013"/>
      <c r="FOK176" s="1013"/>
      <c r="FOL176" s="1013"/>
      <c r="FOM176" s="1013"/>
      <c r="FON176" s="1013"/>
      <c r="FOO176" s="919"/>
      <c r="FOP176" s="919"/>
      <c r="FOQ176" s="917"/>
      <c r="FOR176" s="920"/>
      <c r="FOS176" s="918"/>
      <c r="FOT176" s="919"/>
      <c r="FOU176" s="1013"/>
      <c r="FOV176" s="1013"/>
      <c r="FOW176" s="1013"/>
      <c r="FOX176" s="1013"/>
      <c r="FOY176" s="1013"/>
      <c r="FOZ176" s="1013"/>
      <c r="FPA176" s="1013"/>
      <c r="FPB176" s="1013"/>
      <c r="FPC176" s="1013"/>
      <c r="FPD176" s="1013"/>
      <c r="FPE176" s="919"/>
      <c r="FPF176" s="919"/>
      <c r="FPG176" s="917"/>
      <c r="FPH176" s="920"/>
      <c r="FPI176" s="918"/>
      <c r="FPJ176" s="919"/>
      <c r="FPK176" s="1013"/>
      <c r="FPL176" s="1013"/>
      <c r="FPM176" s="1013"/>
      <c r="FPN176" s="1013"/>
      <c r="FPO176" s="1013"/>
      <c r="FPP176" s="1013"/>
      <c r="FPQ176" s="1013"/>
      <c r="FPR176" s="1013"/>
      <c r="FPS176" s="1013"/>
      <c r="FPT176" s="1013"/>
      <c r="FPU176" s="919"/>
      <c r="FPV176" s="919"/>
      <c r="FPW176" s="917"/>
      <c r="FPX176" s="920"/>
      <c r="FPY176" s="918"/>
      <c r="FPZ176" s="919"/>
      <c r="FQA176" s="1013"/>
      <c r="FQB176" s="1013"/>
      <c r="FQC176" s="1013"/>
      <c r="FQD176" s="1013"/>
      <c r="FQE176" s="1013"/>
      <c r="FQF176" s="1013"/>
      <c r="FQG176" s="1013"/>
      <c r="FQH176" s="1013"/>
      <c r="FQI176" s="1013"/>
      <c r="FQJ176" s="1013"/>
      <c r="FQK176" s="919"/>
      <c r="FQL176" s="919"/>
      <c r="FQM176" s="917"/>
      <c r="FQN176" s="920"/>
      <c r="FQO176" s="918"/>
      <c r="FQP176" s="919"/>
      <c r="FQQ176" s="1013"/>
      <c r="FQR176" s="1013"/>
      <c r="FQS176" s="1013"/>
      <c r="FQT176" s="1013"/>
      <c r="FQU176" s="1013"/>
      <c r="FQV176" s="1013"/>
      <c r="FQW176" s="1013"/>
      <c r="FQX176" s="1013"/>
      <c r="FQY176" s="1013"/>
      <c r="FQZ176" s="1013"/>
      <c r="FRA176" s="919"/>
      <c r="FRB176" s="919"/>
      <c r="FRC176" s="917"/>
      <c r="FRD176" s="920"/>
      <c r="FRE176" s="918"/>
      <c r="FRF176" s="919"/>
      <c r="FRG176" s="1013"/>
      <c r="FRH176" s="1013"/>
      <c r="FRI176" s="1013"/>
      <c r="FRJ176" s="1013"/>
      <c r="FRK176" s="1013"/>
      <c r="FRL176" s="1013"/>
      <c r="FRM176" s="1013"/>
      <c r="FRN176" s="1013"/>
      <c r="FRO176" s="1013"/>
      <c r="FRP176" s="1013"/>
      <c r="FRQ176" s="919"/>
      <c r="FRR176" s="919"/>
      <c r="FRS176" s="917"/>
      <c r="FRT176" s="920"/>
      <c r="FRU176" s="918"/>
      <c r="FRV176" s="919"/>
      <c r="FRW176" s="1013"/>
      <c r="FRX176" s="1013"/>
      <c r="FRY176" s="1013"/>
      <c r="FRZ176" s="1013"/>
      <c r="FSA176" s="1013"/>
      <c r="FSB176" s="1013"/>
      <c r="FSC176" s="1013"/>
      <c r="FSD176" s="1013"/>
      <c r="FSE176" s="1013"/>
      <c r="FSF176" s="1013"/>
      <c r="FSG176" s="919"/>
      <c r="FSH176" s="919"/>
      <c r="FSI176" s="917"/>
      <c r="FSJ176" s="920"/>
      <c r="FSK176" s="918"/>
      <c r="FSL176" s="919"/>
      <c r="FSM176" s="1013"/>
      <c r="FSN176" s="1013"/>
      <c r="FSO176" s="1013"/>
      <c r="FSP176" s="1013"/>
      <c r="FSQ176" s="1013"/>
      <c r="FSR176" s="1013"/>
      <c r="FSS176" s="1013"/>
      <c r="FST176" s="1013"/>
      <c r="FSU176" s="1013"/>
      <c r="FSV176" s="1013"/>
      <c r="FSW176" s="919"/>
      <c r="FSX176" s="919"/>
      <c r="FSY176" s="917"/>
      <c r="FSZ176" s="920"/>
      <c r="FTA176" s="918"/>
      <c r="FTB176" s="919"/>
      <c r="FTC176" s="1013"/>
      <c r="FTD176" s="1013"/>
      <c r="FTE176" s="1013"/>
      <c r="FTF176" s="1013"/>
      <c r="FTG176" s="1013"/>
      <c r="FTH176" s="1013"/>
      <c r="FTI176" s="1013"/>
      <c r="FTJ176" s="1013"/>
      <c r="FTK176" s="1013"/>
      <c r="FTL176" s="1013"/>
      <c r="FTM176" s="919"/>
      <c r="FTN176" s="919"/>
      <c r="FTO176" s="917"/>
      <c r="FTP176" s="920"/>
      <c r="FTQ176" s="918"/>
      <c r="FTR176" s="919"/>
      <c r="FTS176" s="1013"/>
      <c r="FTT176" s="1013"/>
      <c r="FTU176" s="1013"/>
      <c r="FTV176" s="1013"/>
      <c r="FTW176" s="1013"/>
      <c r="FTX176" s="1013"/>
      <c r="FTY176" s="1013"/>
      <c r="FTZ176" s="1013"/>
      <c r="FUA176" s="1013"/>
      <c r="FUB176" s="1013"/>
      <c r="FUC176" s="919"/>
      <c r="FUD176" s="919"/>
      <c r="FUE176" s="917"/>
      <c r="FUF176" s="920"/>
      <c r="FUG176" s="918"/>
      <c r="FUH176" s="919"/>
      <c r="FUI176" s="1013"/>
      <c r="FUJ176" s="1013"/>
      <c r="FUK176" s="1013"/>
      <c r="FUL176" s="1013"/>
      <c r="FUM176" s="1013"/>
      <c r="FUN176" s="1013"/>
      <c r="FUO176" s="1013"/>
      <c r="FUP176" s="1013"/>
      <c r="FUQ176" s="1013"/>
      <c r="FUR176" s="1013"/>
      <c r="FUS176" s="919"/>
      <c r="FUT176" s="919"/>
      <c r="FUU176" s="917"/>
      <c r="FUV176" s="920"/>
      <c r="FUW176" s="918"/>
      <c r="FUX176" s="919"/>
      <c r="FUY176" s="1013"/>
      <c r="FUZ176" s="1013"/>
      <c r="FVA176" s="1013"/>
      <c r="FVB176" s="1013"/>
      <c r="FVC176" s="1013"/>
      <c r="FVD176" s="1013"/>
      <c r="FVE176" s="1013"/>
      <c r="FVF176" s="1013"/>
      <c r="FVG176" s="1013"/>
      <c r="FVH176" s="1013"/>
      <c r="FVI176" s="919"/>
      <c r="FVJ176" s="919"/>
      <c r="FVK176" s="917"/>
      <c r="FVL176" s="920"/>
      <c r="FVM176" s="918"/>
      <c r="FVN176" s="919"/>
      <c r="FVO176" s="1013"/>
      <c r="FVP176" s="1013"/>
      <c r="FVQ176" s="1013"/>
      <c r="FVR176" s="1013"/>
      <c r="FVS176" s="1013"/>
      <c r="FVT176" s="1013"/>
      <c r="FVU176" s="1013"/>
      <c r="FVV176" s="1013"/>
      <c r="FVW176" s="1013"/>
      <c r="FVX176" s="1013"/>
      <c r="FVY176" s="919"/>
      <c r="FVZ176" s="919"/>
      <c r="FWA176" s="917"/>
      <c r="FWB176" s="920"/>
      <c r="FWC176" s="918"/>
      <c r="FWD176" s="919"/>
      <c r="FWE176" s="1013"/>
      <c r="FWF176" s="1013"/>
      <c r="FWG176" s="1013"/>
      <c r="FWH176" s="1013"/>
      <c r="FWI176" s="1013"/>
      <c r="FWJ176" s="1013"/>
      <c r="FWK176" s="1013"/>
      <c r="FWL176" s="1013"/>
      <c r="FWM176" s="1013"/>
      <c r="FWN176" s="1013"/>
      <c r="FWO176" s="919"/>
      <c r="FWP176" s="919"/>
      <c r="FWQ176" s="917"/>
      <c r="FWR176" s="920"/>
      <c r="FWS176" s="918"/>
      <c r="FWT176" s="919"/>
      <c r="FWU176" s="1013"/>
      <c r="FWV176" s="1013"/>
      <c r="FWW176" s="1013"/>
      <c r="FWX176" s="1013"/>
      <c r="FWY176" s="1013"/>
      <c r="FWZ176" s="1013"/>
      <c r="FXA176" s="1013"/>
      <c r="FXB176" s="1013"/>
      <c r="FXC176" s="1013"/>
      <c r="FXD176" s="1013"/>
      <c r="FXE176" s="919"/>
      <c r="FXF176" s="919"/>
      <c r="FXG176" s="917"/>
      <c r="FXH176" s="920"/>
      <c r="FXI176" s="918"/>
      <c r="FXJ176" s="919"/>
      <c r="FXK176" s="1013"/>
      <c r="FXL176" s="1013"/>
      <c r="FXM176" s="1013"/>
      <c r="FXN176" s="1013"/>
      <c r="FXO176" s="1013"/>
      <c r="FXP176" s="1013"/>
      <c r="FXQ176" s="1013"/>
      <c r="FXR176" s="1013"/>
      <c r="FXS176" s="1013"/>
      <c r="FXT176" s="1013"/>
      <c r="FXU176" s="919"/>
      <c r="FXV176" s="919"/>
      <c r="FXW176" s="917"/>
      <c r="FXX176" s="920"/>
      <c r="FXY176" s="918"/>
      <c r="FXZ176" s="919"/>
      <c r="FYA176" s="1013"/>
      <c r="FYB176" s="1013"/>
      <c r="FYC176" s="1013"/>
      <c r="FYD176" s="1013"/>
      <c r="FYE176" s="1013"/>
      <c r="FYF176" s="1013"/>
      <c r="FYG176" s="1013"/>
      <c r="FYH176" s="1013"/>
      <c r="FYI176" s="1013"/>
      <c r="FYJ176" s="1013"/>
      <c r="FYK176" s="919"/>
      <c r="FYL176" s="919"/>
      <c r="FYM176" s="917"/>
      <c r="FYN176" s="920"/>
      <c r="FYO176" s="918"/>
      <c r="FYP176" s="919"/>
      <c r="FYQ176" s="1013"/>
      <c r="FYR176" s="1013"/>
      <c r="FYS176" s="1013"/>
      <c r="FYT176" s="1013"/>
      <c r="FYU176" s="1013"/>
      <c r="FYV176" s="1013"/>
      <c r="FYW176" s="1013"/>
      <c r="FYX176" s="1013"/>
      <c r="FYY176" s="1013"/>
      <c r="FYZ176" s="1013"/>
      <c r="FZA176" s="919"/>
      <c r="FZB176" s="919"/>
      <c r="FZC176" s="917"/>
      <c r="FZD176" s="920"/>
      <c r="FZE176" s="918"/>
      <c r="FZF176" s="919"/>
      <c r="FZG176" s="1013"/>
      <c r="FZH176" s="1013"/>
      <c r="FZI176" s="1013"/>
      <c r="FZJ176" s="1013"/>
      <c r="FZK176" s="1013"/>
      <c r="FZL176" s="1013"/>
      <c r="FZM176" s="1013"/>
      <c r="FZN176" s="1013"/>
      <c r="FZO176" s="1013"/>
      <c r="FZP176" s="1013"/>
      <c r="FZQ176" s="919"/>
      <c r="FZR176" s="919"/>
      <c r="FZS176" s="917"/>
      <c r="FZT176" s="920"/>
      <c r="FZU176" s="918"/>
      <c r="FZV176" s="919"/>
      <c r="FZW176" s="1013"/>
      <c r="FZX176" s="1013"/>
      <c r="FZY176" s="1013"/>
      <c r="FZZ176" s="1013"/>
      <c r="GAA176" s="1013"/>
      <c r="GAB176" s="1013"/>
      <c r="GAC176" s="1013"/>
      <c r="GAD176" s="1013"/>
      <c r="GAE176" s="1013"/>
      <c r="GAF176" s="1013"/>
      <c r="GAG176" s="919"/>
      <c r="GAH176" s="919"/>
      <c r="GAI176" s="917"/>
      <c r="GAJ176" s="920"/>
      <c r="GAK176" s="918"/>
      <c r="GAL176" s="919"/>
      <c r="GAM176" s="1013"/>
      <c r="GAN176" s="1013"/>
      <c r="GAO176" s="1013"/>
      <c r="GAP176" s="1013"/>
      <c r="GAQ176" s="1013"/>
      <c r="GAR176" s="1013"/>
      <c r="GAS176" s="1013"/>
      <c r="GAT176" s="1013"/>
      <c r="GAU176" s="1013"/>
      <c r="GAV176" s="1013"/>
      <c r="GAW176" s="919"/>
      <c r="GAX176" s="919"/>
      <c r="GAY176" s="917"/>
      <c r="GAZ176" s="920"/>
      <c r="GBA176" s="918"/>
      <c r="GBB176" s="919"/>
      <c r="GBC176" s="1013"/>
      <c r="GBD176" s="1013"/>
      <c r="GBE176" s="1013"/>
      <c r="GBF176" s="1013"/>
      <c r="GBG176" s="1013"/>
      <c r="GBH176" s="1013"/>
      <c r="GBI176" s="1013"/>
      <c r="GBJ176" s="1013"/>
      <c r="GBK176" s="1013"/>
      <c r="GBL176" s="1013"/>
      <c r="GBM176" s="919"/>
      <c r="GBN176" s="919"/>
      <c r="GBO176" s="917"/>
      <c r="GBP176" s="920"/>
      <c r="GBQ176" s="918"/>
      <c r="GBR176" s="919"/>
      <c r="GBS176" s="1013"/>
      <c r="GBT176" s="1013"/>
      <c r="GBU176" s="1013"/>
      <c r="GBV176" s="1013"/>
      <c r="GBW176" s="1013"/>
      <c r="GBX176" s="1013"/>
      <c r="GBY176" s="1013"/>
      <c r="GBZ176" s="1013"/>
      <c r="GCA176" s="1013"/>
      <c r="GCB176" s="1013"/>
      <c r="GCC176" s="919"/>
      <c r="GCD176" s="919"/>
      <c r="GCE176" s="917"/>
      <c r="GCF176" s="920"/>
      <c r="GCG176" s="918"/>
      <c r="GCH176" s="919"/>
      <c r="GCI176" s="1013"/>
      <c r="GCJ176" s="1013"/>
      <c r="GCK176" s="1013"/>
      <c r="GCL176" s="1013"/>
      <c r="GCM176" s="1013"/>
      <c r="GCN176" s="1013"/>
      <c r="GCO176" s="1013"/>
      <c r="GCP176" s="1013"/>
      <c r="GCQ176" s="1013"/>
      <c r="GCR176" s="1013"/>
      <c r="GCS176" s="919"/>
      <c r="GCT176" s="919"/>
      <c r="GCU176" s="917"/>
      <c r="GCV176" s="920"/>
      <c r="GCW176" s="918"/>
      <c r="GCX176" s="919"/>
      <c r="GCY176" s="1013"/>
      <c r="GCZ176" s="1013"/>
      <c r="GDA176" s="1013"/>
      <c r="GDB176" s="1013"/>
      <c r="GDC176" s="1013"/>
      <c r="GDD176" s="1013"/>
      <c r="GDE176" s="1013"/>
      <c r="GDF176" s="1013"/>
      <c r="GDG176" s="1013"/>
      <c r="GDH176" s="1013"/>
      <c r="GDI176" s="919"/>
      <c r="GDJ176" s="919"/>
      <c r="GDK176" s="917"/>
      <c r="GDL176" s="920"/>
      <c r="GDM176" s="918"/>
      <c r="GDN176" s="919"/>
      <c r="GDO176" s="1013"/>
      <c r="GDP176" s="1013"/>
      <c r="GDQ176" s="1013"/>
      <c r="GDR176" s="1013"/>
      <c r="GDS176" s="1013"/>
      <c r="GDT176" s="1013"/>
      <c r="GDU176" s="1013"/>
      <c r="GDV176" s="1013"/>
      <c r="GDW176" s="1013"/>
      <c r="GDX176" s="1013"/>
      <c r="GDY176" s="919"/>
      <c r="GDZ176" s="919"/>
      <c r="GEA176" s="917"/>
      <c r="GEB176" s="920"/>
      <c r="GEC176" s="918"/>
      <c r="GED176" s="919"/>
      <c r="GEE176" s="1013"/>
      <c r="GEF176" s="1013"/>
      <c r="GEG176" s="1013"/>
      <c r="GEH176" s="1013"/>
      <c r="GEI176" s="1013"/>
      <c r="GEJ176" s="1013"/>
      <c r="GEK176" s="1013"/>
      <c r="GEL176" s="1013"/>
      <c r="GEM176" s="1013"/>
      <c r="GEN176" s="1013"/>
      <c r="GEO176" s="919"/>
      <c r="GEP176" s="919"/>
      <c r="GEQ176" s="917"/>
      <c r="GER176" s="920"/>
      <c r="GES176" s="918"/>
      <c r="GET176" s="919"/>
      <c r="GEU176" s="1013"/>
      <c r="GEV176" s="1013"/>
      <c r="GEW176" s="1013"/>
      <c r="GEX176" s="1013"/>
      <c r="GEY176" s="1013"/>
      <c r="GEZ176" s="1013"/>
      <c r="GFA176" s="1013"/>
      <c r="GFB176" s="1013"/>
      <c r="GFC176" s="1013"/>
      <c r="GFD176" s="1013"/>
      <c r="GFE176" s="919"/>
      <c r="GFF176" s="919"/>
      <c r="GFG176" s="917"/>
      <c r="GFH176" s="920"/>
      <c r="GFI176" s="918"/>
      <c r="GFJ176" s="919"/>
      <c r="GFK176" s="1013"/>
      <c r="GFL176" s="1013"/>
      <c r="GFM176" s="1013"/>
      <c r="GFN176" s="1013"/>
      <c r="GFO176" s="1013"/>
      <c r="GFP176" s="1013"/>
      <c r="GFQ176" s="1013"/>
      <c r="GFR176" s="1013"/>
      <c r="GFS176" s="1013"/>
      <c r="GFT176" s="1013"/>
      <c r="GFU176" s="919"/>
      <c r="GFV176" s="919"/>
      <c r="GFW176" s="917"/>
      <c r="GFX176" s="920"/>
      <c r="GFY176" s="918"/>
      <c r="GFZ176" s="919"/>
      <c r="GGA176" s="1013"/>
      <c r="GGB176" s="1013"/>
      <c r="GGC176" s="1013"/>
      <c r="GGD176" s="1013"/>
      <c r="GGE176" s="1013"/>
      <c r="GGF176" s="1013"/>
      <c r="GGG176" s="1013"/>
      <c r="GGH176" s="1013"/>
      <c r="GGI176" s="1013"/>
      <c r="GGJ176" s="1013"/>
      <c r="GGK176" s="919"/>
      <c r="GGL176" s="919"/>
      <c r="GGM176" s="917"/>
      <c r="GGN176" s="920"/>
      <c r="GGO176" s="918"/>
      <c r="GGP176" s="919"/>
      <c r="GGQ176" s="1013"/>
      <c r="GGR176" s="1013"/>
      <c r="GGS176" s="1013"/>
      <c r="GGT176" s="1013"/>
      <c r="GGU176" s="1013"/>
      <c r="GGV176" s="1013"/>
      <c r="GGW176" s="1013"/>
      <c r="GGX176" s="1013"/>
      <c r="GGY176" s="1013"/>
      <c r="GGZ176" s="1013"/>
      <c r="GHA176" s="919"/>
      <c r="GHB176" s="919"/>
      <c r="GHC176" s="917"/>
      <c r="GHD176" s="920"/>
      <c r="GHE176" s="918"/>
      <c r="GHF176" s="919"/>
      <c r="GHG176" s="1013"/>
      <c r="GHH176" s="1013"/>
      <c r="GHI176" s="1013"/>
      <c r="GHJ176" s="1013"/>
      <c r="GHK176" s="1013"/>
      <c r="GHL176" s="1013"/>
      <c r="GHM176" s="1013"/>
      <c r="GHN176" s="1013"/>
      <c r="GHO176" s="1013"/>
      <c r="GHP176" s="1013"/>
      <c r="GHQ176" s="919"/>
      <c r="GHR176" s="919"/>
      <c r="GHS176" s="917"/>
      <c r="GHT176" s="920"/>
      <c r="GHU176" s="918"/>
      <c r="GHV176" s="919"/>
      <c r="GHW176" s="1013"/>
      <c r="GHX176" s="1013"/>
      <c r="GHY176" s="1013"/>
      <c r="GHZ176" s="1013"/>
      <c r="GIA176" s="1013"/>
      <c r="GIB176" s="1013"/>
      <c r="GIC176" s="1013"/>
      <c r="GID176" s="1013"/>
      <c r="GIE176" s="1013"/>
      <c r="GIF176" s="1013"/>
      <c r="GIG176" s="919"/>
      <c r="GIH176" s="919"/>
      <c r="GII176" s="917"/>
      <c r="GIJ176" s="920"/>
      <c r="GIK176" s="918"/>
      <c r="GIL176" s="919"/>
      <c r="GIM176" s="1013"/>
      <c r="GIN176" s="1013"/>
      <c r="GIO176" s="1013"/>
      <c r="GIP176" s="1013"/>
      <c r="GIQ176" s="1013"/>
      <c r="GIR176" s="1013"/>
      <c r="GIS176" s="1013"/>
      <c r="GIT176" s="1013"/>
      <c r="GIU176" s="1013"/>
      <c r="GIV176" s="1013"/>
      <c r="GIW176" s="919"/>
      <c r="GIX176" s="919"/>
      <c r="GIY176" s="917"/>
      <c r="GIZ176" s="920"/>
      <c r="GJA176" s="918"/>
      <c r="GJB176" s="919"/>
      <c r="GJC176" s="1013"/>
      <c r="GJD176" s="1013"/>
      <c r="GJE176" s="1013"/>
      <c r="GJF176" s="1013"/>
      <c r="GJG176" s="1013"/>
      <c r="GJH176" s="1013"/>
      <c r="GJI176" s="1013"/>
      <c r="GJJ176" s="1013"/>
      <c r="GJK176" s="1013"/>
      <c r="GJL176" s="1013"/>
      <c r="GJM176" s="919"/>
      <c r="GJN176" s="919"/>
      <c r="GJO176" s="917"/>
      <c r="GJP176" s="920"/>
      <c r="GJQ176" s="918"/>
      <c r="GJR176" s="919"/>
      <c r="GJS176" s="1013"/>
      <c r="GJT176" s="1013"/>
      <c r="GJU176" s="1013"/>
      <c r="GJV176" s="1013"/>
      <c r="GJW176" s="1013"/>
      <c r="GJX176" s="1013"/>
      <c r="GJY176" s="1013"/>
      <c r="GJZ176" s="1013"/>
      <c r="GKA176" s="1013"/>
      <c r="GKB176" s="1013"/>
      <c r="GKC176" s="919"/>
      <c r="GKD176" s="919"/>
      <c r="GKE176" s="917"/>
      <c r="GKF176" s="920"/>
      <c r="GKG176" s="918"/>
      <c r="GKH176" s="919"/>
      <c r="GKI176" s="1013"/>
      <c r="GKJ176" s="1013"/>
      <c r="GKK176" s="1013"/>
      <c r="GKL176" s="1013"/>
      <c r="GKM176" s="1013"/>
      <c r="GKN176" s="1013"/>
      <c r="GKO176" s="1013"/>
      <c r="GKP176" s="1013"/>
      <c r="GKQ176" s="1013"/>
      <c r="GKR176" s="1013"/>
      <c r="GKS176" s="919"/>
      <c r="GKT176" s="919"/>
      <c r="GKU176" s="917"/>
      <c r="GKV176" s="920"/>
      <c r="GKW176" s="918"/>
      <c r="GKX176" s="919"/>
      <c r="GKY176" s="1013"/>
      <c r="GKZ176" s="1013"/>
      <c r="GLA176" s="1013"/>
      <c r="GLB176" s="1013"/>
      <c r="GLC176" s="1013"/>
      <c r="GLD176" s="1013"/>
      <c r="GLE176" s="1013"/>
      <c r="GLF176" s="1013"/>
      <c r="GLG176" s="1013"/>
      <c r="GLH176" s="1013"/>
      <c r="GLI176" s="919"/>
      <c r="GLJ176" s="919"/>
      <c r="GLK176" s="917"/>
      <c r="GLL176" s="920"/>
      <c r="GLM176" s="918"/>
      <c r="GLN176" s="919"/>
      <c r="GLO176" s="1013"/>
      <c r="GLP176" s="1013"/>
      <c r="GLQ176" s="1013"/>
      <c r="GLR176" s="1013"/>
      <c r="GLS176" s="1013"/>
      <c r="GLT176" s="1013"/>
      <c r="GLU176" s="1013"/>
      <c r="GLV176" s="1013"/>
      <c r="GLW176" s="1013"/>
      <c r="GLX176" s="1013"/>
      <c r="GLY176" s="919"/>
      <c r="GLZ176" s="919"/>
      <c r="GMA176" s="917"/>
      <c r="GMB176" s="920"/>
      <c r="GMC176" s="918"/>
      <c r="GMD176" s="919"/>
      <c r="GME176" s="1013"/>
      <c r="GMF176" s="1013"/>
      <c r="GMG176" s="1013"/>
      <c r="GMH176" s="1013"/>
      <c r="GMI176" s="1013"/>
      <c r="GMJ176" s="1013"/>
      <c r="GMK176" s="1013"/>
      <c r="GML176" s="1013"/>
      <c r="GMM176" s="1013"/>
      <c r="GMN176" s="1013"/>
      <c r="GMO176" s="919"/>
      <c r="GMP176" s="919"/>
      <c r="GMQ176" s="917"/>
      <c r="GMR176" s="920"/>
      <c r="GMS176" s="918"/>
      <c r="GMT176" s="919"/>
      <c r="GMU176" s="1013"/>
      <c r="GMV176" s="1013"/>
      <c r="GMW176" s="1013"/>
      <c r="GMX176" s="1013"/>
      <c r="GMY176" s="1013"/>
      <c r="GMZ176" s="1013"/>
      <c r="GNA176" s="1013"/>
      <c r="GNB176" s="1013"/>
      <c r="GNC176" s="1013"/>
      <c r="GND176" s="1013"/>
      <c r="GNE176" s="919"/>
      <c r="GNF176" s="919"/>
      <c r="GNG176" s="917"/>
      <c r="GNH176" s="920"/>
      <c r="GNI176" s="918"/>
      <c r="GNJ176" s="919"/>
      <c r="GNK176" s="1013"/>
      <c r="GNL176" s="1013"/>
      <c r="GNM176" s="1013"/>
      <c r="GNN176" s="1013"/>
      <c r="GNO176" s="1013"/>
      <c r="GNP176" s="1013"/>
      <c r="GNQ176" s="1013"/>
      <c r="GNR176" s="1013"/>
      <c r="GNS176" s="1013"/>
      <c r="GNT176" s="1013"/>
      <c r="GNU176" s="919"/>
      <c r="GNV176" s="919"/>
      <c r="GNW176" s="917"/>
      <c r="GNX176" s="920"/>
      <c r="GNY176" s="918"/>
      <c r="GNZ176" s="919"/>
      <c r="GOA176" s="1013"/>
      <c r="GOB176" s="1013"/>
      <c r="GOC176" s="1013"/>
      <c r="GOD176" s="1013"/>
      <c r="GOE176" s="1013"/>
      <c r="GOF176" s="1013"/>
      <c r="GOG176" s="1013"/>
      <c r="GOH176" s="1013"/>
      <c r="GOI176" s="1013"/>
      <c r="GOJ176" s="1013"/>
      <c r="GOK176" s="919"/>
      <c r="GOL176" s="919"/>
      <c r="GOM176" s="917"/>
      <c r="GON176" s="920"/>
      <c r="GOO176" s="918"/>
      <c r="GOP176" s="919"/>
      <c r="GOQ176" s="1013"/>
      <c r="GOR176" s="1013"/>
      <c r="GOS176" s="1013"/>
      <c r="GOT176" s="1013"/>
      <c r="GOU176" s="1013"/>
      <c r="GOV176" s="1013"/>
      <c r="GOW176" s="1013"/>
      <c r="GOX176" s="1013"/>
      <c r="GOY176" s="1013"/>
      <c r="GOZ176" s="1013"/>
      <c r="GPA176" s="919"/>
      <c r="GPB176" s="919"/>
      <c r="GPC176" s="917"/>
      <c r="GPD176" s="920"/>
      <c r="GPE176" s="918"/>
      <c r="GPF176" s="919"/>
      <c r="GPG176" s="1013"/>
      <c r="GPH176" s="1013"/>
      <c r="GPI176" s="1013"/>
      <c r="GPJ176" s="1013"/>
      <c r="GPK176" s="1013"/>
      <c r="GPL176" s="1013"/>
      <c r="GPM176" s="1013"/>
      <c r="GPN176" s="1013"/>
      <c r="GPO176" s="1013"/>
      <c r="GPP176" s="1013"/>
      <c r="GPQ176" s="919"/>
      <c r="GPR176" s="919"/>
      <c r="GPS176" s="917"/>
      <c r="GPT176" s="920"/>
      <c r="GPU176" s="918"/>
      <c r="GPV176" s="919"/>
      <c r="GPW176" s="1013"/>
      <c r="GPX176" s="1013"/>
      <c r="GPY176" s="1013"/>
      <c r="GPZ176" s="1013"/>
      <c r="GQA176" s="1013"/>
      <c r="GQB176" s="1013"/>
      <c r="GQC176" s="1013"/>
      <c r="GQD176" s="1013"/>
      <c r="GQE176" s="1013"/>
      <c r="GQF176" s="1013"/>
      <c r="GQG176" s="919"/>
      <c r="GQH176" s="919"/>
      <c r="GQI176" s="917"/>
      <c r="GQJ176" s="920"/>
      <c r="GQK176" s="918"/>
      <c r="GQL176" s="919"/>
      <c r="GQM176" s="1013"/>
      <c r="GQN176" s="1013"/>
      <c r="GQO176" s="1013"/>
      <c r="GQP176" s="1013"/>
      <c r="GQQ176" s="1013"/>
      <c r="GQR176" s="1013"/>
      <c r="GQS176" s="1013"/>
      <c r="GQT176" s="1013"/>
      <c r="GQU176" s="1013"/>
      <c r="GQV176" s="1013"/>
      <c r="GQW176" s="919"/>
      <c r="GQX176" s="919"/>
      <c r="GQY176" s="917"/>
      <c r="GQZ176" s="920"/>
      <c r="GRA176" s="918"/>
      <c r="GRB176" s="919"/>
      <c r="GRC176" s="1013"/>
      <c r="GRD176" s="1013"/>
      <c r="GRE176" s="1013"/>
      <c r="GRF176" s="1013"/>
      <c r="GRG176" s="1013"/>
      <c r="GRH176" s="1013"/>
      <c r="GRI176" s="1013"/>
      <c r="GRJ176" s="1013"/>
      <c r="GRK176" s="1013"/>
      <c r="GRL176" s="1013"/>
      <c r="GRM176" s="919"/>
      <c r="GRN176" s="919"/>
      <c r="GRO176" s="917"/>
      <c r="GRP176" s="920"/>
      <c r="GRQ176" s="918"/>
      <c r="GRR176" s="919"/>
      <c r="GRS176" s="1013"/>
      <c r="GRT176" s="1013"/>
      <c r="GRU176" s="1013"/>
      <c r="GRV176" s="1013"/>
      <c r="GRW176" s="1013"/>
      <c r="GRX176" s="1013"/>
      <c r="GRY176" s="1013"/>
      <c r="GRZ176" s="1013"/>
      <c r="GSA176" s="1013"/>
      <c r="GSB176" s="1013"/>
      <c r="GSC176" s="919"/>
      <c r="GSD176" s="919"/>
      <c r="GSE176" s="917"/>
      <c r="GSF176" s="920"/>
      <c r="GSG176" s="918"/>
      <c r="GSH176" s="919"/>
      <c r="GSI176" s="1013"/>
      <c r="GSJ176" s="1013"/>
      <c r="GSK176" s="1013"/>
      <c r="GSL176" s="1013"/>
      <c r="GSM176" s="1013"/>
      <c r="GSN176" s="1013"/>
      <c r="GSO176" s="1013"/>
      <c r="GSP176" s="1013"/>
      <c r="GSQ176" s="1013"/>
      <c r="GSR176" s="1013"/>
      <c r="GSS176" s="919"/>
      <c r="GST176" s="919"/>
      <c r="GSU176" s="917"/>
      <c r="GSV176" s="920"/>
      <c r="GSW176" s="918"/>
      <c r="GSX176" s="919"/>
      <c r="GSY176" s="1013"/>
      <c r="GSZ176" s="1013"/>
      <c r="GTA176" s="1013"/>
      <c r="GTB176" s="1013"/>
      <c r="GTC176" s="1013"/>
      <c r="GTD176" s="1013"/>
      <c r="GTE176" s="1013"/>
      <c r="GTF176" s="1013"/>
      <c r="GTG176" s="1013"/>
      <c r="GTH176" s="1013"/>
      <c r="GTI176" s="919"/>
      <c r="GTJ176" s="919"/>
      <c r="GTK176" s="917"/>
      <c r="GTL176" s="920"/>
      <c r="GTM176" s="918"/>
      <c r="GTN176" s="919"/>
      <c r="GTO176" s="1013"/>
      <c r="GTP176" s="1013"/>
      <c r="GTQ176" s="1013"/>
      <c r="GTR176" s="1013"/>
      <c r="GTS176" s="1013"/>
      <c r="GTT176" s="1013"/>
      <c r="GTU176" s="1013"/>
      <c r="GTV176" s="1013"/>
      <c r="GTW176" s="1013"/>
      <c r="GTX176" s="1013"/>
      <c r="GTY176" s="919"/>
      <c r="GTZ176" s="919"/>
      <c r="GUA176" s="917"/>
      <c r="GUB176" s="920"/>
      <c r="GUC176" s="918"/>
      <c r="GUD176" s="919"/>
      <c r="GUE176" s="1013"/>
      <c r="GUF176" s="1013"/>
      <c r="GUG176" s="1013"/>
      <c r="GUH176" s="1013"/>
      <c r="GUI176" s="1013"/>
      <c r="GUJ176" s="1013"/>
      <c r="GUK176" s="1013"/>
      <c r="GUL176" s="1013"/>
      <c r="GUM176" s="1013"/>
      <c r="GUN176" s="1013"/>
      <c r="GUO176" s="919"/>
      <c r="GUP176" s="919"/>
      <c r="GUQ176" s="917"/>
      <c r="GUR176" s="920"/>
      <c r="GUS176" s="918"/>
      <c r="GUT176" s="919"/>
      <c r="GUU176" s="1013"/>
      <c r="GUV176" s="1013"/>
      <c r="GUW176" s="1013"/>
      <c r="GUX176" s="1013"/>
      <c r="GUY176" s="1013"/>
      <c r="GUZ176" s="1013"/>
      <c r="GVA176" s="1013"/>
      <c r="GVB176" s="1013"/>
      <c r="GVC176" s="1013"/>
      <c r="GVD176" s="1013"/>
      <c r="GVE176" s="919"/>
      <c r="GVF176" s="919"/>
      <c r="GVG176" s="917"/>
      <c r="GVH176" s="920"/>
      <c r="GVI176" s="918"/>
      <c r="GVJ176" s="919"/>
      <c r="GVK176" s="1013"/>
      <c r="GVL176" s="1013"/>
      <c r="GVM176" s="1013"/>
      <c r="GVN176" s="1013"/>
      <c r="GVO176" s="1013"/>
      <c r="GVP176" s="1013"/>
      <c r="GVQ176" s="1013"/>
      <c r="GVR176" s="1013"/>
      <c r="GVS176" s="1013"/>
      <c r="GVT176" s="1013"/>
      <c r="GVU176" s="919"/>
      <c r="GVV176" s="919"/>
      <c r="GVW176" s="917"/>
      <c r="GVX176" s="920"/>
      <c r="GVY176" s="918"/>
      <c r="GVZ176" s="919"/>
      <c r="GWA176" s="1013"/>
      <c r="GWB176" s="1013"/>
      <c r="GWC176" s="1013"/>
      <c r="GWD176" s="1013"/>
      <c r="GWE176" s="1013"/>
      <c r="GWF176" s="1013"/>
      <c r="GWG176" s="1013"/>
      <c r="GWH176" s="1013"/>
      <c r="GWI176" s="1013"/>
      <c r="GWJ176" s="1013"/>
      <c r="GWK176" s="919"/>
      <c r="GWL176" s="919"/>
      <c r="GWM176" s="917"/>
      <c r="GWN176" s="920"/>
      <c r="GWO176" s="918"/>
      <c r="GWP176" s="919"/>
      <c r="GWQ176" s="1013"/>
      <c r="GWR176" s="1013"/>
      <c r="GWS176" s="1013"/>
      <c r="GWT176" s="1013"/>
      <c r="GWU176" s="1013"/>
      <c r="GWV176" s="1013"/>
      <c r="GWW176" s="1013"/>
      <c r="GWX176" s="1013"/>
      <c r="GWY176" s="1013"/>
      <c r="GWZ176" s="1013"/>
      <c r="GXA176" s="919"/>
      <c r="GXB176" s="919"/>
      <c r="GXC176" s="917"/>
      <c r="GXD176" s="920"/>
      <c r="GXE176" s="918"/>
      <c r="GXF176" s="919"/>
      <c r="GXG176" s="1013"/>
      <c r="GXH176" s="1013"/>
      <c r="GXI176" s="1013"/>
      <c r="GXJ176" s="1013"/>
      <c r="GXK176" s="1013"/>
      <c r="GXL176" s="1013"/>
      <c r="GXM176" s="1013"/>
      <c r="GXN176" s="1013"/>
      <c r="GXO176" s="1013"/>
      <c r="GXP176" s="1013"/>
      <c r="GXQ176" s="919"/>
      <c r="GXR176" s="919"/>
      <c r="GXS176" s="917"/>
      <c r="GXT176" s="920"/>
      <c r="GXU176" s="918"/>
      <c r="GXV176" s="919"/>
      <c r="GXW176" s="1013"/>
      <c r="GXX176" s="1013"/>
      <c r="GXY176" s="1013"/>
      <c r="GXZ176" s="1013"/>
      <c r="GYA176" s="1013"/>
      <c r="GYB176" s="1013"/>
      <c r="GYC176" s="1013"/>
      <c r="GYD176" s="1013"/>
      <c r="GYE176" s="1013"/>
      <c r="GYF176" s="1013"/>
      <c r="GYG176" s="919"/>
      <c r="GYH176" s="919"/>
      <c r="GYI176" s="917"/>
      <c r="GYJ176" s="920"/>
      <c r="GYK176" s="918"/>
      <c r="GYL176" s="919"/>
      <c r="GYM176" s="1013"/>
      <c r="GYN176" s="1013"/>
      <c r="GYO176" s="1013"/>
      <c r="GYP176" s="1013"/>
      <c r="GYQ176" s="1013"/>
      <c r="GYR176" s="1013"/>
      <c r="GYS176" s="1013"/>
      <c r="GYT176" s="1013"/>
      <c r="GYU176" s="1013"/>
      <c r="GYV176" s="1013"/>
      <c r="GYW176" s="919"/>
      <c r="GYX176" s="919"/>
      <c r="GYY176" s="917"/>
      <c r="GYZ176" s="920"/>
      <c r="GZA176" s="918"/>
      <c r="GZB176" s="919"/>
      <c r="GZC176" s="1013"/>
      <c r="GZD176" s="1013"/>
      <c r="GZE176" s="1013"/>
      <c r="GZF176" s="1013"/>
      <c r="GZG176" s="1013"/>
      <c r="GZH176" s="1013"/>
      <c r="GZI176" s="1013"/>
      <c r="GZJ176" s="1013"/>
      <c r="GZK176" s="1013"/>
      <c r="GZL176" s="1013"/>
      <c r="GZM176" s="919"/>
      <c r="GZN176" s="919"/>
      <c r="GZO176" s="917"/>
      <c r="GZP176" s="920"/>
      <c r="GZQ176" s="918"/>
      <c r="GZR176" s="919"/>
      <c r="GZS176" s="1013"/>
      <c r="GZT176" s="1013"/>
      <c r="GZU176" s="1013"/>
      <c r="GZV176" s="1013"/>
      <c r="GZW176" s="1013"/>
      <c r="GZX176" s="1013"/>
      <c r="GZY176" s="1013"/>
      <c r="GZZ176" s="1013"/>
      <c r="HAA176" s="1013"/>
      <c r="HAB176" s="1013"/>
      <c r="HAC176" s="919"/>
      <c r="HAD176" s="919"/>
      <c r="HAE176" s="917"/>
      <c r="HAF176" s="920"/>
      <c r="HAG176" s="918"/>
      <c r="HAH176" s="919"/>
      <c r="HAI176" s="1013"/>
      <c r="HAJ176" s="1013"/>
      <c r="HAK176" s="1013"/>
      <c r="HAL176" s="1013"/>
      <c r="HAM176" s="1013"/>
      <c r="HAN176" s="1013"/>
      <c r="HAO176" s="1013"/>
      <c r="HAP176" s="1013"/>
      <c r="HAQ176" s="1013"/>
      <c r="HAR176" s="1013"/>
      <c r="HAS176" s="919"/>
      <c r="HAT176" s="919"/>
      <c r="HAU176" s="917"/>
      <c r="HAV176" s="920"/>
      <c r="HAW176" s="918"/>
      <c r="HAX176" s="919"/>
      <c r="HAY176" s="1013"/>
      <c r="HAZ176" s="1013"/>
      <c r="HBA176" s="1013"/>
      <c r="HBB176" s="1013"/>
      <c r="HBC176" s="1013"/>
      <c r="HBD176" s="1013"/>
      <c r="HBE176" s="1013"/>
      <c r="HBF176" s="1013"/>
      <c r="HBG176" s="1013"/>
      <c r="HBH176" s="1013"/>
      <c r="HBI176" s="919"/>
      <c r="HBJ176" s="919"/>
      <c r="HBK176" s="917"/>
      <c r="HBL176" s="920"/>
      <c r="HBM176" s="918"/>
      <c r="HBN176" s="919"/>
      <c r="HBO176" s="1013"/>
      <c r="HBP176" s="1013"/>
      <c r="HBQ176" s="1013"/>
      <c r="HBR176" s="1013"/>
      <c r="HBS176" s="1013"/>
      <c r="HBT176" s="1013"/>
      <c r="HBU176" s="1013"/>
      <c r="HBV176" s="1013"/>
      <c r="HBW176" s="1013"/>
      <c r="HBX176" s="1013"/>
      <c r="HBY176" s="919"/>
      <c r="HBZ176" s="919"/>
      <c r="HCA176" s="917"/>
      <c r="HCB176" s="920"/>
      <c r="HCC176" s="918"/>
      <c r="HCD176" s="919"/>
      <c r="HCE176" s="1013"/>
      <c r="HCF176" s="1013"/>
      <c r="HCG176" s="1013"/>
      <c r="HCH176" s="1013"/>
      <c r="HCI176" s="1013"/>
      <c r="HCJ176" s="1013"/>
      <c r="HCK176" s="1013"/>
      <c r="HCL176" s="1013"/>
      <c r="HCM176" s="1013"/>
      <c r="HCN176" s="1013"/>
      <c r="HCO176" s="919"/>
      <c r="HCP176" s="919"/>
      <c r="HCQ176" s="917"/>
      <c r="HCR176" s="920"/>
      <c r="HCS176" s="918"/>
      <c r="HCT176" s="919"/>
      <c r="HCU176" s="1013"/>
      <c r="HCV176" s="1013"/>
      <c r="HCW176" s="1013"/>
      <c r="HCX176" s="1013"/>
      <c r="HCY176" s="1013"/>
      <c r="HCZ176" s="1013"/>
      <c r="HDA176" s="1013"/>
      <c r="HDB176" s="1013"/>
      <c r="HDC176" s="1013"/>
      <c r="HDD176" s="1013"/>
      <c r="HDE176" s="919"/>
      <c r="HDF176" s="919"/>
      <c r="HDG176" s="917"/>
      <c r="HDH176" s="920"/>
      <c r="HDI176" s="918"/>
      <c r="HDJ176" s="919"/>
      <c r="HDK176" s="1013"/>
      <c r="HDL176" s="1013"/>
      <c r="HDM176" s="1013"/>
      <c r="HDN176" s="1013"/>
      <c r="HDO176" s="1013"/>
      <c r="HDP176" s="1013"/>
      <c r="HDQ176" s="1013"/>
      <c r="HDR176" s="1013"/>
      <c r="HDS176" s="1013"/>
      <c r="HDT176" s="1013"/>
      <c r="HDU176" s="919"/>
      <c r="HDV176" s="919"/>
      <c r="HDW176" s="917"/>
      <c r="HDX176" s="920"/>
      <c r="HDY176" s="918"/>
      <c r="HDZ176" s="919"/>
      <c r="HEA176" s="1013"/>
      <c r="HEB176" s="1013"/>
      <c r="HEC176" s="1013"/>
      <c r="HED176" s="1013"/>
      <c r="HEE176" s="1013"/>
      <c r="HEF176" s="1013"/>
      <c r="HEG176" s="1013"/>
      <c r="HEH176" s="1013"/>
      <c r="HEI176" s="1013"/>
      <c r="HEJ176" s="1013"/>
      <c r="HEK176" s="919"/>
      <c r="HEL176" s="919"/>
      <c r="HEM176" s="917"/>
      <c r="HEN176" s="920"/>
      <c r="HEO176" s="918"/>
      <c r="HEP176" s="919"/>
      <c r="HEQ176" s="1013"/>
      <c r="HER176" s="1013"/>
      <c r="HES176" s="1013"/>
      <c r="HET176" s="1013"/>
      <c r="HEU176" s="1013"/>
      <c r="HEV176" s="1013"/>
      <c r="HEW176" s="1013"/>
      <c r="HEX176" s="1013"/>
      <c r="HEY176" s="1013"/>
      <c r="HEZ176" s="1013"/>
      <c r="HFA176" s="919"/>
      <c r="HFB176" s="919"/>
      <c r="HFC176" s="917"/>
      <c r="HFD176" s="920"/>
      <c r="HFE176" s="918"/>
      <c r="HFF176" s="919"/>
      <c r="HFG176" s="1013"/>
      <c r="HFH176" s="1013"/>
      <c r="HFI176" s="1013"/>
      <c r="HFJ176" s="1013"/>
      <c r="HFK176" s="1013"/>
      <c r="HFL176" s="1013"/>
      <c r="HFM176" s="1013"/>
      <c r="HFN176" s="1013"/>
      <c r="HFO176" s="1013"/>
      <c r="HFP176" s="1013"/>
      <c r="HFQ176" s="919"/>
      <c r="HFR176" s="919"/>
      <c r="HFS176" s="917"/>
      <c r="HFT176" s="920"/>
      <c r="HFU176" s="918"/>
      <c r="HFV176" s="919"/>
      <c r="HFW176" s="1013"/>
      <c r="HFX176" s="1013"/>
      <c r="HFY176" s="1013"/>
      <c r="HFZ176" s="1013"/>
      <c r="HGA176" s="1013"/>
      <c r="HGB176" s="1013"/>
      <c r="HGC176" s="1013"/>
      <c r="HGD176" s="1013"/>
      <c r="HGE176" s="1013"/>
      <c r="HGF176" s="1013"/>
      <c r="HGG176" s="919"/>
      <c r="HGH176" s="919"/>
      <c r="HGI176" s="917"/>
      <c r="HGJ176" s="920"/>
      <c r="HGK176" s="918"/>
      <c r="HGL176" s="919"/>
      <c r="HGM176" s="1013"/>
      <c r="HGN176" s="1013"/>
      <c r="HGO176" s="1013"/>
      <c r="HGP176" s="1013"/>
      <c r="HGQ176" s="1013"/>
      <c r="HGR176" s="1013"/>
      <c r="HGS176" s="1013"/>
      <c r="HGT176" s="1013"/>
      <c r="HGU176" s="1013"/>
      <c r="HGV176" s="1013"/>
      <c r="HGW176" s="919"/>
      <c r="HGX176" s="919"/>
      <c r="HGY176" s="917"/>
      <c r="HGZ176" s="920"/>
      <c r="HHA176" s="918"/>
      <c r="HHB176" s="919"/>
      <c r="HHC176" s="1013"/>
      <c r="HHD176" s="1013"/>
      <c r="HHE176" s="1013"/>
      <c r="HHF176" s="1013"/>
      <c r="HHG176" s="1013"/>
      <c r="HHH176" s="1013"/>
      <c r="HHI176" s="1013"/>
      <c r="HHJ176" s="1013"/>
      <c r="HHK176" s="1013"/>
      <c r="HHL176" s="1013"/>
      <c r="HHM176" s="919"/>
      <c r="HHN176" s="919"/>
      <c r="HHO176" s="917"/>
      <c r="HHP176" s="920"/>
      <c r="HHQ176" s="918"/>
      <c r="HHR176" s="919"/>
      <c r="HHS176" s="1013"/>
      <c r="HHT176" s="1013"/>
      <c r="HHU176" s="1013"/>
      <c r="HHV176" s="1013"/>
      <c r="HHW176" s="1013"/>
      <c r="HHX176" s="1013"/>
      <c r="HHY176" s="1013"/>
      <c r="HHZ176" s="1013"/>
      <c r="HIA176" s="1013"/>
      <c r="HIB176" s="1013"/>
      <c r="HIC176" s="919"/>
      <c r="HID176" s="919"/>
      <c r="HIE176" s="917"/>
      <c r="HIF176" s="920"/>
      <c r="HIG176" s="918"/>
      <c r="HIH176" s="919"/>
      <c r="HII176" s="1013"/>
      <c r="HIJ176" s="1013"/>
      <c r="HIK176" s="1013"/>
      <c r="HIL176" s="1013"/>
      <c r="HIM176" s="1013"/>
      <c r="HIN176" s="1013"/>
      <c r="HIO176" s="1013"/>
      <c r="HIP176" s="1013"/>
      <c r="HIQ176" s="1013"/>
      <c r="HIR176" s="1013"/>
      <c r="HIS176" s="919"/>
      <c r="HIT176" s="919"/>
      <c r="HIU176" s="917"/>
      <c r="HIV176" s="920"/>
      <c r="HIW176" s="918"/>
      <c r="HIX176" s="919"/>
      <c r="HIY176" s="1013"/>
      <c r="HIZ176" s="1013"/>
      <c r="HJA176" s="1013"/>
      <c r="HJB176" s="1013"/>
      <c r="HJC176" s="1013"/>
      <c r="HJD176" s="1013"/>
      <c r="HJE176" s="1013"/>
      <c r="HJF176" s="1013"/>
      <c r="HJG176" s="1013"/>
      <c r="HJH176" s="1013"/>
      <c r="HJI176" s="919"/>
      <c r="HJJ176" s="919"/>
      <c r="HJK176" s="917"/>
      <c r="HJL176" s="920"/>
      <c r="HJM176" s="918"/>
      <c r="HJN176" s="919"/>
      <c r="HJO176" s="1013"/>
      <c r="HJP176" s="1013"/>
      <c r="HJQ176" s="1013"/>
      <c r="HJR176" s="1013"/>
      <c r="HJS176" s="1013"/>
      <c r="HJT176" s="1013"/>
      <c r="HJU176" s="1013"/>
      <c r="HJV176" s="1013"/>
      <c r="HJW176" s="1013"/>
      <c r="HJX176" s="1013"/>
      <c r="HJY176" s="919"/>
      <c r="HJZ176" s="919"/>
      <c r="HKA176" s="917"/>
      <c r="HKB176" s="920"/>
      <c r="HKC176" s="918"/>
      <c r="HKD176" s="919"/>
      <c r="HKE176" s="1013"/>
      <c r="HKF176" s="1013"/>
      <c r="HKG176" s="1013"/>
      <c r="HKH176" s="1013"/>
      <c r="HKI176" s="1013"/>
      <c r="HKJ176" s="1013"/>
      <c r="HKK176" s="1013"/>
      <c r="HKL176" s="1013"/>
      <c r="HKM176" s="1013"/>
      <c r="HKN176" s="1013"/>
      <c r="HKO176" s="919"/>
      <c r="HKP176" s="919"/>
      <c r="HKQ176" s="917"/>
      <c r="HKR176" s="920"/>
      <c r="HKS176" s="918"/>
      <c r="HKT176" s="919"/>
      <c r="HKU176" s="1013"/>
      <c r="HKV176" s="1013"/>
      <c r="HKW176" s="1013"/>
      <c r="HKX176" s="1013"/>
      <c r="HKY176" s="1013"/>
      <c r="HKZ176" s="1013"/>
      <c r="HLA176" s="1013"/>
      <c r="HLB176" s="1013"/>
      <c r="HLC176" s="1013"/>
      <c r="HLD176" s="1013"/>
      <c r="HLE176" s="919"/>
      <c r="HLF176" s="919"/>
      <c r="HLG176" s="917"/>
      <c r="HLH176" s="920"/>
      <c r="HLI176" s="918"/>
      <c r="HLJ176" s="919"/>
      <c r="HLK176" s="1013"/>
      <c r="HLL176" s="1013"/>
      <c r="HLM176" s="1013"/>
      <c r="HLN176" s="1013"/>
      <c r="HLO176" s="1013"/>
      <c r="HLP176" s="1013"/>
      <c r="HLQ176" s="1013"/>
      <c r="HLR176" s="1013"/>
      <c r="HLS176" s="1013"/>
      <c r="HLT176" s="1013"/>
      <c r="HLU176" s="919"/>
      <c r="HLV176" s="919"/>
      <c r="HLW176" s="917"/>
      <c r="HLX176" s="920"/>
      <c r="HLY176" s="918"/>
      <c r="HLZ176" s="919"/>
      <c r="HMA176" s="1013"/>
      <c r="HMB176" s="1013"/>
      <c r="HMC176" s="1013"/>
      <c r="HMD176" s="1013"/>
      <c r="HME176" s="1013"/>
      <c r="HMF176" s="1013"/>
      <c r="HMG176" s="1013"/>
      <c r="HMH176" s="1013"/>
      <c r="HMI176" s="1013"/>
      <c r="HMJ176" s="1013"/>
      <c r="HMK176" s="919"/>
      <c r="HML176" s="919"/>
      <c r="HMM176" s="917"/>
      <c r="HMN176" s="920"/>
      <c r="HMO176" s="918"/>
      <c r="HMP176" s="919"/>
      <c r="HMQ176" s="1013"/>
      <c r="HMR176" s="1013"/>
      <c r="HMS176" s="1013"/>
      <c r="HMT176" s="1013"/>
      <c r="HMU176" s="1013"/>
      <c r="HMV176" s="1013"/>
      <c r="HMW176" s="1013"/>
      <c r="HMX176" s="1013"/>
      <c r="HMY176" s="1013"/>
      <c r="HMZ176" s="1013"/>
      <c r="HNA176" s="919"/>
      <c r="HNB176" s="919"/>
      <c r="HNC176" s="917"/>
      <c r="HND176" s="920"/>
      <c r="HNE176" s="918"/>
      <c r="HNF176" s="919"/>
      <c r="HNG176" s="1013"/>
      <c r="HNH176" s="1013"/>
      <c r="HNI176" s="1013"/>
      <c r="HNJ176" s="1013"/>
      <c r="HNK176" s="1013"/>
      <c r="HNL176" s="1013"/>
      <c r="HNM176" s="1013"/>
      <c r="HNN176" s="1013"/>
      <c r="HNO176" s="1013"/>
      <c r="HNP176" s="1013"/>
      <c r="HNQ176" s="919"/>
      <c r="HNR176" s="919"/>
      <c r="HNS176" s="917"/>
      <c r="HNT176" s="920"/>
      <c r="HNU176" s="918"/>
      <c r="HNV176" s="919"/>
      <c r="HNW176" s="1013"/>
      <c r="HNX176" s="1013"/>
      <c r="HNY176" s="1013"/>
      <c r="HNZ176" s="1013"/>
      <c r="HOA176" s="1013"/>
      <c r="HOB176" s="1013"/>
      <c r="HOC176" s="1013"/>
      <c r="HOD176" s="1013"/>
      <c r="HOE176" s="1013"/>
      <c r="HOF176" s="1013"/>
      <c r="HOG176" s="919"/>
      <c r="HOH176" s="919"/>
      <c r="HOI176" s="917"/>
      <c r="HOJ176" s="920"/>
      <c r="HOK176" s="918"/>
      <c r="HOL176" s="919"/>
      <c r="HOM176" s="1013"/>
      <c r="HON176" s="1013"/>
      <c r="HOO176" s="1013"/>
      <c r="HOP176" s="1013"/>
      <c r="HOQ176" s="1013"/>
      <c r="HOR176" s="1013"/>
      <c r="HOS176" s="1013"/>
      <c r="HOT176" s="1013"/>
      <c r="HOU176" s="1013"/>
      <c r="HOV176" s="1013"/>
      <c r="HOW176" s="919"/>
      <c r="HOX176" s="919"/>
      <c r="HOY176" s="917"/>
      <c r="HOZ176" s="920"/>
      <c r="HPA176" s="918"/>
      <c r="HPB176" s="919"/>
      <c r="HPC176" s="1013"/>
      <c r="HPD176" s="1013"/>
      <c r="HPE176" s="1013"/>
      <c r="HPF176" s="1013"/>
      <c r="HPG176" s="1013"/>
      <c r="HPH176" s="1013"/>
      <c r="HPI176" s="1013"/>
      <c r="HPJ176" s="1013"/>
      <c r="HPK176" s="1013"/>
      <c r="HPL176" s="1013"/>
      <c r="HPM176" s="919"/>
      <c r="HPN176" s="919"/>
      <c r="HPO176" s="917"/>
      <c r="HPP176" s="920"/>
      <c r="HPQ176" s="918"/>
      <c r="HPR176" s="919"/>
      <c r="HPS176" s="1013"/>
      <c r="HPT176" s="1013"/>
      <c r="HPU176" s="1013"/>
      <c r="HPV176" s="1013"/>
      <c r="HPW176" s="1013"/>
      <c r="HPX176" s="1013"/>
      <c r="HPY176" s="1013"/>
      <c r="HPZ176" s="1013"/>
      <c r="HQA176" s="1013"/>
      <c r="HQB176" s="1013"/>
      <c r="HQC176" s="919"/>
      <c r="HQD176" s="919"/>
      <c r="HQE176" s="917"/>
      <c r="HQF176" s="920"/>
      <c r="HQG176" s="918"/>
      <c r="HQH176" s="919"/>
      <c r="HQI176" s="1013"/>
      <c r="HQJ176" s="1013"/>
      <c r="HQK176" s="1013"/>
      <c r="HQL176" s="1013"/>
      <c r="HQM176" s="1013"/>
      <c r="HQN176" s="1013"/>
      <c r="HQO176" s="1013"/>
      <c r="HQP176" s="1013"/>
      <c r="HQQ176" s="1013"/>
      <c r="HQR176" s="1013"/>
      <c r="HQS176" s="919"/>
      <c r="HQT176" s="919"/>
      <c r="HQU176" s="917"/>
      <c r="HQV176" s="920"/>
      <c r="HQW176" s="918"/>
      <c r="HQX176" s="919"/>
      <c r="HQY176" s="1013"/>
      <c r="HQZ176" s="1013"/>
      <c r="HRA176" s="1013"/>
      <c r="HRB176" s="1013"/>
      <c r="HRC176" s="1013"/>
      <c r="HRD176" s="1013"/>
      <c r="HRE176" s="1013"/>
      <c r="HRF176" s="1013"/>
      <c r="HRG176" s="1013"/>
      <c r="HRH176" s="1013"/>
      <c r="HRI176" s="919"/>
      <c r="HRJ176" s="919"/>
      <c r="HRK176" s="917"/>
      <c r="HRL176" s="920"/>
      <c r="HRM176" s="918"/>
      <c r="HRN176" s="919"/>
      <c r="HRO176" s="1013"/>
      <c r="HRP176" s="1013"/>
      <c r="HRQ176" s="1013"/>
      <c r="HRR176" s="1013"/>
      <c r="HRS176" s="1013"/>
      <c r="HRT176" s="1013"/>
      <c r="HRU176" s="1013"/>
      <c r="HRV176" s="1013"/>
      <c r="HRW176" s="1013"/>
      <c r="HRX176" s="1013"/>
      <c r="HRY176" s="919"/>
      <c r="HRZ176" s="919"/>
      <c r="HSA176" s="917"/>
      <c r="HSB176" s="920"/>
      <c r="HSC176" s="918"/>
      <c r="HSD176" s="919"/>
      <c r="HSE176" s="1013"/>
      <c r="HSF176" s="1013"/>
      <c r="HSG176" s="1013"/>
      <c r="HSH176" s="1013"/>
      <c r="HSI176" s="1013"/>
      <c r="HSJ176" s="1013"/>
      <c r="HSK176" s="1013"/>
      <c r="HSL176" s="1013"/>
      <c r="HSM176" s="1013"/>
      <c r="HSN176" s="1013"/>
      <c r="HSO176" s="919"/>
      <c r="HSP176" s="919"/>
      <c r="HSQ176" s="917"/>
      <c r="HSR176" s="920"/>
      <c r="HSS176" s="918"/>
      <c r="HST176" s="919"/>
      <c r="HSU176" s="1013"/>
      <c r="HSV176" s="1013"/>
      <c r="HSW176" s="1013"/>
      <c r="HSX176" s="1013"/>
      <c r="HSY176" s="1013"/>
      <c r="HSZ176" s="1013"/>
      <c r="HTA176" s="1013"/>
      <c r="HTB176" s="1013"/>
      <c r="HTC176" s="1013"/>
      <c r="HTD176" s="1013"/>
      <c r="HTE176" s="919"/>
      <c r="HTF176" s="919"/>
      <c r="HTG176" s="917"/>
      <c r="HTH176" s="920"/>
      <c r="HTI176" s="918"/>
      <c r="HTJ176" s="919"/>
      <c r="HTK176" s="1013"/>
      <c r="HTL176" s="1013"/>
      <c r="HTM176" s="1013"/>
      <c r="HTN176" s="1013"/>
      <c r="HTO176" s="1013"/>
      <c r="HTP176" s="1013"/>
      <c r="HTQ176" s="1013"/>
      <c r="HTR176" s="1013"/>
      <c r="HTS176" s="1013"/>
      <c r="HTT176" s="1013"/>
      <c r="HTU176" s="919"/>
      <c r="HTV176" s="919"/>
      <c r="HTW176" s="917"/>
      <c r="HTX176" s="920"/>
      <c r="HTY176" s="918"/>
      <c r="HTZ176" s="919"/>
      <c r="HUA176" s="1013"/>
      <c r="HUB176" s="1013"/>
      <c r="HUC176" s="1013"/>
      <c r="HUD176" s="1013"/>
      <c r="HUE176" s="1013"/>
      <c r="HUF176" s="1013"/>
      <c r="HUG176" s="1013"/>
      <c r="HUH176" s="1013"/>
      <c r="HUI176" s="1013"/>
      <c r="HUJ176" s="1013"/>
      <c r="HUK176" s="919"/>
      <c r="HUL176" s="919"/>
      <c r="HUM176" s="917"/>
      <c r="HUN176" s="920"/>
      <c r="HUO176" s="918"/>
      <c r="HUP176" s="919"/>
      <c r="HUQ176" s="1013"/>
      <c r="HUR176" s="1013"/>
      <c r="HUS176" s="1013"/>
      <c r="HUT176" s="1013"/>
      <c r="HUU176" s="1013"/>
      <c r="HUV176" s="1013"/>
      <c r="HUW176" s="1013"/>
      <c r="HUX176" s="1013"/>
      <c r="HUY176" s="1013"/>
      <c r="HUZ176" s="1013"/>
      <c r="HVA176" s="919"/>
      <c r="HVB176" s="919"/>
      <c r="HVC176" s="917"/>
      <c r="HVD176" s="920"/>
      <c r="HVE176" s="918"/>
      <c r="HVF176" s="919"/>
      <c r="HVG176" s="1013"/>
      <c r="HVH176" s="1013"/>
      <c r="HVI176" s="1013"/>
      <c r="HVJ176" s="1013"/>
      <c r="HVK176" s="1013"/>
      <c r="HVL176" s="1013"/>
      <c r="HVM176" s="1013"/>
      <c r="HVN176" s="1013"/>
      <c r="HVO176" s="1013"/>
      <c r="HVP176" s="1013"/>
      <c r="HVQ176" s="919"/>
      <c r="HVR176" s="919"/>
      <c r="HVS176" s="917"/>
      <c r="HVT176" s="920"/>
      <c r="HVU176" s="918"/>
      <c r="HVV176" s="919"/>
      <c r="HVW176" s="1013"/>
      <c r="HVX176" s="1013"/>
      <c r="HVY176" s="1013"/>
      <c r="HVZ176" s="1013"/>
      <c r="HWA176" s="1013"/>
      <c r="HWB176" s="1013"/>
      <c r="HWC176" s="1013"/>
      <c r="HWD176" s="1013"/>
      <c r="HWE176" s="1013"/>
      <c r="HWF176" s="1013"/>
      <c r="HWG176" s="919"/>
      <c r="HWH176" s="919"/>
      <c r="HWI176" s="917"/>
      <c r="HWJ176" s="920"/>
      <c r="HWK176" s="918"/>
      <c r="HWL176" s="919"/>
      <c r="HWM176" s="1013"/>
      <c r="HWN176" s="1013"/>
      <c r="HWO176" s="1013"/>
      <c r="HWP176" s="1013"/>
      <c r="HWQ176" s="1013"/>
      <c r="HWR176" s="1013"/>
      <c r="HWS176" s="1013"/>
      <c r="HWT176" s="1013"/>
      <c r="HWU176" s="1013"/>
      <c r="HWV176" s="1013"/>
      <c r="HWW176" s="919"/>
      <c r="HWX176" s="919"/>
      <c r="HWY176" s="917"/>
      <c r="HWZ176" s="920"/>
      <c r="HXA176" s="918"/>
      <c r="HXB176" s="919"/>
      <c r="HXC176" s="1013"/>
      <c r="HXD176" s="1013"/>
      <c r="HXE176" s="1013"/>
      <c r="HXF176" s="1013"/>
      <c r="HXG176" s="1013"/>
      <c r="HXH176" s="1013"/>
      <c r="HXI176" s="1013"/>
      <c r="HXJ176" s="1013"/>
      <c r="HXK176" s="1013"/>
      <c r="HXL176" s="1013"/>
      <c r="HXM176" s="919"/>
      <c r="HXN176" s="919"/>
      <c r="HXO176" s="917"/>
      <c r="HXP176" s="920"/>
      <c r="HXQ176" s="918"/>
      <c r="HXR176" s="919"/>
      <c r="HXS176" s="1013"/>
      <c r="HXT176" s="1013"/>
      <c r="HXU176" s="1013"/>
      <c r="HXV176" s="1013"/>
      <c r="HXW176" s="1013"/>
      <c r="HXX176" s="1013"/>
      <c r="HXY176" s="1013"/>
      <c r="HXZ176" s="1013"/>
      <c r="HYA176" s="1013"/>
      <c r="HYB176" s="1013"/>
      <c r="HYC176" s="919"/>
      <c r="HYD176" s="919"/>
      <c r="HYE176" s="917"/>
      <c r="HYF176" s="920"/>
      <c r="HYG176" s="918"/>
      <c r="HYH176" s="919"/>
      <c r="HYI176" s="1013"/>
      <c r="HYJ176" s="1013"/>
      <c r="HYK176" s="1013"/>
      <c r="HYL176" s="1013"/>
      <c r="HYM176" s="1013"/>
      <c r="HYN176" s="1013"/>
      <c r="HYO176" s="1013"/>
      <c r="HYP176" s="1013"/>
      <c r="HYQ176" s="1013"/>
      <c r="HYR176" s="1013"/>
      <c r="HYS176" s="919"/>
      <c r="HYT176" s="919"/>
      <c r="HYU176" s="917"/>
      <c r="HYV176" s="920"/>
      <c r="HYW176" s="918"/>
      <c r="HYX176" s="919"/>
      <c r="HYY176" s="1013"/>
      <c r="HYZ176" s="1013"/>
      <c r="HZA176" s="1013"/>
      <c r="HZB176" s="1013"/>
      <c r="HZC176" s="1013"/>
      <c r="HZD176" s="1013"/>
      <c r="HZE176" s="1013"/>
      <c r="HZF176" s="1013"/>
      <c r="HZG176" s="1013"/>
      <c r="HZH176" s="1013"/>
      <c r="HZI176" s="919"/>
      <c r="HZJ176" s="919"/>
      <c r="HZK176" s="917"/>
      <c r="HZL176" s="920"/>
      <c r="HZM176" s="918"/>
      <c r="HZN176" s="919"/>
      <c r="HZO176" s="1013"/>
      <c r="HZP176" s="1013"/>
      <c r="HZQ176" s="1013"/>
      <c r="HZR176" s="1013"/>
      <c r="HZS176" s="1013"/>
      <c r="HZT176" s="1013"/>
      <c r="HZU176" s="1013"/>
      <c r="HZV176" s="1013"/>
      <c r="HZW176" s="1013"/>
      <c r="HZX176" s="1013"/>
      <c r="HZY176" s="919"/>
      <c r="HZZ176" s="919"/>
      <c r="IAA176" s="917"/>
      <c r="IAB176" s="920"/>
      <c r="IAC176" s="918"/>
      <c r="IAD176" s="919"/>
      <c r="IAE176" s="1013"/>
      <c r="IAF176" s="1013"/>
      <c r="IAG176" s="1013"/>
      <c r="IAH176" s="1013"/>
      <c r="IAI176" s="1013"/>
      <c r="IAJ176" s="1013"/>
      <c r="IAK176" s="1013"/>
      <c r="IAL176" s="1013"/>
      <c r="IAM176" s="1013"/>
      <c r="IAN176" s="1013"/>
      <c r="IAO176" s="919"/>
      <c r="IAP176" s="919"/>
      <c r="IAQ176" s="917"/>
      <c r="IAR176" s="920"/>
      <c r="IAS176" s="918"/>
      <c r="IAT176" s="919"/>
      <c r="IAU176" s="1013"/>
      <c r="IAV176" s="1013"/>
      <c r="IAW176" s="1013"/>
      <c r="IAX176" s="1013"/>
      <c r="IAY176" s="1013"/>
      <c r="IAZ176" s="1013"/>
      <c r="IBA176" s="1013"/>
      <c r="IBB176" s="1013"/>
      <c r="IBC176" s="1013"/>
      <c r="IBD176" s="1013"/>
      <c r="IBE176" s="919"/>
      <c r="IBF176" s="919"/>
      <c r="IBG176" s="917"/>
      <c r="IBH176" s="920"/>
      <c r="IBI176" s="918"/>
      <c r="IBJ176" s="919"/>
      <c r="IBK176" s="1013"/>
      <c r="IBL176" s="1013"/>
      <c r="IBM176" s="1013"/>
      <c r="IBN176" s="1013"/>
      <c r="IBO176" s="1013"/>
      <c r="IBP176" s="1013"/>
      <c r="IBQ176" s="1013"/>
      <c r="IBR176" s="1013"/>
      <c r="IBS176" s="1013"/>
      <c r="IBT176" s="1013"/>
      <c r="IBU176" s="919"/>
      <c r="IBV176" s="919"/>
      <c r="IBW176" s="917"/>
      <c r="IBX176" s="920"/>
      <c r="IBY176" s="918"/>
      <c r="IBZ176" s="919"/>
      <c r="ICA176" s="1013"/>
      <c r="ICB176" s="1013"/>
      <c r="ICC176" s="1013"/>
      <c r="ICD176" s="1013"/>
      <c r="ICE176" s="1013"/>
      <c r="ICF176" s="1013"/>
      <c r="ICG176" s="1013"/>
      <c r="ICH176" s="1013"/>
      <c r="ICI176" s="1013"/>
      <c r="ICJ176" s="1013"/>
      <c r="ICK176" s="919"/>
      <c r="ICL176" s="919"/>
      <c r="ICM176" s="917"/>
      <c r="ICN176" s="920"/>
      <c r="ICO176" s="918"/>
      <c r="ICP176" s="919"/>
      <c r="ICQ176" s="1013"/>
      <c r="ICR176" s="1013"/>
      <c r="ICS176" s="1013"/>
      <c r="ICT176" s="1013"/>
      <c r="ICU176" s="1013"/>
      <c r="ICV176" s="1013"/>
      <c r="ICW176" s="1013"/>
      <c r="ICX176" s="1013"/>
      <c r="ICY176" s="1013"/>
      <c r="ICZ176" s="1013"/>
      <c r="IDA176" s="919"/>
      <c r="IDB176" s="919"/>
      <c r="IDC176" s="917"/>
      <c r="IDD176" s="920"/>
      <c r="IDE176" s="918"/>
      <c r="IDF176" s="919"/>
      <c r="IDG176" s="1013"/>
      <c r="IDH176" s="1013"/>
      <c r="IDI176" s="1013"/>
      <c r="IDJ176" s="1013"/>
      <c r="IDK176" s="1013"/>
      <c r="IDL176" s="1013"/>
      <c r="IDM176" s="1013"/>
      <c r="IDN176" s="1013"/>
      <c r="IDO176" s="1013"/>
      <c r="IDP176" s="1013"/>
      <c r="IDQ176" s="919"/>
      <c r="IDR176" s="919"/>
      <c r="IDS176" s="917"/>
      <c r="IDT176" s="920"/>
      <c r="IDU176" s="918"/>
      <c r="IDV176" s="919"/>
      <c r="IDW176" s="1013"/>
      <c r="IDX176" s="1013"/>
      <c r="IDY176" s="1013"/>
      <c r="IDZ176" s="1013"/>
      <c r="IEA176" s="1013"/>
      <c r="IEB176" s="1013"/>
      <c r="IEC176" s="1013"/>
      <c r="IED176" s="1013"/>
      <c r="IEE176" s="1013"/>
      <c r="IEF176" s="1013"/>
      <c r="IEG176" s="919"/>
      <c r="IEH176" s="919"/>
      <c r="IEI176" s="917"/>
      <c r="IEJ176" s="920"/>
      <c r="IEK176" s="918"/>
      <c r="IEL176" s="919"/>
      <c r="IEM176" s="1013"/>
      <c r="IEN176" s="1013"/>
      <c r="IEO176" s="1013"/>
      <c r="IEP176" s="1013"/>
      <c r="IEQ176" s="1013"/>
      <c r="IER176" s="1013"/>
      <c r="IES176" s="1013"/>
      <c r="IET176" s="1013"/>
      <c r="IEU176" s="1013"/>
      <c r="IEV176" s="1013"/>
      <c r="IEW176" s="919"/>
      <c r="IEX176" s="919"/>
      <c r="IEY176" s="917"/>
      <c r="IEZ176" s="920"/>
      <c r="IFA176" s="918"/>
      <c r="IFB176" s="919"/>
      <c r="IFC176" s="1013"/>
      <c r="IFD176" s="1013"/>
      <c r="IFE176" s="1013"/>
      <c r="IFF176" s="1013"/>
      <c r="IFG176" s="1013"/>
      <c r="IFH176" s="1013"/>
      <c r="IFI176" s="1013"/>
      <c r="IFJ176" s="1013"/>
      <c r="IFK176" s="1013"/>
      <c r="IFL176" s="1013"/>
      <c r="IFM176" s="919"/>
      <c r="IFN176" s="919"/>
      <c r="IFO176" s="917"/>
      <c r="IFP176" s="920"/>
      <c r="IFQ176" s="918"/>
      <c r="IFR176" s="919"/>
      <c r="IFS176" s="1013"/>
      <c r="IFT176" s="1013"/>
      <c r="IFU176" s="1013"/>
      <c r="IFV176" s="1013"/>
      <c r="IFW176" s="1013"/>
      <c r="IFX176" s="1013"/>
      <c r="IFY176" s="1013"/>
      <c r="IFZ176" s="1013"/>
      <c r="IGA176" s="1013"/>
      <c r="IGB176" s="1013"/>
      <c r="IGC176" s="919"/>
      <c r="IGD176" s="919"/>
      <c r="IGE176" s="917"/>
      <c r="IGF176" s="920"/>
      <c r="IGG176" s="918"/>
      <c r="IGH176" s="919"/>
      <c r="IGI176" s="1013"/>
      <c r="IGJ176" s="1013"/>
      <c r="IGK176" s="1013"/>
      <c r="IGL176" s="1013"/>
      <c r="IGM176" s="1013"/>
      <c r="IGN176" s="1013"/>
      <c r="IGO176" s="1013"/>
      <c r="IGP176" s="1013"/>
      <c r="IGQ176" s="1013"/>
      <c r="IGR176" s="1013"/>
      <c r="IGS176" s="919"/>
      <c r="IGT176" s="919"/>
      <c r="IGU176" s="917"/>
      <c r="IGV176" s="920"/>
      <c r="IGW176" s="918"/>
      <c r="IGX176" s="919"/>
      <c r="IGY176" s="1013"/>
      <c r="IGZ176" s="1013"/>
      <c r="IHA176" s="1013"/>
      <c r="IHB176" s="1013"/>
      <c r="IHC176" s="1013"/>
      <c r="IHD176" s="1013"/>
      <c r="IHE176" s="1013"/>
      <c r="IHF176" s="1013"/>
      <c r="IHG176" s="1013"/>
      <c r="IHH176" s="1013"/>
      <c r="IHI176" s="919"/>
      <c r="IHJ176" s="919"/>
      <c r="IHK176" s="917"/>
      <c r="IHL176" s="920"/>
      <c r="IHM176" s="918"/>
      <c r="IHN176" s="919"/>
      <c r="IHO176" s="1013"/>
      <c r="IHP176" s="1013"/>
      <c r="IHQ176" s="1013"/>
      <c r="IHR176" s="1013"/>
      <c r="IHS176" s="1013"/>
      <c r="IHT176" s="1013"/>
      <c r="IHU176" s="1013"/>
      <c r="IHV176" s="1013"/>
      <c r="IHW176" s="1013"/>
      <c r="IHX176" s="1013"/>
      <c r="IHY176" s="919"/>
      <c r="IHZ176" s="919"/>
      <c r="IIA176" s="917"/>
      <c r="IIB176" s="920"/>
      <c r="IIC176" s="918"/>
      <c r="IID176" s="919"/>
      <c r="IIE176" s="1013"/>
      <c r="IIF176" s="1013"/>
      <c r="IIG176" s="1013"/>
      <c r="IIH176" s="1013"/>
      <c r="III176" s="1013"/>
      <c r="IIJ176" s="1013"/>
      <c r="IIK176" s="1013"/>
      <c r="IIL176" s="1013"/>
      <c r="IIM176" s="1013"/>
      <c r="IIN176" s="1013"/>
      <c r="IIO176" s="919"/>
      <c r="IIP176" s="919"/>
      <c r="IIQ176" s="917"/>
      <c r="IIR176" s="920"/>
      <c r="IIS176" s="918"/>
      <c r="IIT176" s="919"/>
      <c r="IIU176" s="1013"/>
      <c r="IIV176" s="1013"/>
      <c r="IIW176" s="1013"/>
      <c r="IIX176" s="1013"/>
      <c r="IIY176" s="1013"/>
      <c r="IIZ176" s="1013"/>
      <c r="IJA176" s="1013"/>
      <c r="IJB176" s="1013"/>
      <c r="IJC176" s="1013"/>
      <c r="IJD176" s="1013"/>
      <c r="IJE176" s="919"/>
      <c r="IJF176" s="919"/>
      <c r="IJG176" s="917"/>
      <c r="IJH176" s="920"/>
      <c r="IJI176" s="918"/>
      <c r="IJJ176" s="919"/>
      <c r="IJK176" s="1013"/>
      <c r="IJL176" s="1013"/>
      <c r="IJM176" s="1013"/>
      <c r="IJN176" s="1013"/>
      <c r="IJO176" s="1013"/>
      <c r="IJP176" s="1013"/>
      <c r="IJQ176" s="1013"/>
      <c r="IJR176" s="1013"/>
      <c r="IJS176" s="1013"/>
      <c r="IJT176" s="1013"/>
      <c r="IJU176" s="919"/>
      <c r="IJV176" s="919"/>
      <c r="IJW176" s="917"/>
      <c r="IJX176" s="920"/>
      <c r="IJY176" s="918"/>
      <c r="IJZ176" s="919"/>
      <c r="IKA176" s="1013"/>
      <c r="IKB176" s="1013"/>
      <c r="IKC176" s="1013"/>
      <c r="IKD176" s="1013"/>
      <c r="IKE176" s="1013"/>
      <c r="IKF176" s="1013"/>
      <c r="IKG176" s="1013"/>
      <c r="IKH176" s="1013"/>
      <c r="IKI176" s="1013"/>
      <c r="IKJ176" s="1013"/>
      <c r="IKK176" s="919"/>
      <c r="IKL176" s="919"/>
      <c r="IKM176" s="917"/>
      <c r="IKN176" s="920"/>
      <c r="IKO176" s="918"/>
      <c r="IKP176" s="919"/>
      <c r="IKQ176" s="1013"/>
      <c r="IKR176" s="1013"/>
      <c r="IKS176" s="1013"/>
      <c r="IKT176" s="1013"/>
      <c r="IKU176" s="1013"/>
      <c r="IKV176" s="1013"/>
      <c r="IKW176" s="1013"/>
      <c r="IKX176" s="1013"/>
      <c r="IKY176" s="1013"/>
      <c r="IKZ176" s="1013"/>
      <c r="ILA176" s="919"/>
      <c r="ILB176" s="919"/>
      <c r="ILC176" s="917"/>
      <c r="ILD176" s="920"/>
      <c r="ILE176" s="918"/>
      <c r="ILF176" s="919"/>
      <c r="ILG176" s="1013"/>
      <c r="ILH176" s="1013"/>
      <c r="ILI176" s="1013"/>
      <c r="ILJ176" s="1013"/>
      <c r="ILK176" s="1013"/>
      <c r="ILL176" s="1013"/>
      <c r="ILM176" s="1013"/>
      <c r="ILN176" s="1013"/>
      <c r="ILO176" s="1013"/>
      <c r="ILP176" s="1013"/>
      <c r="ILQ176" s="919"/>
      <c r="ILR176" s="919"/>
      <c r="ILS176" s="917"/>
      <c r="ILT176" s="920"/>
      <c r="ILU176" s="918"/>
      <c r="ILV176" s="919"/>
      <c r="ILW176" s="1013"/>
      <c r="ILX176" s="1013"/>
      <c r="ILY176" s="1013"/>
      <c r="ILZ176" s="1013"/>
      <c r="IMA176" s="1013"/>
      <c r="IMB176" s="1013"/>
      <c r="IMC176" s="1013"/>
      <c r="IMD176" s="1013"/>
      <c r="IME176" s="1013"/>
      <c r="IMF176" s="1013"/>
      <c r="IMG176" s="919"/>
      <c r="IMH176" s="919"/>
      <c r="IMI176" s="917"/>
      <c r="IMJ176" s="920"/>
      <c r="IMK176" s="918"/>
      <c r="IML176" s="919"/>
      <c r="IMM176" s="1013"/>
      <c r="IMN176" s="1013"/>
      <c r="IMO176" s="1013"/>
      <c r="IMP176" s="1013"/>
      <c r="IMQ176" s="1013"/>
      <c r="IMR176" s="1013"/>
      <c r="IMS176" s="1013"/>
      <c r="IMT176" s="1013"/>
      <c r="IMU176" s="1013"/>
      <c r="IMV176" s="1013"/>
      <c r="IMW176" s="919"/>
      <c r="IMX176" s="919"/>
      <c r="IMY176" s="917"/>
      <c r="IMZ176" s="920"/>
      <c r="INA176" s="918"/>
      <c r="INB176" s="919"/>
      <c r="INC176" s="1013"/>
      <c r="IND176" s="1013"/>
      <c r="INE176" s="1013"/>
      <c r="INF176" s="1013"/>
      <c r="ING176" s="1013"/>
      <c r="INH176" s="1013"/>
      <c r="INI176" s="1013"/>
      <c r="INJ176" s="1013"/>
      <c r="INK176" s="1013"/>
      <c r="INL176" s="1013"/>
      <c r="INM176" s="919"/>
      <c r="INN176" s="919"/>
      <c r="INO176" s="917"/>
      <c r="INP176" s="920"/>
      <c r="INQ176" s="918"/>
      <c r="INR176" s="919"/>
      <c r="INS176" s="1013"/>
      <c r="INT176" s="1013"/>
      <c r="INU176" s="1013"/>
      <c r="INV176" s="1013"/>
      <c r="INW176" s="1013"/>
      <c r="INX176" s="1013"/>
      <c r="INY176" s="1013"/>
      <c r="INZ176" s="1013"/>
      <c r="IOA176" s="1013"/>
      <c r="IOB176" s="1013"/>
      <c r="IOC176" s="919"/>
      <c r="IOD176" s="919"/>
      <c r="IOE176" s="917"/>
      <c r="IOF176" s="920"/>
      <c r="IOG176" s="918"/>
      <c r="IOH176" s="919"/>
      <c r="IOI176" s="1013"/>
      <c r="IOJ176" s="1013"/>
      <c r="IOK176" s="1013"/>
      <c r="IOL176" s="1013"/>
      <c r="IOM176" s="1013"/>
      <c r="ION176" s="1013"/>
      <c r="IOO176" s="1013"/>
      <c r="IOP176" s="1013"/>
      <c r="IOQ176" s="1013"/>
      <c r="IOR176" s="1013"/>
      <c r="IOS176" s="919"/>
      <c r="IOT176" s="919"/>
      <c r="IOU176" s="917"/>
      <c r="IOV176" s="920"/>
      <c r="IOW176" s="918"/>
      <c r="IOX176" s="919"/>
      <c r="IOY176" s="1013"/>
      <c r="IOZ176" s="1013"/>
      <c r="IPA176" s="1013"/>
      <c r="IPB176" s="1013"/>
      <c r="IPC176" s="1013"/>
      <c r="IPD176" s="1013"/>
      <c r="IPE176" s="1013"/>
      <c r="IPF176" s="1013"/>
      <c r="IPG176" s="1013"/>
      <c r="IPH176" s="1013"/>
      <c r="IPI176" s="919"/>
      <c r="IPJ176" s="919"/>
      <c r="IPK176" s="917"/>
      <c r="IPL176" s="920"/>
      <c r="IPM176" s="918"/>
      <c r="IPN176" s="919"/>
      <c r="IPO176" s="1013"/>
      <c r="IPP176" s="1013"/>
      <c r="IPQ176" s="1013"/>
      <c r="IPR176" s="1013"/>
      <c r="IPS176" s="1013"/>
      <c r="IPT176" s="1013"/>
      <c r="IPU176" s="1013"/>
      <c r="IPV176" s="1013"/>
      <c r="IPW176" s="1013"/>
      <c r="IPX176" s="1013"/>
      <c r="IPY176" s="919"/>
      <c r="IPZ176" s="919"/>
      <c r="IQA176" s="917"/>
      <c r="IQB176" s="920"/>
      <c r="IQC176" s="918"/>
      <c r="IQD176" s="919"/>
      <c r="IQE176" s="1013"/>
      <c r="IQF176" s="1013"/>
      <c r="IQG176" s="1013"/>
      <c r="IQH176" s="1013"/>
      <c r="IQI176" s="1013"/>
      <c r="IQJ176" s="1013"/>
      <c r="IQK176" s="1013"/>
      <c r="IQL176" s="1013"/>
      <c r="IQM176" s="1013"/>
      <c r="IQN176" s="1013"/>
      <c r="IQO176" s="919"/>
      <c r="IQP176" s="919"/>
      <c r="IQQ176" s="917"/>
      <c r="IQR176" s="920"/>
      <c r="IQS176" s="918"/>
      <c r="IQT176" s="919"/>
      <c r="IQU176" s="1013"/>
      <c r="IQV176" s="1013"/>
      <c r="IQW176" s="1013"/>
      <c r="IQX176" s="1013"/>
      <c r="IQY176" s="1013"/>
      <c r="IQZ176" s="1013"/>
      <c r="IRA176" s="1013"/>
      <c r="IRB176" s="1013"/>
      <c r="IRC176" s="1013"/>
      <c r="IRD176" s="1013"/>
      <c r="IRE176" s="919"/>
      <c r="IRF176" s="919"/>
      <c r="IRG176" s="917"/>
      <c r="IRH176" s="920"/>
      <c r="IRI176" s="918"/>
      <c r="IRJ176" s="919"/>
      <c r="IRK176" s="1013"/>
      <c r="IRL176" s="1013"/>
      <c r="IRM176" s="1013"/>
      <c r="IRN176" s="1013"/>
      <c r="IRO176" s="1013"/>
      <c r="IRP176" s="1013"/>
      <c r="IRQ176" s="1013"/>
      <c r="IRR176" s="1013"/>
      <c r="IRS176" s="1013"/>
      <c r="IRT176" s="1013"/>
      <c r="IRU176" s="919"/>
      <c r="IRV176" s="919"/>
      <c r="IRW176" s="917"/>
      <c r="IRX176" s="920"/>
      <c r="IRY176" s="918"/>
      <c r="IRZ176" s="919"/>
      <c r="ISA176" s="1013"/>
      <c r="ISB176" s="1013"/>
      <c r="ISC176" s="1013"/>
      <c r="ISD176" s="1013"/>
      <c r="ISE176" s="1013"/>
      <c r="ISF176" s="1013"/>
      <c r="ISG176" s="1013"/>
      <c r="ISH176" s="1013"/>
      <c r="ISI176" s="1013"/>
      <c r="ISJ176" s="1013"/>
      <c r="ISK176" s="919"/>
      <c r="ISL176" s="919"/>
      <c r="ISM176" s="917"/>
      <c r="ISN176" s="920"/>
      <c r="ISO176" s="918"/>
      <c r="ISP176" s="919"/>
      <c r="ISQ176" s="1013"/>
      <c r="ISR176" s="1013"/>
      <c r="ISS176" s="1013"/>
      <c r="IST176" s="1013"/>
      <c r="ISU176" s="1013"/>
      <c r="ISV176" s="1013"/>
      <c r="ISW176" s="1013"/>
      <c r="ISX176" s="1013"/>
      <c r="ISY176" s="1013"/>
      <c r="ISZ176" s="1013"/>
      <c r="ITA176" s="919"/>
      <c r="ITB176" s="919"/>
      <c r="ITC176" s="917"/>
      <c r="ITD176" s="920"/>
      <c r="ITE176" s="918"/>
      <c r="ITF176" s="919"/>
      <c r="ITG176" s="1013"/>
      <c r="ITH176" s="1013"/>
      <c r="ITI176" s="1013"/>
      <c r="ITJ176" s="1013"/>
      <c r="ITK176" s="1013"/>
      <c r="ITL176" s="1013"/>
      <c r="ITM176" s="1013"/>
      <c r="ITN176" s="1013"/>
      <c r="ITO176" s="1013"/>
      <c r="ITP176" s="1013"/>
      <c r="ITQ176" s="919"/>
      <c r="ITR176" s="919"/>
      <c r="ITS176" s="917"/>
      <c r="ITT176" s="920"/>
      <c r="ITU176" s="918"/>
      <c r="ITV176" s="919"/>
      <c r="ITW176" s="1013"/>
      <c r="ITX176" s="1013"/>
      <c r="ITY176" s="1013"/>
      <c r="ITZ176" s="1013"/>
      <c r="IUA176" s="1013"/>
      <c r="IUB176" s="1013"/>
      <c r="IUC176" s="1013"/>
      <c r="IUD176" s="1013"/>
      <c r="IUE176" s="1013"/>
      <c r="IUF176" s="1013"/>
      <c r="IUG176" s="919"/>
      <c r="IUH176" s="919"/>
      <c r="IUI176" s="917"/>
      <c r="IUJ176" s="920"/>
      <c r="IUK176" s="918"/>
      <c r="IUL176" s="919"/>
      <c r="IUM176" s="1013"/>
      <c r="IUN176" s="1013"/>
      <c r="IUO176" s="1013"/>
      <c r="IUP176" s="1013"/>
      <c r="IUQ176" s="1013"/>
      <c r="IUR176" s="1013"/>
      <c r="IUS176" s="1013"/>
      <c r="IUT176" s="1013"/>
      <c r="IUU176" s="1013"/>
      <c r="IUV176" s="1013"/>
      <c r="IUW176" s="919"/>
      <c r="IUX176" s="919"/>
      <c r="IUY176" s="917"/>
      <c r="IUZ176" s="920"/>
      <c r="IVA176" s="918"/>
      <c r="IVB176" s="919"/>
      <c r="IVC176" s="1013"/>
      <c r="IVD176" s="1013"/>
      <c r="IVE176" s="1013"/>
      <c r="IVF176" s="1013"/>
      <c r="IVG176" s="1013"/>
      <c r="IVH176" s="1013"/>
      <c r="IVI176" s="1013"/>
      <c r="IVJ176" s="1013"/>
      <c r="IVK176" s="1013"/>
      <c r="IVL176" s="1013"/>
      <c r="IVM176" s="919"/>
      <c r="IVN176" s="919"/>
      <c r="IVO176" s="917"/>
      <c r="IVP176" s="920"/>
      <c r="IVQ176" s="918"/>
      <c r="IVR176" s="919"/>
      <c r="IVS176" s="1013"/>
      <c r="IVT176" s="1013"/>
      <c r="IVU176" s="1013"/>
      <c r="IVV176" s="1013"/>
      <c r="IVW176" s="1013"/>
      <c r="IVX176" s="1013"/>
      <c r="IVY176" s="1013"/>
      <c r="IVZ176" s="1013"/>
      <c r="IWA176" s="1013"/>
      <c r="IWB176" s="1013"/>
      <c r="IWC176" s="919"/>
      <c r="IWD176" s="919"/>
      <c r="IWE176" s="917"/>
      <c r="IWF176" s="920"/>
      <c r="IWG176" s="918"/>
      <c r="IWH176" s="919"/>
      <c r="IWI176" s="1013"/>
      <c r="IWJ176" s="1013"/>
      <c r="IWK176" s="1013"/>
      <c r="IWL176" s="1013"/>
      <c r="IWM176" s="1013"/>
      <c r="IWN176" s="1013"/>
      <c r="IWO176" s="1013"/>
      <c r="IWP176" s="1013"/>
      <c r="IWQ176" s="1013"/>
      <c r="IWR176" s="1013"/>
      <c r="IWS176" s="919"/>
      <c r="IWT176" s="919"/>
      <c r="IWU176" s="917"/>
      <c r="IWV176" s="920"/>
      <c r="IWW176" s="918"/>
      <c r="IWX176" s="919"/>
      <c r="IWY176" s="1013"/>
      <c r="IWZ176" s="1013"/>
      <c r="IXA176" s="1013"/>
      <c r="IXB176" s="1013"/>
      <c r="IXC176" s="1013"/>
      <c r="IXD176" s="1013"/>
      <c r="IXE176" s="1013"/>
      <c r="IXF176" s="1013"/>
      <c r="IXG176" s="1013"/>
      <c r="IXH176" s="1013"/>
      <c r="IXI176" s="919"/>
      <c r="IXJ176" s="919"/>
      <c r="IXK176" s="917"/>
      <c r="IXL176" s="920"/>
      <c r="IXM176" s="918"/>
      <c r="IXN176" s="919"/>
      <c r="IXO176" s="1013"/>
      <c r="IXP176" s="1013"/>
      <c r="IXQ176" s="1013"/>
      <c r="IXR176" s="1013"/>
      <c r="IXS176" s="1013"/>
      <c r="IXT176" s="1013"/>
      <c r="IXU176" s="1013"/>
      <c r="IXV176" s="1013"/>
      <c r="IXW176" s="1013"/>
      <c r="IXX176" s="1013"/>
      <c r="IXY176" s="919"/>
      <c r="IXZ176" s="919"/>
      <c r="IYA176" s="917"/>
      <c r="IYB176" s="920"/>
      <c r="IYC176" s="918"/>
      <c r="IYD176" s="919"/>
      <c r="IYE176" s="1013"/>
      <c r="IYF176" s="1013"/>
      <c r="IYG176" s="1013"/>
      <c r="IYH176" s="1013"/>
      <c r="IYI176" s="1013"/>
      <c r="IYJ176" s="1013"/>
      <c r="IYK176" s="1013"/>
      <c r="IYL176" s="1013"/>
      <c r="IYM176" s="1013"/>
      <c r="IYN176" s="1013"/>
      <c r="IYO176" s="919"/>
      <c r="IYP176" s="919"/>
      <c r="IYQ176" s="917"/>
      <c r="IYR176" s="920"/>
      <c r="IYS176" s="918"/>
      <c r="IYT176" s="919"/>
      <c r="IYU176" s="1013"/>
      <c r="IYV176" s="1013"/>
      <c r="IYW176" s="1013"/>
      <c r="IYX176" s="1013"/>
      <c r="IYY176" s="1013"/>
      <c r="IYZ176" s="1013"/>
      <c r="IZA176" s="1013"/>
      <c r="IZB176" s="1013"/>
      <c r="IZC176" s="1013"/>
      <c r="IZD176" s="1013"/>
      <c r="IZE176" s="919"/>
      <c r="IZF176" s="919"/>
      <c r="IZG176" s="917"/>
      <c r="IZH176" s="920"/>
      <c r="IZI176" s="918"/>
      <c r="IZJ176" s="919"/>
      <c r="IZK176" s="1013"/>
      <c r="IZL176" s="1013"/>
      <c r="IZM176" s="1013"/>
      <c r="IZN176" s="1013"/>
      <c r="IZO176" s="1013"/>
      <c r="IZP176" s="1013"/>
      <c r="IZQ176" s="1013"/>
      <c r="IZR176" s="1013"/>
      <c r="IZS176" s="1013"/>
      <c r="IZT176" s="1013"/>
      <c r="IZU176" s="919"/>
      <c r="IZV176" s="919"/>
      <c r="IZW176" s="917"/>
      <c r="IZX176" s="920"/>
      <c r="IZY176" s="918"/>
      <c r="IZZ176" s="919"/>
      <c r="JAA176" s="1013"/>
      <c r="JAB176" s="1013"/>
      <c r="JAC176" s="1013"/>
      <c r="JAD176" s="1013"/>
      <c r="JAE176" s="1013"/>
      <c r="JAF176" s="1013"/>
      <c r="JAG176" s="1013"/>
      <c r="JAH176" s="1013"/>
      <c r="JAI176" s="1013"/>
      <c r="JAJ176" s="1013"/>
      <c r="JAK176" s="919"/>
      <c r="JAL176" s="919"/>
      <c r="JAM176" s="917"/>
      <c r="JAN176" s="920"/>
      <c r="JAO176" s="918"/>
      <c r="JAP176" s="919"/>
      <c r="JAQ176" s="1013"/>
      <c r="JAR176" s="1013"/>
      <c r="JAS176" s="1013"/>
      <c r="JAT176" s="1013"/>
      <c r="JAU176" s="1013"/>
      <c r="JAV176" s="1013"/>
      <c r="JAW176" s="1013"/>
      <c r="JAX176" s="1013"/>
      <c r="JAY176" s="1013"/>
      <c r="JAZ176" s="1013"/>
      <c r="JBA176" s="919"/>
      <c r="JBB176" s="919"/>
      <c r="JBC176" s="917"/>
      <c r="JBD176" s="920"/>
      <c r="JBE176" s="918"/>
      <c r="JBF176" s="919"/>
      <c r="JBG176" s="1013"/>
      <c r="JBH176" s="1013"/>
      <c r="JBI176" s="1013"/>
      <c r="JBJ176" s="1013"/>
      <c r="JBK176" s="1013"/>
      <c r="JBL176" s="1013"/>
      <c r="JBM176" s="1013"/>
      <c r="JBN176" s="1013"/>
      <c r="JBO176" s="1013"/>
      <c r="JBP176" s="1013"/>
      <c r="JBQ176" s="919"/>
      <c r="JBR176" s="919"/>
      <c r="JBS176" s="917"/>
      <c r="JBT176" s="920"/>
      <c r="JBU176" s="918"/>
      <c r="JBV176" s="919"/>
      <c r="JBW176" s="1013"/>
      <c r="JBX176" s="1013"/>
      <c r="JBY176" s="1013"/>
      <c r="JBZ176" s="1013"/>
      <c r="JCA176" s="1013"/>
      <c r="JCB176" s="1013"/>
      <c r="JCC176" s="1013"/>
      <c r="JCD176" s="1013"/>
      <c r="JCE176" s="1013"/>
      <c r="JCF176" s="1013"/>
      <c r="JCG176" s="919"/>
      <c r="JCH176" s="919"/>
      <c r="JCI176" s="917"/>
      <c r="JCJ176" s="920"/>
      <c r="JCK176" s="918"/>
      <c r="JCL176" s="919"/>
      <c r="JCM176" s="1013"/>
      <c r="JCN176" s="1013"/>
      <c r="JCO176" s="1013"/>
      <c r="JCP176" s="1013"/>
      <c r="JCQ176" s="1013"/>
      <c r="JCR176" s="1013"/>
      <c r="JCS176" s="1013"/>
      <c r="JCT176" s="1013"/>
      <c r="JCU176" s="1013"/>
      <c r="JCV176" s="1013"/>
      <c r="JCW176" s="919"/>
      <c r="JCX176" s="919"/>
      <c r="JCY176" s="917"/>
      <c r="JCZ176" s="920"/>
      <c r="JDA176" s="918"/>
      <c r="JDB176" s="919"/>
      <c r="JDC176" s="1013"/>
      <c r="JDD176" s="1013"/>
      <c r="JDE176" s="1013"/>
      <c r="JDF176" s="1013"/>
      <c r="JDG176" s="1013"/>
      <c r="JDH176" s="1013"/>
      <c r="JDI176" s="1013"/>
      <c r="JDJ176" s="1013"/>
      <c r="JDK176" s="1013"/>
      <c r="JDL176" s="1013"/>
      <c r="JDM176" s="919"/>
      <c r="JDN176" s="919"/>
      <c r="JDO176" s="917"/>
      <c r="JDP176" s="920"/>
      <c r="JDQ176" s="918"/>
      <c r="JDR176" s="919"/>
      <c r="JDS176" s="1013"/>
      <c r="JDT176" s="1013"/>
      <c r="JDU176" s="1013"/>
      <c r="JDV176" s="1013"/>
      <c r="JDW176" s="1013"/>
      <c r="JDX176" s="1013"/>
      <c r="JDY176" s="1013"/>
      <c r="JDZ176" s="1013"/>
      <c r="JEA176" s="1013"/>
      <c r="JEB176" s="1013"/>
      <c r="JEC176" s="919"/>
      <c r="JED176" s="919"/>
      <c r="JEE176" s="917"/>
      <c r="JEF176" s="920"/>
      <c r="JEG176" s="918"/>
      <c r="JEH176" s="919"/>
      <c r="JEI176" s="1013"/>
      <c r="JEJ176" s="1013"/>
      <c r="JEK176" s="1013"/>
      <c r="JEL176" s="1013"/>
      <c r="JEM176" s="1013"/>
      <c r="JEN176" s="1013"/>
      <c r="JEO176" s="1013"/>
      <c r="JEP176" s="1013"/>
      <c r="JEQ176" s="1013"/>
      <c r="JER176" s="1013"/>
      <c r="JES176" s="919"/>
      <c r="JET176" s="919"/>
      <c r="JEU176" s="917"/>
      <c r="JEV176" s="920"/>
      <c r="JEW176" s="918"/>
      <c r="JEX176" s="919"/>
      <c r="JEY176" s="1013"/>
      <c r="JEZ176" s="1013"/>
      <c r="JFA176" s="1013"/>
      <c r="JFB176" s="1013"/>
      <c r="JFC176" s="1013"/>
      <c r="JFD176" s="1013"/>
      <c r="JFE176" s="1013"/>
      <c r="JFF176" s="1013"/>
      <c r="JFG176" s="1013"/>
      <c r="JFH176" s="1013"/>
      <c r="JFI176" s="919"/>
      <c r="JFJ176" s="919"/>
      <c r="JFK176" s="917"/>
      <c r="JFL176" s="920"/>
      <c r="JFM176" s="918"/>
      <c r="JFN176" s="919"/>
      <c r="JFO176" s="1013"/>
      <c r="JFP176" s="1013"/>
      <c r="JFQ176" s="1013"/>
      <c r="JFR176" s="1013"/>
      <c r="JFS176" s="1013"/>
      <c r="JFT176" s="1013"/>
      <c r="JFU176" s="1013"/>
      <c r="JFV176" s="1013"/>
      <c r="JFW176" s="1013"/>
      <c r="JFX176" s="1013"/>
      <c r="JFY176" s="919"/>
      <c r="JFZ176" s="919"/>
      <c r="JGA176" s="917"/>
      <c r="JGB176" s="920"/>
      <c r="JGC176" s="918"/>
      <c r="JGD176" s="919"/>
      <c r="JGE176" s="1013"/>
      <c r="JGF176" s="1013"/>
      <c r="JGG176" s="1013"/>
      <c r="JGH176" s="1013"/>
      <c r="JGI176" s="1013"/>
      <c r="JGJ176" s="1013"/>
      <c r="JGK176" s="1013"/>
      <c r="JGL176" s="1013"/>
      <c r="JGM176" s="1013"/>
      <c r="JGN176" s="1013"/>
      <c r="JGO176" s="919"/>
      <c r="JGP176" s="919"/>
      <c r="JGQ176" s="917"/>
      <c r="JGR176" s="920"/>
      <c r="JGS176" s="918"/>
      <c r="JGT176" s="919"/>
      <c r="JGU176" s="1013"/>
      <c r="JGV176" s="1013"/>
      <c r="JGW176" s="1013"/>
      <c r="JGX176" s="1013"/>
      <c r="JGY176" s="1013"/>
      <c r="JGZ176" s="1013"/>
      <c r="JHA176" s="1013"/>
      <c r="JHB176" s="1013"/>
      <c r="JHC176" s="1013"/>
      <c r="JHD176" s="1013"/>
      <c r="JHE176" s="919"/>
      <c r="JHF176" s="919"/>
      <c r="JHG176" s="917"/>
      <c r="JHH176" s="920"/>
      <c r="JHI176" s="918"/>
      <c r="JHJ176" s="919"/>
      <c r="JHK176" s="1013"/>
      <c r="JHL176" s="1013"/>
      <c r="JHM176" s="1013"/>
      <c r="JHN176" s="1013"/>
      <c r="JHO176" s="1013"/>
      <c r="JHP176" s="1013"/>
      <c r="JHQ176" s="1013"/>
      <c r="JHR176" s="1013"/>
      <c r="JHS176" s="1013"/>
      <c r="JHT176" s="1013"/>
      <c r="JHU176" s="919"/>
      <c r="JHV176" s="919"/>
      <c r="JHW176" s="917"/>
      <c r="JHX176" s="920"/>
      <c r="JHY176" s="918"/>
      <c r="JHZ176" s="919"/>
      <c r="JIA176" s="1013"/>
      <c r="JIB176" s="1013"/>
      <c r="JIC176" s="1013"/>
      <c r="JID176" s="1013"/>
      <c r="JIE176" s="1013"/>
      <c r="JIF176" s="1013"/>
      <c r="JIG176" s="1013"/>
      <c r="JIH176" s="1013"/>
      <c r="JII176" s="1013"/>
      <c r="JIJ176" s="1013"/>
      <c r="JIK176" s="919"/>
      <c r="JIL176" s="919"/>
      <c r="JIM176" s="917"/>
      <c r="JIN176" s="920"/>
      <c r="JIO176" s="918"/>
      <c r="JIP176" s="919"/>
      <c r="JIQ176" s="1013"/>
      <c r="JIR176" s="1013"/>
      <c r="JIS176" s="1013"/>
      <c r="JIT176" s="1013"/>
      <c r="JIU176" s="1013"/>
      <c r="JIV176" s="1013"/>
      <c r="JIW176" s="1013"/>
      <c r="JIX176" s="1013"/>
      <c r="JIY176" s="1013"/>
      <c r="JIZ176" s="1013"/>
      <c r="JJA176" s="919"/>
      <c r="JJB176" s="919"/>
      <c r="JJC176" s="917"/>
      <c r="JJD176" s="920"/>
      <c r="JJE176" s="918"/>
      <c r="JJF176" s="919"/>
      <c r="JJG176" s="1013"/>
      <c r="JJH176" s="1013"/>
      <c r="JJI176" s="1013"/>
      <c r="JJJ176" s="1013"/>
      <c r="JJK176" s="1013"/>
      <c r="JJL176" s="1013"/>
      <c r="JJM176" s="1013"/>
      <c r="JJN176" s="1013"/>
      <c r="JJO176" s="1013"/>
      <c r="JJP176" s="1013"/>
      <c r="JJQ176" s="919"/>
      <c r="JJR176" s="919"/>
      <c r="JJS176" s="917"/>
      <c r="JJT176" s="920"/>
      <c r="JJU176" s="918"/>
      <c r="JJV176" s="919"/>
      <c r="JJW176" s="1013"/>
      <c r="JJX176" s="1013"/>
      <c r="JJY176" s="1013"/>
      <c r="JJZ176" s="1013"/>
      <c r="JKA176" s="1013"/>
      <c r="JKB176" s="1013"/>
      <c r="JKC176" s="1013"/>
      <c r="JKD176" s="1013"/>
      <c r="JKE176" s="1013"/>
      <c r="JKF176" s="1013"/>
      <c r="JKG176" s="919"/>
      <c r="JKH176" s="919"/>
      <c r="JKI176" s="917"/>
      <c r="JKJ176" s="920"/>
      <c r="JKK176" s="918"/>
      <c r="JKL176" s="919"/>
      <c r="JKM176" s="1013"/>
      <c r="JKN176" s="1013"/>
      <c r="JKO176" s="1013"/>
      <c r="JKP176" s="1013"/>
      <c r="JKQ176" s="1013"/>
      <c r="JKR176" s="1013"/>
      <c r="JKS176" s="1013"/>
      <c r="JKT176" s="1013"/>
      <c r="JKU176" s="1013"/>
      <c r="JKV176" s="1013"/>
      <c r="JKW176" s="919"/>
      <c r="JKX176" s="919"/>
      <c r="JKY176" s="917"/>
      <c r="JKZ176" s="920"/>
      <c r="JLA176" s="918"/>
      <c r="JLB176" s="919"/>
      <c r="JLC176" s="1013"/>
      <c r="JLD176" s="1013"/>
      <c r="JLE176" s="1013"/>
      <c r="JLF176" s="1013"/>
      <c r="JLG176" s="1013"/>
      <c r="JLH176" s="1013"/>
      <c r="JLI176" s="1013"/>
      <c r="JLJ176" s="1013"/>
      <c r="JLK176" s="1013"/>
      <c r="JLL176" s="1013"/>
      <c r="JLM176" s="919"/>
      <c r="JLN176" s="919"/>
      <c r="JLO176" s="917"/>
      <c r="JLP176" s="920"/>
      <c r="JLQ176" s="918"/>
      <c r="JLR176" s="919"/>
      <c r="JLS176" s="1013"/>
      <c r="JLT176" s="1013"/>
      <c r="JLU176" s="1013"/>
      <c r="JLV176" s="1013"/>
      <c r="JLW176" s="1013"/>
      <c r="JLX176" s="1013"/>
      <c r="JLY176" s="1013"/>
      <c r="JLZ176" s="1013"/>
      <c r="JMA176" s="1013"/>
      <c r="JMB176" s="1013"/>
      <c r="JMC176" s="919"/>
      <c r="JMD176" s="919"/>
      <c r="JME176" s="917"/>
      <c r="JMF176" s="920"/>
      <c r="JMG176" s="918"/>
      <c r="JMH176" s="919"/>
      <c r="JMI176" s="1013"/>
      <c r="JMJ176" s="1013"/>
      <c r="JMK176" s="1013"/>
      <c r="JML176" s="1013"/>
      <c r="JMM176" s="1013"/>
      <c r="JMN176" s="1013"/>
      <c r="JMO176" s="1013"/>
      <c r="JMP176" s="1013"/>
      <c r="JMQ176" s="1013"/>
      <c r="JMR176" s="1013"/>
      <c r="JMS176" s="919"/>
      <c r="JMT176" s="919"/>
      <c r="JMU176" s="917"/>
      <c r="JMV176" s="920"/>
      <c r="JMW176" s="918"/>
      <c r="JMX176" s="919"/>
      <c r="JMY176" s="1013"/>
      <c r="JMZ176" s="1013"/>
      <c r="JNA176" s="1013"/>
      <c r="JNB176" s="1013"/>
      <c r="JNC176" s="1013"/>
      <c r="JND176" s="1013"/>
      <c r="JNE176" s="1013"/>
      <c r="JNF176" s="1013"/>
      <c r="JNG176" s="1013"/>
      <c r="JNH176" s="1013"/>
      <c r="JNI176" s="919"/>
      <c r="JNJ176" s="919"/>
      <c r="JNK176" s="917"/>
      <c r="JNL176" s="920"/>
      <c r="JNM176" s="918"/>
      <c r="JNN176" s="919"/>
      <c r="JNO176" s="1013"/>
      <c r="JNP176" s="1013"/>
      <c r="JNQ176" s="1013"/>
      <c r="JNR176" s="1013"/>
      <c r="JNS176" s="1013"/>
      <c r="JNT176" s="1013"/>
      <c r="JNU176" s="1013"/>
      <c r="JNV176" s="1013"/>
      <c r="JNW176" s="1013"/>
      <c r="JNX176" s="1013"/>
      <c r="JNY176" s="919"/>
      <c r="JNZ176" s="919"/>
      <c r="JOA176" s="917"/>
      <c r="JOB176" s="920"/>
      <c r="JOC176" s="918"/>
      <c r="JOD176" s="919"/>
      <c r="JOE176" s="1013"/>
      <c r="JOF176" s="1013"/>
      <c r="JOG176" s="1013"/>
      <c r="JOH176" s="1013"/>
      <c r="JOI176" s="1013"/>
      <c r="JOJ176" s="1013"/>
      <c r="JOK176" s="1013"/>
      <c r="JOL176" s="1013"/>
      <c r="JOM176" s="1013"/>
      <c r="JON176" s="1013"/>
      <c r="JOO176" s="919"/>
      <c r="JOP176" s="919"/>
      <c r="JOQ176" s="917"/>
      <c r="JOR176" s="920"/>
      <c r="JOS176" s="918"/>
      <c r="JOT176" s="919"/>
      <c r="JOU176" s="1013"/>
      <c r="JOV176" s="1013"/>
      <c r="JOW176" s="1013"/>
      <c r="JOX176" s="1013"/>
      <c r="JOY176" s="1013"/>
      <c r="JOZ176" s="1013"/>
      <c r="JPA176" s="1013"/>
      <c r="JPB176" s="1013"/>
      <c r="JPC176" s="1013"/>
      <c r="JPD176" s="1013"/>
      <c r="JPE176" s="919"/>
      <c r="JPF176" s="919"/>
      <c r="JPG176" s="917"/>
      <c r="JPH176" s="920"/>
      <c r="JPI176" s="918"/>
      <c r="JPJ176" s="919"/>
      <c r="JPK176" s="1013"/>
      <c r="JPL176" s="1013"/>
      <c r="JPM176" s="1013"/>
      <c r="JPN176" s="1013"/>
      <c r="JPO176" s="1013"/>
      <c r="JPP176" s="1013"/>
      <c r="JPQ176" s="1013"/>
      <c r="JPR176" s="1013"/>
      <c r="JPS176" s="1013"/>
      <c r="JPT176" s="1013"/>
      <c r="JPU176" s="919"/>
      <c r="JPV176" s="919"/>
      <c r="JPW176" s="917"/>
      <c r="JPX176" s="920"/>
      <c r="JPY176" s="918"/>
      <c r="JPZ176" s="919"/>
      <c r="JQA176" s="1013"/>
      <c r="JQB176" s="1013"/>
      <c r="JQC176" s="1013"/>
      <c r="JQD176" s="1013"/>
      <c r="JQE176" s="1013"/>
      <c r="JQF176" s="1013"/>
      <c r="JQG176" s="1013"/>
      <c r="JQH176" s="1013"/>
      <c r="JQI176" s="1013"/>
      <c r="JQJ176" s="1013"/>
      <c r="JQK176" s="919"/>
      <c r="JQL176" s="919"/>
      <c r="JQM176" s="917"/>
      <c r="JQN176" s="920"/>
      <c r="JQO176" s="918"/>
      <c r="JQP176" s="919"/>
      <c r="JQQ176" s="1013"/>
      <c r="JQR176" s="1013"/>
      <c r="JQS176" s="1013"/>
      <c r="JQT176" s="1013"/>
      <c r="JQU176" s="1013"/>
      <c r="JQV176" s="1013"/>
      <c r="JQW176" s="1013"/>
      <c r="JQX176" s="1013"/>
      <c r="JQY176" s="1013"/>
      <c r="JQZ176" s="1013"/>
      <c r="JRA176" s="919"/>
      <c r="JRB176" s="919"/>
      <c r="JRC176" s="917"/>
      <c r="JRD176" s="920"/>
      <c r="JRE176" s="918"/>
      <c r="JRF176" s="919"/>
      <c r="JRG176" s="1013"/>
      <c r="JRH176" s="1013"/>
      <c r="JRI176" s="1013"/>
      <c r="JRJ176" s="1013"/>
      <c r="JRK176" s="1013"/>
      <c r="JRL176" s="1013"/>
      <c r="JRM176" s="1013"/>
      <c r="JRN176" s="1013"/>
      <c r="JRO176" s="1013"/>
      <c r="JRP176" s="1013"/>
      <c r="JRQ176" s="919"/>
      <c r="JRR176" s="919"/>
      <c r="JRS176" s="917"/>
      <c r="JRT176" s="920"/>
      <c r="JRU176" s="918"/>
      <c r="JRV176" s="919"/>
      <c r="JRW176" s="1013"/>
      <c r="JRX176" s="1013"/>
      <c r="JRY176" s="1013"/>
      <c r="JRZ176" s="1013"/>
      <c r="JSA176" s="1013"/>
      <c r="JSB176" s="1013"/>
      <c r="JSC176" s="1013"/>
      <c r="JSD176" s="1013"/>
      <c r="JSE176" s="1013"/>
      <c r="JSF176" s="1013"/>
      <c r="JSG176" s="919"/>
      <c r="JSH176" s="919"/>
      <c r="JSI176" s="917"/>
      <c r="JSJ176" s="920"/>
      <c r="JSK176" s="918"/>
      <c r="JSL176" s="919"/>
      <c r="JSM176" s="1013"/>
      <c r="JSN176" s="1013"/>
      <c r="JSO176" s="1013"/>
      <c r="JSP176" s="1013"/>
      <c r="JSQ176" s="1013"/>
      <c r="JSR176" s="1013"/>
      <c r="JSS176" s="1013"/>
      <c r="JST176" s="1013"/>
      <c r="JSU176" s="1013"/>
      <c r="JSV176" s="1013"/>
      <c r="JSW176" s="919"/>
      <c r="JSX176" s="919"/>
      <c r="JSY176" s="917"/>
      <c r="JSZ176" s="920"/>
      <c r="JTA176" s="918"/>
      <c r="JTB176" s="919"/>
      <c r="JTC176" s="1013"/>
      <c r="JTD176" s="1013"/>
      <c r="JTE176" s="1013"/>
      <c r="JTF176" s="1013"/>
      <c r="JTG176" s="1013"/>
      <c r="JTH176" s="1013"/>
      <c r="JTI176" s="1013"/>
      <c r="JTJ176" s="1013"/>
      <c r="JTK176" s="1013"/>
      <c r="JTL176" s="1013"/>
      <c r="JTM176" s="919"/>
      <c r="JTN176" s="919"/>
      <c r="JTO176" s="917"/>
      <c r="JTP176" s="920"/>
      <c r="JTQ176" s="918"/>
      <c r="JTR176" s="919"/>
      <c r="JTS176" s="1013"/>
      <c r="JTT176" s="1013"/>
      <c r="JTU176" s="1013"/>
      <c r="JTV176" s="1013"/>
      <c r="JTW176" s="1013"/>
      <c r="JTX176" s="1013"/>
      <c r="JTY176" s="1013"/>
      <c r="JTZ176" s="1013"/>
      <c r="JUA176" s="1013"/>
      <c r="JUB176" s="1013"/>
      <c r="JUC176" s="919"/>
      <c r="JUD176" s="919"/>
      <c r="JUE176" s="917"/>
      <c r="JUF176" s="920"/>
      <c r="JUG176" s="918"/>
      <c r="JUH176" s="919"/>
      <c r="JUI176" s="1013"/>
      <c r="JUJ176" s="1013"/>
      <c r="JUK176" s="1013"/>
      <c r="JUL176" s="1013"/>
      <c r="JUM176" s="1013"/>
      <c r="JUN176" s="1013"/>
      <c r="JUO176" s="1013"/>
      <c r="JUP176" s="1013"/>
      <c r="JUQ176" s="1013"/>
      <c r="JUR176" s="1013"/>
      <c r="JUS176" s="919"/>
      <c r="JUT176" s="919"/>
      <c r="JUU176" s="917"/>
      <c r="JUV176" s="920"/>
      <c r="JUW176" s="918"/>
      <c r="JUX176" s="919"/>
      <c r="JUY176" s="1013"/>
      <c r="JUZ176" s="1013"/>
      <c r="JVA176" s="1013"/>
      <c r="JVB176" s="1013"/>
      <c r="JVC176" s="1013"/>
      <c r="JVD176" s="1013"/>
      <c r="JVE176" s="1013"/>
      <c r="JVF176" s="1013"/>
      <c r="JVG176" s="1013"/>
      <c r="JVH176" s="1013"/>
      <c r="JVI176" s="919"/>
      <c r="JVJ176" s="919"/>
      <c r="JVK176" s="917"/>
      <c r="JVL176" s="920"/>
      <c r="JVM176" s="918"/>
      <c r="JVN176" s="919"/>
      <c r="JVO176" s="1013"/>
      <c r="JVP176" s="1013"/>
      <c r="JVQ176" s="1013"/>
      <c r="JVR176" s="1013"/>
      <c r="JVS176" s="1013"/>
      <c r="JVT176" s="1013"/>
      <c r="JVU176" s="1013"/>
      <c r="JVV176" s="1013"/>
      <c r="JVW176" s="1013"/>
      <c r="JVX176" s="1013"/>
      <c r="JVY176" s="919"/>
      <c r="JVZ176" s="919"/>
      <c r="JWA176" s="917"/>
      <c r="JWB176" s="920"/>
      <c r="JWC176" s="918"/>
      <c r="JWD176" s="919"/>
      <c r="JWE176" s="1013"/>
      <c r="JWF176" s="1013"/>
      <c r="JWG176" s="1013"/>
      <c r="JWH176" s="1013"/>
      <c r="JWI176" s="1013"/>
      <c r="JWJ176" s="1013"/>
      <c r="JWK176" s="1013"/>
      <c r="JWL176" s="1013"/>
      <c r="JWM176" s="1013"/>
      <c r="JWN176" s="1013"/>
      <c r="JWO176" s="919"/>
      <c r="JWP176" s="919"/>
      <c r="JWQ176" s="917"/>
      <c r="JWR176" s="920"/>
      <c r="JWS176" s="918"/>
      <c r="JWT176" s="919"/>
      <c r="JWU176" s="1013"/>
      <c r="JWV176" s="1013"/>
      <c r="JWW176" s="1013"/>
      <c r="JWX176" s="1013"/>
      <c r="JWY176" s="1013"/>
      <c r="JWZ176" s="1013"/>
      <c r="JXA176" s="1013"/>
      <c r="JXB176" s="1013"/>
      <c r="JXC176" s="1013"/>
      <c r="JXD176" s="1013"/>
      <c r="JXE176" s="919"/>
      <c r="JXF176" s="919"/>
      <c r="JXG176" s="917"/>
      <c r="JXH176" s="920"/>
      <c r="JXI176" s="918"/>
      <c r="JXJ176" s="919"/>
      <c r="JXK176" s="1013"/>
      <c r="JXL176" s="1013"/>
      <c r="JXM176" s="1013"/>
      <c r="JXN176" s="1013"/>
      <c r="JXO176" s="1013"/>
      <c r="JXP176" s="1013"/>
      <c r="JXQ176" s="1013"/>
      <c r="JXR176" s="1013"/>
      <c r="JXS176" s="1013"/>
      <c r="JXT176" s="1013"/>
      <c r="JXU176" s="919"/>
      <c r="JXV176" s="919"/>
      <c r="JXW176" s="917"/>
      <c r="JXX176" s="920"/>
      <c r="JXY176" s="918"/>
      <c r="JXZ176" s="919"/>
      <c r="JYA176" s="1013"/>
      <c r="JYB176" s="1013"/>
      <c r="JYC176" s="1013"/>
      <c r="JYD176" s="1013"/>
      <c r="JYE176" s="1013"/>
      <c r="JYF176" s="1013"/>
      <c r="JYG176" s="1013"/>
      <c r="JYH176" s="1013"/>
      <c r="JYI176" s="1013"/>
      <c r="JYJ176" s="1013"/>
      <c r="JYK176" s="919"/>
      <c r="JYL176" s="919"/>
      <c r="JYM176" s="917"/>
      <c r="JYN176" s="920"/>
      <c r="JYO176" s="918"/>
      <c r="JYP176" s="919"/>
      <c r="JYQ176" s="1013"/>
      <c r="JYR176" s="1013"/>
      <c r="JYS176" s="1013"/>
      <c r="JYT176" s="1013"/>
      <c r="JYU176" s="1013"/>
      <c r="JYV176" s="1013"/>
      <c r="JYW176" s="1013"/>
      <c r="JYX176" s="1013"/>
      <c r="JYY176" s="1013"/>
      <c r="JYZ176" s="1013"/>
      <c r="JZA176" s="919"/>
      <c r="JZB176" s="919"/>
      <c r="JZC176" s="917"/>
      <c r="JZD176" s="920"/>
      <c r="JZE176" s="918"/>
      <c r="JZF176" s="919"/>
      <c r="JZG176" s="1013"/>
      <c r="JZH176" s="1013"/>
      <c r="JZI176" s="1013"/>
      <c r="JZJ176" s="1013"/>
      <c r="JZK176" s="1013"/>
      <c r="JZL176" s="1013"/>
      <c r="JZM176" s="1013"/>
      <c r="JZN176" s="1013"/>
      <c r="JZO176" s="1013"/>
      <c r="JZP176" s="1013"/>
      <c r="JZQ176" s="919"/>
      <c r="JZR176" s="919"/>
      <c r="JZS176" s="917"/>
      <c r="JZT176" s="920"/>
      <c r="JZU176" s="918"/>
      <c r="JZV176" s="919"/>
      <c r="JZW176" s="1013"/>
      <c r="JZX176" s="1013"/>
      <c r="JZY176" s="1013"/>
      <c r="JZZ176" s="1013"/>
      <c r="KAA176" s="1013"/>
      <c r="KAB176" s="1013"/>
      <c r="KAC176" s="1013"/>
      <c r="KAD176" s="1013"/>
      <c r="KAE176" s="1013"/>
      <c r="KAF176" s="1013"/>
      <c r="KAG176" s="919"/>
      <c r="KAH176" s="919"/>
      <c r="KAI176" s="917"/>
      <c r="KAJ176" s="920"/>
      <c r="KAK176" s="918"/>
      <c r="KAL176" s="919"/>
      <c r="KAM176" s="1013"/>
      <c r="KAN176" s="1013"/>
      <c r="KAO176" s="1013"/>
      <c r="KAP176" s="1013"/>
      <c r="KAQ176" s="1013"/>
      <c r="KAR176" s="1013"/>
      <c r="KAS176" s="1013"/>
      <c r="KAT176" s="1013"/>
      <c r="KAU176" s="1013"/>
      <c r="KAV176" s="1013"/>
      <c r="KAW176" s="919"/>
      <c r="KAX176" s="919"/>
      <c r="KAY176" s="917"/>
      <c r="KAZ176" s="920"/>
      <c r="KBA176" s="918"/>
      <c r="KBB176" s="919"/>
      <c r="KBC176" s="1013"/>
      <c r="KBD176" s="1013"/>
      <c r="KBE176" s="1013"/>
      <c r="KBF176" s="1013"/>
      <c r="KBG176" s="1013"/>
      <c r="KBH176" s="1013"/>
      <c r="KBI176" s="1013"/>
      <c r="KBJ176" s="1013"/>
      <c r="KBK176" s="1013"/>
      <c r="KBL176" s="1013"/>
      <c r="KBM176" s="919"/>
      <c r="KBN176" s="919"/>
      <c r="KBO176" s="917"/>
      <c r="KBP176" s="920"/>
      <c r="KBQ176" s="918"/>
      <c r="KBR176" s="919"/>
      <c r="KBS176" s="1013"/>
      <c r="KBT176" s="1013"/>
      <c r="KBU176" s="1013"/>
      <c r="KBV176" s="1013"/>
      <c r="KBW176" s="1013"/>
      <c r="KBX176" s="1013"/>
      <c r="KBY176" s="1013"/>
      <c r="KBZ176" s="1013"/>
      <c r="KCA176" s="1013"/>
      <c r="KCB176" s="1013"/>
      <c r="KCC176" s="919"/>
      <c r="KCD176" s="919"/>
      <c r="KCE176" s="917"/>
      <c r="KCF176" s="920"/>
      <c r="KCG176" s="918"/>
      <c r="KCH176" s="919"/>
      <c r="KCI176" s="1013"/>
      <c r="KCJ176" s="1013"/>
      <c r="KCK176" s="1013"/>
      <c r="KCL176" s="1013"/>
      <c r="KCM176" s="1013"/>
      <c r="KCN176" s="1013"/>
      <c r="KCO176" s="1013"/>
      <c r="KCP176" s="1013"/>
      <c r="KCQ176" s="1013"/>
      <c r="KCR176" s="1013"/>
      <c r="KCS176" s="919"/>
      <c r="KCT176" s="919"/>
      <c r="KCU176" s="917"/>
      <c r="KCV176" s="920"/>
      <c r="KCW176" s="918"/>
      <c r="KCX176" s="919"/>
      <c r="KCY176" s="1013"/>
      <c r="KCZ176" s="1013"/>
      <c r="KDA176" s="1013"/>
      <c r="KDB176" s="1013"/>
      <c r="KDC176" s="1013"/>
      <c r="KDD176" s="1013"/>
      <c r="KDE176" s="1013"/>
      <c r="KDF176" s="1013"/>
      <c r="KDG176" s="1013"/>
      <c r="KDH176" s="1013"/>
      <c r="KDI176" s="919"/>
      <c r="KDJ176" s="919"/>
      <c r="KDK176" s="917"/>
      <c r="KDL176" s="920"/>
      <c r="KDM176" s="918"/>
      <c r="KDN176" s="919"/>
      <c r="KDO176" s="1013"/>
      <c r="KDP176" s="1013"/>
      <c r="KDQ176" s="1013"/>
      <c r="KDR176" s="1013"/>
      <c r="KDS176" s="1013"/>
      <c r="KDT176" s="1013"/>
      <c r="KDU176" s="1013"/>
      <c r="KDV176" s="1013"/>
      <c r="KDW176" s="1013"/>
      <c r="KDX176" s="1013"/>
      <c r="KDY176" s="919"/>
      <c r="KDZ176" s="919"/>
      <c r="KEA176" s="917"/>
      <c r="KEB176" s="920"/>
      <c r="KEC176" s="918"/>
      <c r="KED176" s="919"/>
      <c r="KEE176" s="1013"/>
      <c r="KEF176" s="1013"/>
      <c r="KEG176" s="1013"/>
      <c r="KEH176" s="1013"/>
      <c r="KEI176" s="1013"/>
      <c r="KEJ176" s="1013"/>
      <c r="KEK176" s="1013"/>
      <c r="KEL176" s="1013"/>
      <c r="KEM176" s="1013"/>
      <c r="KEN176" s="1013"/>
      <c r="KEO176" s="919"/>
      <c r="KEP176" s="919"/>
      <c r="KEQ176" s="917"/>
      <c r="KER176" s="920"/>
      <c r="KES176" s="918"/>
      <c r="KET176" s="919"/>
      <c r="KEU176" s="1013"/>
      <c r="KEV176" s="1013"/>
      <c r="KEW176" s="1013"/>
      <c r="KEX176" s="1013"/>
      <c r="KEY176" s="1013"/>
      <c r="KEZ176" s="1013"/>
      <c r="KFA176" s="1013"/>
      <c r="KFB176" s="1013"/>
      <c r="KFC176" s="1013"/>
      <c r="KFD176" s="1013"/>
      <c r="KFE176" s="919"/>
      <c r="KFF176" s="919"/>
      <c r="KFG176" s="917"/>
      <c r="KFH176" s="920"/>
      <c r="KFI176" s="918"/>
      <c r="KFJ176" s="919"/>
      <c r="KFK176" s="1013"/>
      <c r="KFL176" s="1013"/>
      <c r="KFM176" s="1013"/>
      <c r="KFN176" s="1013"/>
      <c r="KFO176" s="1013"/>
      <c r="KFP176" s="1013"/>
      <c r="KFQ176" s="1013"/>
      <c r="KFR176" s="1013"/>
      <c r="KFS176" s="1013"/>
      <c r="KFT176" s="1013"/>
      <c r="KFU176" s="919"/>
      <c r="KFV176" s="919"/>
      <c r="KFW176" s="917"/>
      <c r="KFX176" s="920"/>
      <c r="KFY176" s="918"/>
      <c r="KFZ176" s="919"/>
      <c r="KGA176" s="1013"/>
      <c r="KGB176" s="1013"/>
      <c r="KGC176" s="1013"/>
      <c r="KGD176" s="1013"/>
      <c r="KGE176" s="1013"/>
      <c r="KGF176" s="1013"/>
      <c r="KGG176" s="1013"/>
      <c r="KGH176" s="1013"/>
      <c r="KGI176" s="1013"/>
      <c r="KGJ176" s="1013"/>
      <c r="KGK176" s="919"/>
      <c r="KGL176" s="919"/>
      <c r="KGM176" s="917"/>
      <c r="KGN176" s="920"/>
      <c r="KGO176" s="918"/>
      <c r="KGP176" s="919"/>
      <c r="KGQ176" s="1013"/>
      <c r="KGR176" s="1013"/>
      <c r="KGS176" s="1013"/>
      <c r="KGT176" s="1013"/>
      <c r="KGU176" s="1013"/>
      <c r="KGV176" s="1013"/>
      <c r="KGW176" s="1013"/>
      <c r="KGX176" s="1013"/>
      <c r="KGY176" s="1013"/>
      <c r="KGZ176" s="1013"/>
      <c r="KHA176" s="919"/>
      <c r="KHB176" s="919"/>
      <c r="KHC176" s="917"/>
      <c r="KHD176" s="920"/>
      <c r="KHE176" s="918"/>
      <c r="KHF176" s="919"/>
      <c r="KHG176" s="1013"/>
      <c r="KHH176" s="1013"/>
      <c r="KHI176" s="1013"/>
      <c r="KHJ176" s="1013"/>
      <c r="KHK176" s="1013"/>
      <c r="KHL176" s="1013"/>
      <c r="KHM176" s="1013"/>
      <c r="KHN176" s="1013"/>
      <c r="KHO176" s="1013"/>
      <c r="KHP176" s="1013"/>
      <c r="KHQ176" s="919"/>
      <c r="KHR176" s="919"/>
      <c r="KHS176" s="917"/>
      <c r="KHT176" s="920"/>
      <c r="KHU176" s="918"/>
      <c r="KHV176" s="919"/>
      <c r="KHW176" s="1013"/>
      <c r="KHX176" s="1013"/>
      <c r="KHY176" s="1013"/>
      <c r="KHZ176" s="1013"/>
      <c r="KIA176" s="1013"/>
      <c r="KIB176" s="1013"/>
      <c r="KIC176" s="1013"/>
      <c r="KID176" s="1013"/>
      <c r="KIE176" s="1013"/>
      <c r="KIF176" s="1013"/>
      <c r="KIG176" s="919"/>
      <c r="KIH176" s="919"/>
      <c r="KII176" s="917"/>
      <c r="KIJ176" s="920"/>
      <c r="KIK176" s="918"/>
      <c r="KIL176" s="919"/>
      <c r="KIM176" s="1013"/>
      <c r="KIN176" s="1013"/>
      <c r="KIO176" s="1013"/>
      <c r="KIP176" s="1013"/>
      <c r="KIQ176" s="1013"/>
      <c r="KIR176" s="1013"/>
      <c r="KIS176" s="1013"/>
      <c r="KIT176" s="1013"/>
      <c r="KIU176" s="1013"/>
      <c r="KIV176" s="1013"/>
      <c r="KIW176" s="919"/>
      <c r="KIX176" s="919"/>
      <c r="KIY176" s="917"/>
      <c r="KIZ176" s="920"/>
      <c r="KJA176" s="918"/>
      <c r="KJB176" s="919"/>
      <c r="KJC176" s="1013"/>
      <c r="KJD176" s="1013"/>
      <c r="KJE176" s="1013"/>
      <c r="KJF176" s="1013"/>
      <c r="KJG176" s="1013"/>
      <c r="KJH176" s="1013"/>
      <c r="KJI176" s="1013"/>
      <c r="KJJ176" s="1013"/>
      <c r="KJK176" s="1013"/>
      <c r="KJL176" s="1013"/>
      <c r="KJM176" s="919"/>
      <c r="KJN176" s="919"/>
      <c r="KJO176" s="917"/>
      <c r="KJP176" s="920"/>
      <c r="KJQ176" s="918"/>
      <c r="KJR176" s="919"/>
      <c r="KJS176" s="1013"/>
      <c r="KJT176" s="1013"/>
      <c r="KJU176" s="1013"/>
      <c r="KJV176" s="1013"/>
      <c r="KJW176" s="1013"/>
      <c r="KJX176" s="1013"/>
      <c r="KJY176" s="1013"/>
      <c r="KJZ176" s="1013"/>
      <c r="KKA176" s="1013"/>
      <c r="KKB176" s="1013"/>
      <c r="KKC176" s="919"/>
      <c r="KKD176" s="919"/>
      <c r="KKE176" s="917"/>
      <c r="KKF176" s="920"/>
      <c r="KKG176" s="918"/>
      <c r="KKH176" s="919"/>
      <c r="KKI176" s="1013"/>
      <c r="KKJ176" s="1013"/>
      <c r="KKK176" s="1013"/>
      <c r="KKL176" s="1013"/>
      <c r="KKM176" s="1013"/>
      <c r="KKN176" s="1013"/>
      <c r="KKO176" s="1013"/>
      <c r="KKP176" s="1013"/>
      <c r="KKQ176" s="1013"/>
      <c r="KKR176" s="1013"/>
      <c r="KKS176" s="919"/>
      <c r="KKT176" s="919"/>
      <c r="KKU176" s="917"/>
      <c r="KKV176" s="920"/>
      <c r="KKW176" s="918"/>
      <c r="KKX176" s="919"/>
      <c r="KKY176" s="1013"/>
      <c r="KKZ176" s="1013"/>
      <c r="KLA176" s="1013"/>
      <c r="KLB176" s="1013"/>
      <c r="KLC176" s="1013"/>
      <c r="KLD176" s="1013"/>
      <c r="KLE176" s="1013"/>
      <c r="KLF176" s="1013"/>
      <c r="KLG176" s="1013"/>
      <c r="KLH176" s="1013"/>
      <c r="KLI176" s="919"/>
      <c r="KLJ176" s="919"/>
      <c r="KLK176" s="917"/>
      <c r="KLL176" s="920"/>
      <c r="KLM176" s="918"/>
      <c r="KLN176" s="919"/>
      <c r="KLO176" s="1013"/>
      <c r="KLP176" s="1013"/>
      <c r="KLQ176" s="1013"/>
      <c r="KLR176" s="1013"/>
      <c r="KLS176" s="1013"/>
      <c r="KLT176" s="1013"/>
      <c r="KLU176" s="1013"/>
      <c r="KLV176" s="1013"/>
      <c r="KLW176" s="1013"/>
      <c r="KLX176" s="1013"/>
      <c r="KLY176" s="919"/>
      <c r="KLZ176" s="919"/>
      <c r="KMA176" s="917"/>
      <c r="KMB176" s="920"/>
      <c r="KMC176" s="918"/>
      <c r="KMD176" s="919"/>
      <c r="KME176" s="1013"/>
      <c r="KMF176" s="1013"/>
      <c r="KMG176" s="1013"/>
      <c r="KMH176" s="1013"/>
      <c r="KMI176" s="1013"/>
      <c r="KMJ176" s="1013"/>
      <c r="KMK176" s="1013"/>
      <c r="KML176" s="1013"/>
      <c r="KMM176" s="1013"/>
      <c r="KMN176" s="1013"/>
      <c r="KMO176" s="919"/>
      <c r="KMP176" s="919"/>
      <c r="KMQ176" s="917"/>
      <c r="KMR176" s="920"/>
      <c r="KMS176" s="918"/>
      <c r="KMT176" s="919"/>
      <c r="KMU176" s="1013"/>
      <c r="KMV176" s="1013"/>
      <c r="KMW176" s="1013"/>
      <c r="KMX176" s="1013"/>
      <c r="KMY176" s="1013"/>
      <c r="KMZ176" s="1013"/>
      <c r="KNA176" s="1013"/>
      <c r="KNB176" s="1013"/>
      <c r="KNC176" s="1013"/>
      <c r="KND176" s="1013"/>
      <c r="KNE176" s="919"/>
      <c r="KNF176" s="919"/>
      <c r="KNG176" s="917"/>
      <c r="KNH176" s="920"/>
      <c r="KNI176" s="918"/>
      <c r="KNJ176" s="919"/>
      <c r="KNK176" s="1013"/>
      <c r="KNL176" s="1013"/>
      <c r="KNM176" s="1013"/>
      <c r="KNN176" s="1013"/>
      <c r="KNO176" s="1013"/>
      <c r="KNP176" s="1013"/>
      <c r="KNQ176" s="1013"/>
      <c r="KNR176" s="1013"/>
      <c r="KNS176" s="1013"/>
      <c r="KNT176" s="1013"/>
      <c r="KNU176" s="919"/>
      <c r="KNV176" s="919"/>
      <c r="KNW176" s="917"/>
      <c r="KNX176" s="920"/>
      <c r="KNY176" s="918"/>
      <c r="KNZ176" s="919"/>
      <c r="KOA176" s="1013"/>
      <c r="KOB176" s="1013"/>
      <c r="KOC176" s="1013"/>
      <c r="KOD176" s="1013"/>
      <c r="KOE176" s="1013"/>
      <c r="KOF176" s="1013"/>
      <c r="KOG176" s="1013"/>
      <c r="KOH176" s="1013"/>
      <c r="KOI176" s="1013"/>
      <c r="KOJ176" s="1013"/>
      <c r="KOK176" s="919"/>
      <c r="KOL176" s="919"/>
      <c r="KOM176" s="917"/>
      <c r="KON176" s="920"/>
      <c r="KOO176" s="918"/>
      <c r="KOP176" s="919"/>
      <c r="KOQ176" s="1013"/>
      <c r="KOR176" s="1013"/>
      <c r="KOS176" s="1013"/>
      <c r="KOT176" s="1013"/>
      <c r="KOU176" s="1013"/>
      <c r="KOV176" s="1013"/>
      <c r="KOW176" s="1013"/>
      <c r="KOX176" s="1013"/>
      <c r="KOY176" s="1013"/>
      <c r="KOZ176" s="1013"/>
      <c r="KPA176" s="919"/>
      <c r="KPB176" s="919"/>
      <c r="KPC176" s="917"/>
      <c r="KPD176" s="920"/>
      <c r="KPE176" s="918"/>
      <c r="KPF176" s="919"/>
      <c r="KPG176" s="1013"/>
      <c r="KPH176" s="1013"/>
      <c r="KPI176" s="1013"/>
      <c r="KPJ176" s="1013"/>
      <c r="KPK176" s="1013"/>
      <c r="KPL176" s="1013"/>
      <c r="KPM176" s="1013"/>
      <c r="KPN176" s="1013"/>
      <c r="KPO176" s="1013"/>
      <c r="KPP176" s="1013"/>
      <c r="KPQ176" s="919"/>
      <c r="KPR176" s="919"/>
      <c r="KPS176" s="917"/>
      <c r="KPT176" s="920"/>
      <c r="KPU176" s="918"/>
      <c r="KPV176" s="919"/>
      <c r="KPW176" s="1013"/>
      <c r="KPX176" s="1013"/>
      <c r="KPY176" s="1013"/>
      <c r="KPZ176" s="1013"/>
      <c r="KQA176" s="1013"/>
      <c r="KQB176" s="1013"/>
      <c r="KQC176" s="1013"/>
      <c r="KQD176" s="1013"/>
      <c r="KQE176" s="1013"/>
      <c r="KQF176" s="1013"/>
      <c r="KQG176" s="919"/>
      <c r="KQH176" s="919"/>
      <c r="KQI176" s="917"/>
      <c r="KQJ176" s="920"/>
      <c r="KQK176" s="918"/>
      <c r="KQL176" s="919"/>
      <c r="KQM176" s="1013"/>
      <c r="KQN176" s="1013"/>
      <c r="KQO176" s="1013"/>
      <c r="KQP176" s="1013"/>
      <c r="KQQ176" s="1013"/>
      <c r="KQR176" s="1013"/>
      <c r="KQS176" s="1013"/>
      <c r="KQT176" s="1013"/>
      <c r="KQU176" s="1013"/>
      <c r="KQV176" s="1013"/>
      <c r="KQW176" s="919"/>
      <c r="KQX176" s="919"/>
      <c r="KQY176" s="917"/>
      <c r="KQZ176" s="920"/>
      <c r="KRA176" s="918"/>
      <c r="KRB176" s="919"/>
      <c r="KRC176" s="1013"/>
      <c r="KRD176" s="1013"/>
      <c r="KRE176" s="1013"/>
      <c r="KRF176" s="1013"/>
      <c r="KRG176" s="1013"/>
      <c r="KRH176" s="1013"/>
      <c r="KRI176" s="1013"/>
      <c r="KRJ176" s="1013"/>
      <c r="KRK176" s="1013"/>
      <c r="KRL176" s="1013"/>
      <c r="KRM176" s="919"/>
      <c r="KRN176" s="919"/>
      <c r="KRO176" s="917"/>
      <c r="KRP176" s="920"/>
      <c r="KRQ176" s="918"/>
      <c r="KRR176" s="919"/>
      <c r="KRS176" s="1013"/>
      <c r="KRT176" s="1013"/>
      <c r="KRU176" s="1013"/>
      <c r="KRV176" s="1013"/>
      <c r="KRW176" s="1013"/>
      <c r="KRX176" s="1013"/>
      <c r="KRY176" s="1013"/>
      <c r="KRZ176" s="1013"/>
      <c r="KSA176" s="1013"/>
      <c r="KSB176" s="1013"/>
      <c r="KSC176" s="919"/>
      <c r="KSD176" s="919"/>
      <c r="KSE176" s="917"/>
      <c r="KSF176" s="920"/>
      <c r="KSG176" s="918"/>
      <c r="KSH176" s="919"/>
      <c r="KSI176" s="1013"/>
      <c r="KSJ176" s="1013"/>
      <c r="KSK176" s="1013"/>
      <c r="KSL176" s="1013"/>
      <c r="KSM176" s="1013"/>
      <c r="KSN176" s="1013"/>
      <c r="KSO176" s="1013"/>
      <c r="KSP176" s="1013"/>
      <c r="KSQ176" s="1013"/>
      <c r="KSR176" s="1013"/>
      <c r="KSS176" s="919"/>
      <c r="KST176" s="919"/>
      <c r="KSU176" s="917"/>
      <c r="KSV176" s="920"/>
      <c r="KSW176" s="918"/>
      <c r="KSX176" s="919"/>
      <c r="KSY176" s="1013"/>
      <c r="KSZ176" s="1013"/>
      <c r="KTA176" s="1013"/>
      <c r="KTB176" s="1013"/>
      <c r="KTC176" s="1013"/>
      <c r="KTD176" s="1013"/>
      <c r="KTE176" s="1013"/>
      <c r="KTF176" s="1013"/>
      <c r="KTG176" s="1013"/>
      <c r="KTH176" s="1013"/>
      <c r="KTI176" s="919"/>
      <c r="KTJ176" s="919"/>
      <c r="KTK176" s="917"/>
      <c r="KTL176" s="920"/>
      <c r="KTM176" s="918"/>
      <c r="KTN176" s="919"/>
      <c r="KTO176" s="1013"/>
      <c r="KTP176" s="1013"/>
      <c r="KTQ176" s="1013"/>
      <c r="KTR176" s="1013"/>
      <c r="KTS176" s="1013"/>
      <c r="KTT176" s="1013"/>
      <c r="KTU176" s="1013"/>
      <c r="KTV176" s="1013"/>
      <c r="KTW176" s="1013"/>
      <c r="KTX176" s="1013"/>
      <c r="KTY176" s="919"/>
      <c r="KTZ176" s="919"/>
      <c r="KUA176" s="917"/>
      <c r="KUB176" s="920"/>
      <c r="KUC176" s="918"/>
      <c r="KUD176" s="919"/>
      <c r="KUE176" s="1013"/>
      <c r="KUF176" s="1013"/>
      <c r="KUG176" s="1013"/>
      <c r="KUH176" s="1013"/>
      <c r="KUI176" s="1013"/>
      <c r="KUJ176" s="1013"/>
      <c r="KUK176" s="1013"/>
      <c r="KUL176" s="1013"/>
      <c r="KUM176" s="1013"/>
      <c r="KUN176" s="1013"/>
      <c r="KUO176" s="919"/>
      <c r="KUP176" s="919"/>
      <c r="KUQ176" s="917"/>
      <c r="KUR176" s="920"/>
      <c r="KUS176" s="918"/>
      <c r="KUT176" s="919"/>
      <c r="KUU176" s="1013"/>
      <c r="KUV176" s="1013"/>
      <c r="KUW176" s="1013"/>
      <c r="KUX176" s="1013"/>
      <c r="KUY176" s="1013"/>
      <c r="KUZ176" s="1013"/>
      <c r="KVA176" s="1013"/>
      <c r="KVB176" s="1013"/>
      <c r="KVC176" s="1013"/>
      <c r="KVD176" s="1013"/>
      <c r="KVE176" s="919"/>
      <c r="KVF176" s="919"/>
      <c r="KVG176" s="917"/>
      <c r="KVH176" s="920"/>
      <c r="KVI176" s="918"/>
      <c r="KVJ176" s="919"/>
      <c r="KVK176" s="1013"/>
      <c r="KVL176" s="1013"/>
      <c r="KVM176" s="1013"/>
      <c r="KVN176" s="1013"/>
      <c r="KVO176" s="1013"/>
      <c r="KVP176" s="1013"/>
      <c r="KVQ176" s="1013"/>
      <c r="KVR176" s="1013"/>
      <c r="KVS176" s="1013"/>
      <c r="KVT176" s="1013"/>
      <c r="KVU176" s="919"/>
      <c r="KVV176" s="919"/>
      <c r="KVW176" s="917"/>
      <c r="KVX176" s="920"/>
      <c r="KVY176" s="918"/>
      <c r="KVZ176" s="919"/>
      <c r="KWA176" s="1013"/>
      <c r="KWB176" s="1013"/>
      <c r="KWC176" s="1013"/>
      <c r="KWD176" s="1013"/>
      <c r="KWE176" s="1013"/>
      <c r="KWF176" s="1013"/>
      <c r="KWG176" s="1013"/>
      <c r="KWH176" s="1013"/>
      <c r="KWI176" s="1013"/>
      <c r="KWJ176" s="1013"/>
      <c r="KWK176" s="919"/>
      <c r="KWL176" s="919"/>
      <c r="KWM176" s="917"/>
      <c r="KWN176" s="920"/>
      <c r="KWO176" s="918"/>
      <c r="KWP176" s="919"/>
      <c r="KWQ176" s="1013"/>
      <c r="KWR176" s="1013"/>
      <c r="KWS176" s="1013"/>
      <c r="KWT176" s="1013"/>
      <c r="KWU176" s="1013"/>
      <c r="KWV176" s="1013"/>
      <c r="KWW176" s="1013"/>
      <c r="KWX176" s="1013"/>
      <c r="KWY176" s="1013"/>
      <c r="KWZ176" s="1013"/>
      <c r="KXA176" s="919"/>
      <c r="KXB176" s="919"/>
      <c r="KXC176" s="917"/>
      <c r="KXD176" s="920"/>
      <c r="KXE176" s="918"/>
      <c r="KXF176" s="919"/>
      <c r="KXG176" s="1013"/>
      <c r="KXH176" s="1013"/>
      <c r="KXI176" s="1013"/>
      <c r="KXJ176" s="1013"/>
      <c r="KXK176" s="1013"/>
      <c r="KXL176" s="1013"/>
      <c r="KXM176" s="1013"/>
      <c r="KXN176" s="1013"/>
      <c r="KXO176" s="1013"/>
      <c r="KXP176" s="1013"/>
      <c r="KXQ176" s="919"/>
      <c r="KXR176" s="919"/>
      <c r="KXS176" s="917"/>
      <c r="KXT176" s="920"/>
      <c r="KXU176" s="918"/>
      <c r="KXV176" s="919"/>
      <c r="KXW176" s="1013"/>
      <c r="KXX176" s="1013"/>
      <c r="KXY176" s="1013"/>
      <c r="KXZ176" s="1013"/>
      <c r="KYA176" s="1013"/>
      <c r="KYB176" s="1013"/>
      <c r="KYC176" s="1013"/>
      <c r="KYD176" s="1013"/>
      <c r="KYE176" s="1013"/>
      <c r="KYF176" s="1013"/>
      <c r="KYG176" s="919"/>
      <c r="KYH176" s="919"/>
      <c r="KYI176" s="917"/>
      <c r="KYJ176" s="920"/>
      <c r="KYK176" s="918"/>
      <c r="KYL176" s="919"/>
      <c r="KYM176" s="1013"/>
      <c r="KYN176" s="1013"/>
      <c r="KYO176" s="1013"/>
      <c r="KYP176" s="1013"/>
      <c r="KYQ176" s="1013"/>
      <c r="KYR176" s="1013"/>
      <c r="KYS176" s="1013"/>
      <c r="KYT176" s="1013"/>
      <c r="KYU176" s="1013"/>
      <c r="KYV176" s="1013"/>
      <c r="KYW176" s="919"/>
      <c r="KYX176" s="919"/>
      <c r="KYY176" s="917"/>
      <c r="KYZ176" s="920"/>
      <c r="KZA176" s="918"/>
      <c r="KZB176" s="919"/>
      <c r="KZC176" s="1013"/>
      <c r="KZD176" s="1013"/>
      <c r="KZE176" s="1013"/>
      <c r="KZF176" s="1013"/>
      <c r="KZG176" s="1013"/>
      <c r="KZH176" s="1013"/>
      <c r="KZI176" s="1013"/>
      <c r="KZJ176" s="1013"/>
      <c r="KZK176" s="1013"/>
      <c r="KZL176" s="1013"/>
      <c r="KZM176" s="919"/>
      <c r="KZN176" s="919"/>
      <c r="KZO176" s="917"/>
      <c r="KZP176" s="920"/>
      <c r="KZQ176" s="918"/>
      <c r="KZR176" s="919"/>
      <c r="KZS176" s="1013"/>
      <c r="KZT176" s="1013"/>
      <c r="KZU176" s="1013"/>
      <c r="KZV176" s="1013"/>
      <c r="KZW176" s="1013"/>
      <c r="KZX176" s="1013"/>
      <c r="KZY176" s="1013"/>
      <c r="KZZ176" s="1013"/>
      <c r="LAA176" s="1013"/>
      <c r="LAB176" s="1013"/>
      <c r="LAC176" s="919"/>
      <c r="LAD176" s="919"/>
      <c r="LAE176" s="917"/>
      <c r="LAF176" s="920"/>
      <c r="LAG176" s="918"/>
      <c r="LAH176" s="919"/>
      <c r="LAI176" s="1013"/>
      <c r="LAJ176" s="1013"/>
      <c r="LAK176" s="1013"/>
      <c r="LAL176" s="1013"/>
      <c r="LAM176" s="1013"/>
      <c r="LAN176" s="1013"/>
      <c r="LAO176" s="1013"/>
      <c r="LAP176" s="1013"/>
      <c r="LAQ176" s="1013"/>
      <c r="LAR176" s="1013"/>
      <c r="LAS176" s="919"/>
      <c r="LAT176" s="919"/>
      <c r="LAU176" s="917"/>
      <c r="LAV176" s="920"/>
      <c r="LAW176" s="918"/>
      <c r="LAX176" s="919"/>
      <c r="LAY176" s="1013"/>
      <c r="LAZ176" s="1013"/>
      <c r="LBA176" s="1013"/>
      <c r="LBB176" s="1013"/>
      <c r="LBC176" s="1013"/>
      <c r="LBD176" s="1013"/>
      <c r="LBE176" s="1013"/>
      <c r="LBF176" s="1013"/>
      <c r="LBG176" s="1013"/>
      <c r="LBH176" s="1013"/>
      <c r="LBI176" s="919"/>
      <c r="LBJ176" s="919"/>
      <c r="LBK176" s="917"/>
      <c r="LBL176" s="920"/>
      <c r="LBM176" s="918"/>
      <c r="LBN176" s="919"/>
      <c r="LBO176" s="1013"/>
      <c r="LBP176" s="1013"/>
      <c r="LBQ176" s="1013"/>
      <c r="LBR176" s="1013"/>
      <c r="LBS176" s="1013"/>
      <c r="LBT176" s="1013"/>
      <c r="LBU176" s="1013"/>
      <c r="LBV176" s="1013"/>
      <c r="LBW176" s="1013"/>
      <c r="LBX176" s="1013"/>
      <c r="LBY176" s="919"/>
      <c r="LBZ176" s="919"/>
      <c r="LCA176" s="917"/>
      <c r="LCB176" s="920"/>
      <c r="LCC176" s="918"/>
      <c r="LCD176" s="919"/>
      <c r="LCE176" s="1013"/>
      <c r="LCF176" s="1013"/>
      <c r="LCG176" s="1013"/>
      <c r="LCH176" s="1013"/>
      <c r="LCI176" s="1013"/>
      <c r="LCJ176" s="1013"/>
      <c r="LCK176" s="1013"/>
      <c r="LCL176" s="1013"/>
      <c r="LCM176" s="1013"/>
      <c r="LCN176" s="1013"/>
      <c r="LCO176" s="919"/>
      <c r="LCP176" s="919"/>
      <c r="LCQ176" s="917"/>
      <c r="LCR176" s="920"/>
      <c r="LCS176" s="918"/>
      <c r="LCT176" s="919"/>
      <c r="LCU176" s="1013"/>
      <c r="LCV176" s="1013"/>
      <c r="LCW176" s="1013"/>
      <c r="LCX176" s="1013"/>
      <c r="LCY176" s="1013"/>
      <c r="LCZ176" s="1013"/>
      <c r="LDA176" s="1013"/>
      <c r="LDB176" s="1013"/>
      <c r="LDC176" s="1013"/>
      <c r="LDD176" s="1013"/>
      <c r="LDE176" s="919"/>
      <c r="LDF176" s="919"/>
      <c r="LDG176" s="917"/>
      <c r="LDH176" s="920"/>
      <c r="LDI176" s="918"/>
      <c r="LDJ176" s="919"/>
      <c r="LDK176" s="1013"/>
      <c r="LDL176" s="1013"/>
      <c r="LDM176" s="1013"/>
      <c r="LDN176" s="1013"/>
      <c r="LDO176" s="1013"/>
      <c r="LDP176" s="1013"/>
      <c r="LDQ176" s="1013"/>
      <c r="LDR176" s="1013"/>
      <c r="LDS176" s="1013"/>
      <c r="LDT176" s="1013"/>
      <c r="LDU176" s="919"/>
      <c r="LDV176" s="919"/>
      <c r="LDW176" s="917"/>
      <c r="LDX176" s="920"/>
      <c r="LDY176" s="918"/>
      <c r="LDZ176" s="919"/>
      <c r="LEA176" s="1013"/>
      <c r="LEB176" s="1013"/>
      <c r="LEC176" s="1013"/>
      <c r="LED176" s="1013"/>
      <c r="LEE176" s="1013"/>
      <c r="LEF176" s="1013"/>
      <c r="LEG176" s="1013"/>
      <c r="LEH176" s="1013"/>
      <c r="LEI176" s="1013"/>
      <c r="LEJ176" s="1013"/>
      <c r="LEK176" s="919"/>
      <c r="LEL176" s="919"/>
      <c r="LEM176" s="917"/>
      <c r="LEN176" s="920"/>
      <c r="LEO176" s="918"/>
      <c r="LEP176" s="919"/>
      <c r="LEQ176" s="1013"/>
      <c r="LER176" s="1013"/>
      <c r="LES176" s="1013"/>
      <c r="LET176" s="1013"/>
      <c r="LEU176" s="1013"/>
      <c r="LEV176" s="1013"/>
      <c r="LEW176" s="1013"/>
      <c r="LEX176" s="1013"/>
      <c r="LEY176" s="1013"/>
      <c r="LEZ176" s="1013"/>
      <c r="LFA176" s="919"/>
      <c r="LFB176" s="919"/>
      <c r="LFC176" s="917"/>
      <c r="LFD176" s="920"/>
      <c r="LFE176" s="918"/>
      <c r="LFF176" s="919"/>
      <c r="LFG176" s="1013"/>
      <c r="LFH176" s="1013"/>
      <c r="LFI176" s="1013"/>
      <c r="LFJ176" s="1013"/>
      <c r="LFK176" s="1013"/>
      <c r="LFL176" s="1013"/>
      <c r="LFM176" s="1013"/>
      <c r="LFN176" s="1013"/>
      <c r="LFO176" s="1013"/>
      <c r="LFP176" s="1013"/>
      <c r="LFQ176" s="919"/>
      <c r="LFR176" s="919"/>
      <c r="LFS176" s="917"/>
      <c r="LFT176" s="920"/>
      <c r="LFU176" s="918"/>
      <c r="LFV176" s="919"/>
      <c r="LFW176" s="1013"/>
      <c r="LFX176" s="1013"/>
      <c r="LFY176" s="1013"/>
      <c r="LFZ176" s="1013"/>
      <c r="LGA176" s="1013"/>
      <c r="LGB176" s="1013"/>
      <c r="LGC176" s="1013"/>
      <c r="LGD176" s="1013"/>
      <c r="LGE176" s="1013"/>
      <c r="LGF176" s="1013"/>
      <c r="LGG176" s="919"/>
      <c r="LGH176" s="919"/>
      <c r="LGI176" s="917"/>
      <c r="LGJ176" s="920"/>
      <c r="LGK176" s="918"/>
      <c r="LGL176" s="919"/>
      <c r="LGM176" s="1013"/>
      <c r="LGN176" s="1013"/>
      <c r="LGO176" s="1013"/>
      <c r="LGP176" s="1013"/>
      <c r="LGQ176" s="1013"/>
      <c r="LGR176" s="1013"/>
      <c r="LGS176" s="1013"/>
      <c r="LGT176" s="1013"/>
      <c r="LGU176" s="1013"/>
      <c r="LGV176" s="1013"/>
      <c r="LGW176" s="919"/>
      <c r="LGX176" s="919"/>
      <c r="LGY176" s="917"/>
      <c r="LGZ176" s="920"/>
      <c r="LHA176" s="918"/>
      <c r="LHB176" s="919"/>
      <c r="LHC176" s="1013"/>
      <c r="LHD176" s="1013"/>
      <c r="LHE176" s="1013"/>
      <c r="LHF176" s="1013"/>
      <c r="LHG176" s="1013"/>
      <c r="LHH176" s="1013"/>
      <c r="LHI176" s="1013"/>
      <c r="LHJ176" s="1013"/>
      <c r="LHK176" s="1013"/>
      <c r="LHL176" s="1013"/>
      <c r="LHM176" s="919"/>
      <c r="LHN176" s="919"/>
      <c r="LHO176" s="917"/>
      <c r="LHP176" s="920"/>
      <c r="LHQ176" s="918"/>
      <c r="LHR176" s="919"/>
      <c r="LHS176" s="1013"/>
      <c r="LHT176" s="1013"/>
      <c r="LHU176" s="1013"/>
      <c r="LHV176" s="1013"/>
      <c r="LHW176" s="1013"/>
      <c r="LHX176" s="1013"/>
      <c r="LHY176" s="1013"/>
      <c r="LHZ176" s="1013"/>
      <c r="LIA176" s="1013"/>
      <c r="LIB176" s="1013"/>
      <c r="LIC176" s="919"/>
      <c r="LID176" s="919"/>
      <c r="LIE176" s="917"/>
      <c r="LIF176" s="920"/>
      <c r="LIG176" s="918"/>
      <c r="LIH176" s="919"/>
      <c r="LII176" s="1013"/>
      <c r="LIJ176" s="1013"/>
      <c r="LIK176" s="1013"/>
      <c r="LIL176" s="1013"/>
      <c r="LIM176" s="1013"/>
      <c r="LIN176" s="1013"/>
      <c r="LIO176" s="1013"/>
      <c r="LIP176" s="1013"/>
      <c r="LIQ176" s="1013"/>
      <c r="LIR176" s="1013"/>
      <c r="LIS176" s="919"/>
      <c r="LIT176" s="919"/>
      <c r="LIU176" s="917"/>
      <c r="LIV176" s="920"/>
      <c r="LIW176" s="918"/>
      <c r="LIX176" s="919"/>
      <c r="LIY176" s="1013"/>
      <c r="LIZ176" s="1013"/>
      <c r="LJA176" s="1013"/>
      <c r="LJB176" s="1013"/>
      <c r="LJC176" s="1013"/>
      <c r="LJD176" s="1013"/>
      <c r="LJE176" s="1013"/>
      <c r="LJF176" s="1013"/>
      <c r="LJG176" s="1013"/>
      <c r="LJH176" s="1013"/>
      <c r="LJI176" s="919"/>
      <c r="LJJ176" s="919"/>
      <c r="LJK176" s="917"/>
      <c r="LJL176" s="920"/>
      <c r="LJM176" s="918"/>
      <c r="LJN176" s="919"/>
      <c r="LJO176" s="1013"/>
      <c r="LJP176" s="1013"/>
      <c r="LJQ176" s="1013"/>
      <c r="LJR176" s="1013"/>
      <c r="LJS176" s="1013"/>
      <c r="LJT176" s="1013"/>
      <c r="LJU176" s="1013"/>
      <c r="LJV176" s="1013"/>
      <c r="LJW176" s="1013"/>
      <c r="LJX176" s="1013"/>
      <c r="LJY176" s="919"/>
      <c r="LJZ176" s="919"/>
      <c r="LKA176" s="917"/>
      <c r="LKB176" s="920"/>
      <c r="LKC176" s="918"/>
      <c r="LKD176" s="919"/>
      <c r="LKE176" s="1013"/>
      <c r="LKF176" s="1013"/>
      <c r="LKG176" s="1013"/>
      <c r="LKH176" s="1013"/>
      <c r="LKI176" s="1013"/>
      <c r="LKJ176" s="1013"/>
      <c r="LKK176" s="1013"/>
      <c r="LKL176" s="1013"/>
      <c r="LKM176" s="1013"/>
      <c r="LKN176" s="1013"/>
      <c r="LKO176" s="919"/>
      <c r="LKP176" s="919"/>
      <c r="LKQ176" s="917"/>
      <c r="LKR176" s="920"/>
      <c r="LKS176" s="918"/>
      <c r="LKT176" s="919"/>
      <c r="LKU176" s="1013"/>
      <c r="LKV176" s="1013"/>
      <c r="LKW176" s="1013"/>
      <c r="LKX176" s="1013"/>
      <c r="LKY176" s="1013"/>
      <c r="LKZ176" s="1013"/>
      <c r="LLA176" s="1013"/>
      <c r="LLB176" s="1013"/>
      <c r="LLC176" s="1013"/>
      <c r="LLD176" s="1013"/>
      <c r="LLE176" s="919"/>
      <c r="LLF176" s="919"/>
      <c r="LLG176" s="917"/>
      <c r="LLH176" s="920"/>
      <c r="LLI176" s="918"/>
      <c r="LLJ176" s="919"/>
      <c r="LLK176" s="1013"/>
      <c r="LLL176" s="1013"/>
      <c r="LLM176" s="1013"/>
      <c r="LLN176" s="1013"/>
      <c r="LLO176" s="1013"/>
      <c r="LLP176" s="1013"/>
      <c r="LLQ176" s="1013"/>
      <c r="LLR176" s="1013"/>
      <c r="LLS176" s="1013"/>
      <c r="LLT176" s="1013"/>
      <c r="LLU176" s="919"/>
      <c r="LLV176" s="919"/>
      <c r="LLW176" s="917"/>
      <c r="LLX176" s="920"/>
      <c r="LLY176" s="918"/>
      <c r="LLZ176" s="919"/>
      <c r="LMA176" s="1013"/>
      <c r="LMB176" s="1013"/>
      <c r="LMC176" s="1013"/>
      <c r="LMD176" s="1013"/>
      <c r="LME176" s="1013"/>
      <c r="LMF176" s="1013"/>
      <c r="LMG176" s="1013"/>
      <c r="LMH176" s="1013"/>
      <c r="LMI176" s="1013"/>
      <c r="LMJ176" s="1013"/>
      <c r="LMK176" s="919"/>
      <c r="LML176" s="919"/>
      <c r="LMM176" s="917"/>
      <c r="LMN176" s="920"/>
      <c r="LMO176" s="918"/>
      <c r="LMP176" s="919"/>
      <c r="LMQ176" s="1013"/>
      <c r="LMR176" s="1013"/>
      <c r="LMS176" s="1013"/>
      <c r="LMT176" s="1013"/>
      <c r="LMU176" s="1013"/>
      <c r="LMV176" s="1013"/>
      <c r="LMW176" s="1013"/>
      <c r="LMX176" s="1013"/>
      <c r="LMY176" s="1013"/>
      <c r="LMZ176" s="1013"/>
      <c r="LNA176" s="919"/>
      <c r="LNB176" s="919"/>
      <c r="LNC176" s="917"/>
      <c r="LND176" s="920"/>
      <c r="LNE176" s="918"/>
      <c r="LNF176" s="919"/>
      <c r="LNG176" s="1013"/>
      <c r="LNH176" s="1013"/>
      <c r="LNI176" s="1013"/>
      <c r="LNJ176" s="1013"/>
      <c r="LNK176" s="1013"/>
      <c r="LNL176" s="1013"/>
      <c r="LNM176" s="1013"/>
      <c r="LNN176" s="1013"/>
      <c r="LNO176" s="1013"/>
      <c r="LNP176" s="1013"/>
      <c r="LNQ176" s="919"/>
      <c r="LNR176" s="919"/>
      <c r="LNS176" s="917"/>
      <c r="LNT176" s="920"/>
      <c r="LNU176" s="918"/>
      <c r="LNV176" s="919"/>
      <c r="LNW176" s="1013"/>
      <c r="LNX176" s="1013"/>
      <c r="LNY176" s="1013"/>
      <c r="LNZ176" s="1013"/>
      <c r="LOA176" s="1013"/>
      <c r="LOB176" s="1013"/>
      <c r="LOC176" s="1013"/>
      <c r="LOD176" s="1013"/>
      <c r="LOE176" s="1013"/>
      <c r="LOF176" s="1013"/>
      <c r="LOG176" s="919"/>
      <c r="LOH176" s="919"/>
      <c r="LOI176" s="917"/>
      <c r="LOJ176" s="920"/>
      <c r="LOK176" s="918"/>
      <c r="LOL176" s="919"/>
      <c r="LOM176" s="1013"/>
      <c r="LON176" s="1013"/>
      <c r="LOO176" s="1013"/>
      <c r="LOP176" s="1013"/>
      <c r="LOQ176" s="1013"/>
      <c r="LOR176" s="1013"/>
      <c r="LOS176" s="1013"/>
      <c r="LOT176" s="1013"/>
      <c r="LOU176" s="1013"/>
      <c r="LOV176" s="1013"/>
      <c r="LOW176" s="919"/>
      <c r="LOX176" s="919"/>
      <c r="LOY176" s="917"/>
      <c r="LOZ176" s="920"/>
      <c r="LPA176" s="918"/>
      <c r="LPB176" s="919"/>
      <c r="LPC176" s="1013"/>
      <c r="LPD176" s="1013"/>
      <c r="LPE176" s="1013"/>
      <c r="LPF176" s="1013"/>
      <c r="LPG176" s="1013"/>
      <c r="LPH176" s="1013"/>
      <c r="LPI176" s="1013"/>
      <c r="LPJ176" s="1013"/>
      <c r="LPK176" s="1013"/>
      <c r="LPL176" s="1013"/>
      <c r="LPM176" s="919"/>
      <c r="LPN176" s="919"/>
      <c r="LPO176" s="917"/>
      <c r="LPP176" s="920"/>
      <c r="LPQ176" s="918"/>
      <c r="LPR176" s="919"/>
      <c r="LPS176" s="1013"/>
      <c r="LPT176" s="1013"/>
      <c r="LPU176" s="1013"/>
      <c r="LPV176" s="1013"/>
      <c r="LPW176" s="1013"/>
      <c r="LPX176" s="1013"/>
      <c r="LPY176" s="1013"/>
      <c r="LPZ176" s="1013"/>
      <c r="LQA176" s="1013"/>
      <c r="LQB176" s="1013"/>
      <c r="LQC176" s="919"/>
      <c r="LQD176" s="919"/>
      <c r="LQE176" s="917"/>
      <c r="LQF176" s="920"/>
      <c r="LQG176" s="918"/>
      <c r="LQH176" s="919"/>
      <c r="LQI176" s="1013"/>
      <c r="LQJ176" s="1013"/>
      <c r="LQK176" s="1013"/>
      <c r="LQL176" s="1013"/>
      <c r="LQM176" s="1013"/>
      <c r="LQN176" s="1013"/>
      <c r="LQO176" s="1013"/>
      <c r="LQP176" s="1013"/>
      <c r="LQQ176" s="1013"/>
      <c r="LQR176" s="1013"/>
      <c r="LQS176" s="919"/>
      <c r="LQT176" s="919"/>
      <c r="LQU176" s="917"/>
      <c r="LQV176" s="920"/>
      <c r="LQW176" s="918"/>
      <c r="LQX176" s="919"/>
      <c r="LQY176" s="1013"/>
      <c r="LQZ176" s="1013"/>
      <c r="LRA176" s="1013"/>
      <c r="LRB176" s="1013"/>
      <c r="LRC176" s="1013"/>
      <c r="LRD176" s="1013"/>
      <c r="LRE176" s="1013"/>
      <c r="LRF176" s="1013"/>
      <c r="LRG176" s="1013"/>
      <c r="LRH176" s="1013"/>
      <c r="LRI176" s="919"/>
      <c r="LRJ176" s="919"/>
      <c r="LRK176" s="917"/>
      <c r="LRL176" s="920"/>
      <c r="LRM176" s="918"/>
      <c r="LRN176" s="919"/>
      <c r="LRO176" s="1013"/>
      <c r="LRP176" s="1013"/>
      <c r="LRQ176" s="1013"/>
      <c r="LRR176" s="1013"/>
      <c r="LRS176" s="1013"/>
      <c r="LRT176" s="1013"/>
      <c r="LRU176" s="1013"/>
      <c r="LRV176" s="1013"/>
      <c r="LRW176" s="1013"/>
      <c r="LRX176" s="1013"/>
      <c r="LRY176" s="919"/>
      <c r="LRZ176" s="919"/>
      <c r="LSA176" s="917"/>
      <c r="LSB176" s="920"/>
      <c r="LSC176" s="918"/>
      <c r="LSD176" s="919"/>
      <c r="LSE176" s="1013"/>
      <c r="LSF176" s="1013"/>
      <c r="LSG176" s="1013"/>
      <c r="LSH176" s="1013"/>
      <c r="LSI176" s="1013"/>
      <c r="LSJ176" s="1013"/>
      <c r="LSK176" s="1013"/>
      <c r="LSL176" s="1013"/>
      <c r="LSM176" s="1013"/>
      <c r="LSN176" s="1013"/>
      <c r="LSO176" s="919"/>
      <c r="LSP176" s="919"/>
      <c r="LSQ176" s="917"/>
      <c r="LSR176" s="920"/>
      <c r="LSS176" s="918"/>
      <c r="LST176" s="919"/>
      <c r="LSU176" s="1013"/>
      <c r="LSV176" s="1013"/>
      <c r="LSW176" s="1013"/>
      <c r="LSX176" s="1013"/>
      <c r="LSY176" s="1013"/>
      <c r="LSZ176" s="1013"/>
      <c r="LTA176" s="1013"/>
      <c r="LTB176" s="1013"/>
      <c r="LTC176" s="1013"/>
      <c r="LTD176" s="1013"/>
      <c r="LTE176" s="919"/>
      <c r="LTF176" s="919"/>
      <c r="LTG176" s="917"/>
      <c r="LTH176" s="920"/>
      <c r="LTI176" s="918"/>
      <c r="LTJ176" s="919"/>
      <c r="LTK176" s="1013"/>
      <c r="LTL176" s="1013"/>
      <c r="LTM176" s="1013"/>
      <c r="LTN176" s="1013"/>
      <c r="LTO176" s="1013"/>
      <c r="LTP176" s="1013"/>
      <c r="LTQ176" s="1013"/>
      <c r="LTR176" s="1013"/>
      <c r="LTS176" s="1013"/>
      <c r="LTT176" s="1013"/>
      <c r="LTU176" s="919"/>
      <c r="LTV176" s="919"/>
      <c r="LTW176" s="917"/>
      <c r="LTX176" s="920"/>
      <c r="LTY176" s="918"/>
      <c r="LTZ176" s="919"/>
      <c r="LUA176" s="1013"/>
      <c r="LUB176" s="1013"/>
      <c r="LUC176" s="1013"/>
      <c r="LUD176" s="1013"/>
      <c r="LUE176" s="1013"/>
      <c r="LUF176" s="1013"/>
      <c r="LUG176" s="1013"/>
      <c r="LUH176" s="1013"/>
      <c r="LUI176" s="1013"/>
      <c r="LUJ176" s="1013"/>
      <c r="LUK176" s="919"/>
      <c r="LUL176" s="919"/>
      <c r="LUM176" s="917"/>
      <c r="LUN176" s="920"/>
      <c r="LUO176" s="918"/>
      <c r="LUP176" s="919"/>
      <c r="LUQ176" s="1013"/>
      <c r="LUR176" s="1013"/>
      <c r="LUS176" s="1013"/>
      <c r="LUT176" s="1013"/>
      <c r="LUU176" s="1013"/>
      <c r="LUV176" s="1013"/>
      <c r="LUW176" s="1013"/>
      <c r="LUX176" s="1013"/>
      <c r="LUY176" s="1013"/>
      <c r="LUZ176" s="1013"/>
      <c r="LVA176" s="919"/>
      <c r="LVB176" s="919"/>
      <c r="LVC176" s="917"/>
      <c r="LVD176" s="920"/>
      <c r="LVE176" s="918"/>
      <c r="LVF176" s="919"/>
      <c r="LVG176" s="1013"/>
      <c r="LVH176" s="1013"/>
      <c r="LVI176" s="1013"/>
      <c r="LVJ176" s="1013"/>
      <c r="LVK176" s="1013"/>
      <c r="LVL176" s="1013"/>
      <c r="LVM176" s="1013"/>
      <c r="LVN176" s="1013"/>
      <c r="LVO176" s="1013"/>
      <c r="LVP176" s="1013"/>
      <c r="LVQ176" s="919"/>
      <c r="LVR176" s="919"/>
      <c r="LVS176" s="917"/>
      <c r="LVT176" s="920"/>
      <c r="LVU176" s="918"/>
      <c r="LVV176" s="919"/>
      <c r="LVW176" s="1013"/>
      <c r="LVX176" s="1013"/>
      <c r="LVY176" s="1013"/>
      <c r="LVZ176" s="1013"/>
      <c r="LWA176" s="1013"/>
      <c r="LWB176" s="1013"/>
      <c r="LWC176" s="1013"/>
      <c r="LWD176" s="1013"/>
      <c r="LWE176" s="1013"/>
      <c r="LWF176" s="1013"/>
      <c r="LWG176" s="919"/>
      <c r="LWH176" s="919"/>
      <c r="LWI176" s="917"/>
      <c r="LWJ176" s="920"/>
      <c r="LWK176" s="918"/>
      <c r="LWL176" s="919"/>
      <c r="LWM176" s="1013"/>
      <c r="LWN176" s="1013"/>
      <c r="LWO176" s="1013"/>
      <c r="LWP176" s="1013"/>
      <c r="LWQ176" s="1013"/>
      <c r="LWR176" s="1013"/>
      <c r="LWS176" s="1013"/>
      <c r="LWT176" s="1013"/>
      <c r="LWU176" s="1013"/>
      <c r="LWV176" s="1013"/>
      <c r="LWW176" s="919"/>
      <c r="LWX176" s="919"/>
      <c r="LWY176" s="917"/>
      <c r="LWZ176" s="920"/>
      <c r="LXA176" s="918"/>
      <c r="LXB176" s="919"/>
      <c r="LXC176" s="1013"/>
      <c r="LXD176" s="1013"/>
      <c r="LXE176" s="1013"/>
      <c r="LXF176" s="1013"/>
      <c r="LXG176" s="1013"/>
      <c r="LXH176" s="1013"/>
      <c r="LXI176" s="1013"/>
      <c r="LXJ176" s="1013"/>
      <c r="LXK176" s="1013"/>
      <c r="LXL176" s="1013"/>
      <c r="LXM176" s="919"/>
      <c r="LXN176" s="919"/>
      <c r="LXO176" s="917"/>
      <c r="LXP176" s="920"/>
      <c r="LXQ176" s="918"/>
      <c r="LXR176" s="919"/>
      <c r="LXS176" s="1013"/>
      <c r="LXT176" s="1013"/>
      <c r="LXU176" s="1013"/>
      <c r="LXV176" s="1013"/>
      <c r="LXW176" s="1013"/>
      <c r="LXX176" s="1013"/>
      <c r="LXY176" s="1013"/>
      <c r="LXZ176" s="1013"/>
      <c r="LYA176" s="1013"/>
      <c r="LYB176" s="1013"/>
      <c r="LYC176" s="919"/>
      <c r="LYD176" s="919"/>
      <c r="LYE176" s="917"/>
      <c r="LYF176" s="920"/>
      <c r="LYG176" s="918"/>
      <c r="LYH176" s="919"/>
      <c r="LYI176" s="1013"/>
      <c r="LYJ176" s="1013"/>
      <c r="LYK176" s="1013"/>
      <c r="LYL176" s="1013"/>
      <c r="LYM176" s="1013"/>
      <c r="LYN176" s="1013"/>
      <c r="LYO176" s="1013"/>
      <c r="LYP176" s="1013"/>
      <c r="LYQ176" s="1013"/>
      <c r="LYR176" s="1013"/>
      <c r="LYS176" s="919"/>
      <c r="LYT176" s="919"/>
      <c r="LYU176" s="917"/>
      <c r="LYV176" s="920"/>
      <c r="LYW176" s="918"/>
      <c r="LYX176" s="919"/>
      <c r="LYY176" s="1013"/>
      <c r="LYZ176" s="1013"/>
      <c r="LZA176" s="1013"/>
      <c r="LZB176" s="1013"/>
      <c r="LZC176" s="1013"/>
      <c r="LZD176" s="1013"/>
      <c r="LZE176" s="1013"/>
      <c r="LZF176" s="1013"/>
      <c r="LZG176" s="1013"/>
      <c r="LZH176" s="1013"/>
      <c r="LZI176" s="919"/>
      <c r="LZJ176" s="919"/>
      <c r="LZK176" s="917"/>
      <c r="LZL176" s="920"/>
      <c r="LZM176" s="918"/>
      <c r="LZN176" s="919"/>
      <c r="LZO176" s="1013"/>
      <c r="LZP176" s="1013"/>
      <c r="LZQ176" s="1013"/>
      <c r="LZR176" s="1013"/>
      <c r="LZS176" s="1013"/>
      <c r="LZT176" s="1013"/>
      <c r="LZU176" s="1013"/>
      <c r="LZV176" s="1013"/>
      <c r="LZW176" s="1013"/>
      <c r="LZX176" s="1013"/>
      <c r="LZY176" s="919"/>
      <c r="LZZ176" s="919"/>
      <c r="MAA176" s="917"/>
      <c r="MAB176" s="920"/>
      <c r="MAC176" s="918"/>
      <c r="MAD176" s="919"/>
      <c r="MAE176" s="1013"/>
      <c r="MAF176" s="1013"/>
      <c r="MAG176" s="1013"/>
      <c r="MAH176" s="1013"/>
      <c r="MAI176" s="1013"/>
      <c r="MAJ176" s="1013"/>
      <c r="MAK176" s="1013"/>
      <c r="MAL176" s="1013"/>
      <c r="MAM176" s="1013"/>
      <c r="MAN176" s="1013"/>
      <c r="MAO176" s="919"/>
      <c r="MAP176" s="919"/>
      <c r="MAQ176" s="917"/>
      <c r="MAR176" s="920"/>
      <c r="MAS176" s="918"/>
      <c r="MAT176" s="919"/>
      <c r="MAU176" s="1013"/>
      <c r="MAV176" s="1013"/>
      <c r="MAW176" s="1013"/>
      <c r="MAX176" s="1013"/>
      <c r="MAY176" s="1013"/>
      <c r="MAZ176" s="1013"/>
      <c r="MBA176" s="1013"/>
      <c r="MBB176" s="1013"/>
      <c r="MBC176" s="1013"/>
      <c r="MBD176" s="1013"/>
      <c r="MBE176" s="919"/>
      <c r="MBF176" s="919"/>
      <c r="MBG176" s="917"/>
      <c r="MBH176" s="920"/>
      <c r="MBI176" s="918"/>
      <c r="MBJ176" s="919"/>
      <c r="MBK176" s="1013"/>
      <c r="MBL176" s="1013"/>
      <c r="MBM176" s="1013"/>
      <c r="MBN176" s="1013"/>
      <c r="MBO176" s="1013"/>
      <c r="MBP176" s="1013"/>
      <c r="MBQ176" s="1013"/>
      <c r="MBR176" s="1013"/>
      <c r="MBS176" s="1013"/>
      <c r="MBT176" s="1013"/>
      <c r="MBU176" s="919"/>
      <c r="MBV176" s="919"/>
      <c r="MBW176" s="917"/>
      <c r="MBX176" s="920"/>
      <c r="MBY176" s="918"/>
      <c r="MBZ176" s="919"/>
      <c r="MCA176" s="1013"/>
      <c r="MCB176" s="1013"/>
      <c r="MCC176" s="1013"/>
      <c r="MCD176" s="1013"/>
      <c r="MCE176" s="1013"/>
      <c r="MCF176" s="1013"/>
      <c r="MCG176" s="1013"/>
      <c r="MCH176" s="1013"/>
      <c r="MCI176" s="1013"/>
      <c r="MCJ176" s="1013"/>
      <c r="MCK176" s="919"/>
      <c r="MCL176" s="919"/>
      <c r="MCM176" s="917"/>
      <c r="MCN176" s="920"/>
      <c r="MCO176" s="918"/>
      <c r="MCP176" s="919"/>
      <c r="MCQ176" s="1013"/>
      <c r="MCR176" s="1013"/>
      <c r="MCS176" s="1013"/>
      <c r="MCT176" s="1013"/>
      <c r="MCU176" s="1013"/>
      <c r="MCV176" s="1013"/>
      <c r="MCW176" s="1013"/>
      <c r="MCX176" s="1013"/>
      <c r="MCY176" s="1013"/>
      <c r="MCZ176" s="1013"/>
      <c r="MDA176" s="919"/>
      <c r="MDB176" s="919"/>
      <c r="MDC176" s="917"/>
      <c r="MDD176" s="920"/>
      <c r="MDE176" s="918"/>
      <c r="MDF176" s="919"/>
      <c r="MDG176" s="1013"/>
      <c r="MDH176" s="1013"/>
      <c r="MDI176" s="1013"/>
      <c r="MDJ176" s="1013"/>
      <c r="MDK176" s="1013"/>
      <c r="MDL176" s="1013"/>
      <c r="MDM176" s="1013"/>
      <c r="MDN176" s="1013"/>
      <c r="MDO176" s="1013"/>
      <c r="MDP176" s="1013"/>
      <c r="MDQ176" s="919"/>
      <c r="MDR176" s="919"/>
      <c r="MDS176" s="917"/>
      <c r="MDT176" s="920"/>
      <c r="MDU176" s="918"/>
      <c r="MDV176" s="919"/>
      <c r="MDW176" s="1013"/>
      <c r="MDX176" s="1013"/>
      <c r="MDY176" s="1013"/>
      <c r="MDZ176" s="1013"/>
      <c r="MEA176" s="1013"/>
      <c r="MEB176" s="1013"/>
      <c r="MEC176" s="1013"/>
      <c r="MED176" s="1013"/>
      <c r="MEE176" s="1013"/>
      <c r="MEF176" s="1013"/>
      <c r="MEG176" s="919"/>
      <c r="MEH176" s="919"/>
      <c r="MEI176" s="917"/>
      <c r="MEJ176" s="920"/>
      <c r="MEK176" s="918"/>
      <c r="MEL176" s="919"/>
      <c r="MEM176" s="1013"/>
      <c r="MEN176" s="1013"/>
      <c r="MEO176" s="1013"/>
      <c r="MEP176" s="1013"/>
      <c r="MEQ176" s="1013"/>
      <c r="MER176" s="1013"/>
      <c r="MES176" s="1013"/>
      <c r="MET176" s="1013"/>
      <c r="MEU176" s="1013"/>
      <c r="MEV176" s="1013"/>
      <c r="MEW176" s="919"/>
      <c r="MEX176" s="919"/>
      <c r="MEY176" s="917"/>
      <c r="MEZ176" s="920"/>
      <c r="MFA176" s="918"/>
      <c r="MFB176" s="919"/>
      <c r="MFC176" s="1013"/>
      <c r="MFD176" s="1013"/>
      <c r="MFE176" s="1013"/>
      <c r="MFF176" s="1013"/>
      <c r="MFG176" s="1013"/>
      <c r="MFH176" s="1013"/>
      <c r="MFI176" s="1013"/>
      <c r="MFJ176" s="1013"/>
      <c r="MFK176" s="1013"/>
      <c r="MFL176" s="1013"/>
      <c r="MFM176" s="919"/>
      <c r="MFN176" s="919"/>
      <c r="MFO176" s="917"/>
      <c r="MFP176" s="920"/>
      <c r="MFQ176" s="918"/>
      <c r="MFR176" s="919"/>
      <c r="MFS176" s="1013"/>
      <c r="MFT176" s="1013"/>
      <c r="MFU176" s="1013"/>
      <c r="MFV176" s="1013"/>
      <c r="MFW176" s="1013"/>
      <c r="MFX176" s="1013"/>
      <c r="MFY176" s="1013"/>
      <c r="MFZ176" s="1013"/>
      <c r="MGA176" s="1013"/>
      <c r="MGB176" s="1013"/>
      <c r="MGC176" s="919"/>
      <c r="MGD176" s="919"/>
      <c r="MGE176" s="917"/>
      <c r="MGF176" s="920"/>
      <c r="MGG176" s="918"/>
      <c r="MGH176" s="919"/>
      <c r="MGI176" s="1013"/>
      <c r="MGJ176" s="1013"/>
      <c r="MGK176" s="1013"/>
      <c r="MGL176" s="1013"/>
      <c r="MGM176" s="1013"/>
      <c r="MGN176" s="1013"/>
      <c r="MGO176" s="1013"/>
      <c r="MGP176" s="1013"/>
      <c r="MGQ176" s="1013"/>
      <c r="MGR176" s="1013"/>
      <c r="MGS176" s="919"/>
      <c r="MGT176" s="919"/>
      <c r="MGU176" s="917"/>
      <c r="MGV176" s="920"/>
      <c r="MGW176" s="918"/>
      <c r="MGX176" s="919"/>
      <c r="MGY176" s="1013"/>
      <c r="MGZ176" s="1013"/>
      <c r="MHA176" s="1013"/>
      <c r="MHB176" s="1013"/>
      <c r="MHC176" s="1013"/>
      <c r="MHD176" s="1013"/>
      <c r="MHE176" s="1013"/>
      <c r="MHF176" s="1013"/>
      <c r="MHG176" s="1013"/>
      <c r="MHH176" s="1013"/>
      <c r="MHI176" s="919"/>
      <c r="MHJ176" s="919"/>
      <c r="MHK176" s="917"/>
      <c r="MHL176" s="920"/>
      <c r="MHM176" s="918"/>
      <c r="MHN176" s="919"/>
      <c r="MHO176" s="1013"/>
      <c r="MHP176" s="1013"/>
      <c r="MHQ176" s="1013"/>
      <c r="MHR176" s="1013"/>
      <c r="MHS176" s="1013"/>
      <c r="MHT176" s="1013"/>
      <c r="MHU176" s="1013"/>
      <c r="MHV176" s="1013"/>
      <c r="MHW176" s="1013"/>
      <c r="MHX176" s="1013"/>
      <c r="MHY176" s="919"/>
      <c r="MHZ176" s="919"/>
      <c r="MIA176" s="917"/>
      <c r="MIB176" s="920"/>
      <c r="MIC176" s="918"/>
      <c r="MID176" s="919"/>
      <c r="MIE176" s="1013"/>
      <c r="MIF176" s="1013"/>
      <c r="MIG176" s="1013"/>
      <c r="MIH176" s="1013"/>
      <c r="MII176" s="1013"/>
      <c r="MIJ176" s="1013"/>
      <c r="MIK176" s="1013"/>
      <c r="MIL176" s="1013"/>
      <c r="MIM176" s="1013"/>
      <c r="MIN176" s="1013"/>
      <c r="MIO176" s="919"/>
      <c r="MIP176" s="919"/>
      <c r="MIQ176" s="917"/>
      <c r="MIR176" s="920"/>
      <c r="MIS176" s="918"/>
      <c r="MIT176" s="919"/>
      <c r="MIU176" s="1013"/>
      <c r="MIV176" s="1013"/>
      <c r="MIW176" s="1013"/>
      <c r="MIX176" s="1013"/>
      <c r="MIY176" s="1013"/>
      <c r="MIZ176" s="1013"/>
      <c r="MJA176" s="1013"/>
      <c r="MJB176" s="1013"/>
      <c r="MJC176" s="1013"/>
      <c r="MJD176" s="1013"/>
      <c r="MJE176" s="919"/>
      <c r="MJF176" s="919"/>
      <c r="MJG176" s="917"/>
      <c r="MJH176" s="920"/>
      <c r="MJI176" s="918"/>
      <c r="MJJ176" s="919"/>
      <c r="MJK176" s="1013"/>
      <c r="MJL176" s="1013"/>
      <c r="MJM176" s="1013"/>
      <c r="MJN176" s="1013"/>
      <c r="MJO176" s="1013"/>
      <c r="MJP176" s="1013"/>
      <c r="MJQ176" s="1013"/>
      <c r="MJR176" s="1013"/>
      <c r="MJS176" s="1013"/>
      <c r="MJT176" s="1013"/>
      <c r="MJU176" s="919"/>
      <c r="MJV176" s="919"/>
      <c r="MJW176" s="917"/>
      <c r="MJX176" s="920"/>
      <c r="MJY176" s="918"/>
      <c r="MJZ176" s="919"/>
      <c r="MKA176" s="1013"/>
      <c r="MKB176" s="1013"/>
      <c r="MKC176" s="1013"/>
      <c r="MKD176" s="1013"/>
      <c r="MKE176" s="1013"/>
      <c r="MKF176" s="1013"/>
      <c r="MKG176" s="1013"/>
      <c r="MKH176" s="1013"/>
      <c r="MKI176" s="1013"/>
      <c r="MKJ176" s="1013"/>
      <c r="MKK176" s="919"/>
      <c r="MKL176" s="919"/>
      <c r="MKM176" s="917"/>
      <c r="MKN176" s="920"/>
      <c r="MKO176" s="918"/>
      <c r="MKP176" s="919"/>
      <c r="MKQ176" s="1013"/>
      <c r="MKR176" s="1013"/>
      <c r="MKS176" s="1013"/>
      <c r="MKT176" s="1013"/>
      <c r="MKU176" s="1013"/>
      <c r="MKV176" s="1013"/>
      <c r="MKW176" s="1013"/>
      <c r="MKX176" s="1013"/>
      <c r="MKY176" s="1013"/>
      <c r="MKZ176" s="1013"/>
      <c r="MLA176" s="919"/>
      <c r="MLB176" s="919"/>
      <c r="MLC176" s="917"/>
      <c r="MLD176" s="920"/>
      <c r="MLE176" s="918"/>
      <c r="MLF176" s="919"/>
      <c r="MLG176" s="1013"/>
      <c r="MLH176" s="1013"/>
      <c r="MLI176" s="1013"/>
      <c r="MLJ176" s="1013"/>
      <c r="MLK176" s="1013"/>
      <c r="MLL176" s="1013"/>
      <c r="MLM176" s="1013"/>
      <c r="MLN176" s="1013"/>
      <c r="MLO176" s="1013"/>
      <c r="MLP176" s="1013"/>
      <c r="MLQ176" s="919"/>
      <c r="MLR176" s="919"/>
      <c r="MLS176" s="917"/>
      <c r="MLT176" s="920"/>
      <c r="MLU176" s="918"/>
      <c r="MLV176" s="919"/>
      <c r="MLW176" s="1013"/>
      <c r="MLX176" s="1013"/>
      <c r="MLY176" s="1013"/>
      <c r="MLZ176" s="1013"/>
      <c r="MMA176" s="1013"/>
      <c r="MMB176" s="1013"/>
      <c r="MMC176" s="1013"/>
      <c r="MMD176" s="1013"/>
      <c r="MME176" s="1013"/>
      <c r="MMF176" s="1013"/>
      <c r="MMG176" s="919"/>
      <c r="MMH176" s="919"/>
      <c r="MMI176" s="917"/>
      <c r="MMJ176" s="920"/>
      <c r="MMK176" s="918"/>
      <c r="MML176" s="919"/>
      <c r="MMM176" s="1013"/>
      <c r="MMN176" s="1013"/>
      <c r="MMO176" s="1013"/>
      <c r="MMP176" s="1013"/>
      <c r="MMQ176" s="1013"/>
      <c r="MMR176" s="1013"/>
      <c r="MMS176" s="1013"/>
      <c r="MMT176" s="1013"/>
      <c r="MMU176" s="1013"/>
      <c r="MMV176" s="1013"/>
      <c r="MMW176" s="919"/>
      <c r="MMX176" s="919"/>
      <c r="MMY176" s="917"/>
      <c r="MMZ176" s="920"/>
      <c r="MNA176" s="918"/>
      <c r="MNB176" s="919"/>
      <c r="MNC176" s="1013"/>
      <c r="MND176" s="1013"/>
      <c r="MNE176" s="1013"/>
      <c r="MNF176" s="1013"/>
      <c r="MNG176" s="1013"/>
      <c r="MNH176" s="1013"/>
      <c r="MNI176" s="1013"/>
      <c r="MNJ176" s="1013"/>
      <c r="MNK176" s="1013"/>
      <c r="MNL176" s="1013"/>
      <c r="MNM176" s="919"/>
      <c r="MNN176" s="919"/>
      <c r="MNO176" s="917"/>
      <c r="MNP176" s="920"/>
      <c r="MNQ176" s="918"/>
      <c r="MNR176" s="919"/>
      <c r="MNS176" s="1013"/>
      <c r="MNT176" s="1013"/>
      <c r="MNU176" s="1013"/>
      <c r="MNV176" s="1013"/>
      <c r="MNW176" s="1013"/>
      <c r="MNX176" s="1013"/>
      <c r="MNY176" s="1013"/>
      <c r="MNZ176" s="1013"/>
      <c r="MOA176" s="1013"/>
      <c r="MOB176" s="1013"/>
      <c r="MOC176" s="919"/>
      <c r="MOD176" s="919"/>
      <c r="MOE176" s="917"/>
      <c r="MOF176" s="920"/>
      <c r="MOG176" s="918"/>
      <c r="MOH176" s="919"/>
      <c r="MOI176" s="1013"/>
      <c r="MOJ176" s="1013"/>
      <c r="MOK176" s="1013"/>
      <c r="MOL176" s="1013"/>
      <c r="MOM176" s="1013"/>
      <c r="MON176" s="1013"/>
      <c r="MOO176" s="1013"/>
      <c r="MOP176" s="1013"/>
      <c r="MOQ176" s="1013"/>
      <c r="MOR176" s="1013"/>
      <c r="MOS176" s="919"/>
      <c r="MOT176" s="919"/>
      <c r="MOU176" s="917"/>
      <c r="MOV176" s="920"/>
      <c r="MOW176" s="918"/>
      <c r="MOX176" s="919"/>
      <c r="MOY176" s="1013"/>
      <c r="MOZ176" s="1013"/>
      <c r="MPA176" s="1013"/>
      <c r="MPB176" s="1013"/>
      <c r="MPC176" s="1013"/>
      <c r="MPD176" s="1013"/>
      <c r="MPE176" s="1013"/>
      <c r="MPF176" s="1013"/>
      <c r="MPG176" s="1013"/>
      <c r="MPH176" s="1013"/>
      <c r="MPI176" s="919"/>
      <c r="MPJ176" s="919"/>
      <c r="MPK176" s="917"/>
      <c r="MPL176" s="920"/>
      <c r="MPM176" s="918"/>
      <c r="MPN176" s="919"/>
      <c r="MPO176" s="1013"/>
      <c r="MPP176" s="1013"/>
      <c r="MPQ176" s="1013"/>
      <c r="MPR176" s="1013"/>
      <c r="MPS176" s="1013"/>
      <c r="MPT176" s="1013"/>
      <c r="MPU176" s="1013"/>
      <c r="MPV176" s="1013"/>
      <c r="MPW176" s="1013"/>
      <c r="MPX176" s="1013"/>
      <c r="MPY176" s="919"/>
      <c r="MPZ176" s="919"/>
      <c r="MQA176" s="917"/>
      <c r="MQB176" s="920"/>
      <c r="MQC176" s="918"/>
      <c r="MQD176" s="919"/>
      <c r="MQE176" s="1013"/>
      <c r="MQF176" s="1013"/>
      <c r="MQG176" s="1013"/>
      <c r="MQH176" s="1013"/>
      <c r="MQI176" s="1013"/>
      <c r="MQJ176" s="1013"/>
      <c r="MQK176" s="1013"/>
      <c r="MQL176" s="1013"/>
      <c r="MQM176" s="1013"/>
      <c r="MQN176" s="1013"/>
      <c r="MQO176" s="919"/>
      <c r="MQP176" s="919"/>
      <c r="MQQ176" s="917"/>
      <c r="MQR176" s="920"/>
      <c r="MQS176" s="918"/>
      <c r="MQT176" s="919"/>
      <c r="MQU176" s="1013"/>
      <c r="MQV176" s="1013"/>
      <c r="MQW176" s="1013"/>
      <c r="MQX176" s="1013"/>
      <c r="MQY176" s="1013"/>
      <c r="MQZ176" s="1013"/>
      <c r="MRA176" s="1013"/>
      <c r="MRB176" s="1013"/>
      <c r="MRC176" s="1013"/>
      <c r="MRD176" s="1013"/>
      <c r="MRE176" s="919"/>
      <c r="MRF176" s="919"/>
      <c r="MRG176" s="917"/>
      <c r="MRH176" s="920"/>
      <c r="MRI176" s="918"/>
      <c r="MRJ176" s="919"/>
      <c r="MRK176" s="1013"/>
      <c r="MRL176" s="1013"/>
      <c r="MRM176" s="1013"/>
      <c r="MRN176" s="1013"/>
      <c r="MRO176" s="1013"/>
      <c r="MRP176" s="1013"/>
      <c r="MRQ176" s="1013"/>
      <c r="MRR176" s="1013"/>
      <c r="MRS176" s="1013"/>
      <c r="MRT176" s="1013"/>
      <c r="MRU176" s="919"/>
      <c r="MRV176" s="919"/>
      <c r="MRW176" s="917"/>
      <c r="MRX176" s="920"/>
      <c r="MRY176" s="918"/>
      <c r="MRZ176" s="919"/>
      <c r="MSA176" s="1013"/>
      <c r="MSB176" s="1013"/>
      <c r="MSC176" s="1013"/>
      <c r="MSD176" s="1013"/>
      <c r="MSE176" s="1013"/>
      <c r="MSF176" s="1013"/>
      <c r="MSG176" s="1013"/>
      <c r="MSH176" s="1013"/>
      <c r="MSI176" s="1013"/>
      <c r="MSJ176" s="1013"/>
      <c r="MSK176" s="919"/>
      <c r="MSL176" s="919"/>
      <c r="MSM176" s="917"/>
      <c r="MSN176" s="920"/>
      <c r="MSO176" s="918"/>
      <c r="MSP176" s="919"/>
      <c r="MSQ176" s="1013"/>
      <c r="MSR176" s="1013"/>
      <c r="MSS176" s="1013"/>
      <c r="MST176" s="1013"/>
      <c r="MSU176" s="1013"/>
      <c r="MSV176" s="1013"/>
      <c r="MSW176" s="1013"/>
      <c r="MSX176" s="1013"/>
      <c r="MSY176" s="1013"/>
      <c r="MSZ176" s="1013"/>
      <c r="MTA176" s="919"/>
      <c r="MTB176" s="919"/>
      <c r="MTC176" s="917"/>
      <c r="MTD176" s="920"/>
      <c r="MTE176" s="918"/>
      <c r="MTF176" s="919"/>
      <c r="MTG176" s="1013"/>
      <c r="MTH176" s="1013"/>
      <c r="MTI176" s="1013"/>
      <c r="MTJ176" s="1013"/>
      <c r="MTK176" s="1013"/>
      <c r="MTL176" s="1013"/>
      <c r="MTM176" s="1013"/>
      <c r="MTN176" s="1013"/>
      <c r="MTO176" s="1013"/>
      <c r="MTP176" s="1013"/>
      <c r="MTQ176" s="919"/>
      <c r="MTR176" s="919"/>
      <c r="MTS176" s="917"/>
      <c r="MTT176" s="920"/>
      <c r="MTU176" s="918"/>
      <c r="MTV176" s="919"/>
      <c r="MTW176" s="1013"/>
      <c r="MTX176" s="1013"/>
      <c r="MTY176" s="1013"/>
      <c r="MTZ176" s="1013"/>
      <c r="MUA176" s="1013"/>
      <c r="MUB176" s="1013"/>
      <c r="MUC176" s="1013"/>
      <c r="MUD176" s="1013"/>
      <c r="MUE176" s="1013"/>
      <c r="MUF176" s="1013"/>
      <c r="MUG176" s="919"/>
      <c r="MUH176" s="919"/>
      <c r="MUI176" s="917"/>
      <c r="MUJ176" s="920"/>
      <c r="MUK176" s="918"/>
      <c r="MUL176" s="919"/>
      <c r="MUM176" s="1013"/>
      <c r="MUN176" s="1013"/>
      <c r="MUO176" s="1013"/>
      <c r="MUP176" s="1013"/>
      <c r="MUQ176" s="1013"/>
      <c r="MUR176" s="1013"/>
      <c r="MUS176" s="1013"/>
      <c r="MUT176" s="1013"/>
      <c r="MUU176" s="1013"/>
      <c r="MUV176" s="1013"/>
      <c r="MUW176" s="919"/>
      <c r="MUX176" s="919"/>
      <c r="MUY176" s="917"/>
      <c r="MUZ176" s="920"/>
      <c r="MVA176" s="918"/>
      <c r="MVB176" s="919"/>
      <c r="MVC176" s="1013"/>
      <c r="MVD176" s="1013"/>
      <c r="MVE176" s="1013"/>
      <c r="MVF176" s="1013"/>
      <c r="MVG176" s="1013"/>
      <c r="MVH176" s="1013"/>
      <c r="MVI176" s="1013"/>
      <c r="MVJ176" s="1013"/>
      <c r="MVK176" s="1013"/>
      <c r="MVL176" s="1013"/>
      <c r="MVM176" s="919"/>
      <c r="MVN176" s="919"/>
      <c r="MVO176" s="917"/>
      <c r="MVP176" s="920"/>
      <c r="MVQ176" s="918"/>
      <c r="MVR176" s="919"/>
      <c r="MVS176" s="1013"/>
      <c r="MVT176" s="1013"/>
      <c r="MVU176" s="1013"/>
      <c r="MVV176" s="1013"/>
      <c r="MVW176" s="1013"/>
      <c r="MVX176" s="1013"/>
      <c r="MVY176" s="1013"/>
      <c r="MVZ176" s="1013"/>
      <c r="MWA176" s="1013"/>
      <c r="MWB176" s="1013"/>
      <c r="MWC176" s="919"/>
      <c r="MWD176" s="919"/>
      <c r="MWE176" s="917"/>
      <c r="MWF176" s="920"/>
      <c r="MWG176" s="918"/>
      <c r="MWH176" s="919"/>
      <c r="MWI176" s="1013"/>
      <c r="MWJ176" s="1013"/>
      <c r="MWK176" s="1013"/>
      <c r="MWL176" s="1013"/>
      <c r="MWM176" s="1013"/>
      <c r="MWN176" s="1013"/>
      <c r="MWO176" s="1013"/>
      <c r="MWP176" s="1013"/>
      <c r="MWQ176" s="1013"/>
      <c r="MWR176" s="1013"/>
      <c r="MWS176" s="919"/>
      <c r="MWT176" s="919"/>
      <c r="MWU176" s="917"/>
      <c r="MWV176" s="920"/>
      <c r="MWW176" s="918"/>
      <c r="MWX176" s="919"/>
      <c r="MWY176" s="1013"/>
      <c r="MWZ176" s="1013"/>
      <c r="MXA176" s="1013"/>
      <c r="MXB176" s="1013"/>
      <c r="MXC176" s="1013"/>
      <c r="MXD176" s="1013"/>
      <c r="MXE176" s="1013"/>
      <c r="MXF176" s="1013"/>
      <c r="MXG176" s="1013"/>
      <c r="MXH176" s="1013"/>
      <c r="MXI176" s="919"/>
      <c r="MXJ176" s="919"/>
      <c r="MXK176" s="917"/>
      <c r="MXL176" s="920"/>
      <c r="MXM176" s="918"/>
      <c r="MXN176" s="919"/>
      <c r="MXO176" s="1013"/>
      <c r="MXP176" s="1013"/>
      <c r="MXQ176" s="1013"/>
      <c r="MXR176" s="1013"/>
      <c r="MXS176" s="1013"/>
      <c r="MXT176" s="1013"/>
      <c r="MXU176" s="1013"/>
      <c r="MXV176" s="1013"/>
      <c r="MXW176" s="1013"/>
      <c r="MXX176" s="1013"/>
      <c r="MXY176" s="919"/>
      <c r="MXZ176" s="919"/>
      <c r="MYA176" s="917"/>
      <c r="MYB176" s="920"/>
      <c r="MYC176" s="918"/>
      <c r="MYD176" s="919"/>
      <c r="MYE176" s="1013"/>
      <c r="MYF176" s="1013"/>
      <c r="MYG176" s="1013"/>
      <c r="MYH176" s="1013"/>
      <c r="MYI176" s="1013"/>
      <c r="MYJ176" s="1013"/>
      <c r="MYK176" s="1013"/>
      <c r="MYL176" s="1013"/>
      <c r="MYM176" s="1013"/>
      <c r="MYN176" s="1013"/>
      <c r="MYO176" s="919"/>
      <c r="MYP176" s="919"/>
      <c r="MYQ176" s="917"/>
      <c r="MYR176" s="920"/>
      <c r="MYS176" s="918"/>
      <c r="MYT176" s="919"/>
      <c r="MYU176" s="1013"/>
      <c r="MYV176" s="1013"/>
      <c r="MYW176" s="1013"/>
      <c r="MYX176" s="1013"/>
      <c r="MYY176" s="1013"/>
      <c r="MYZ176" s="1013"/>
      <c r="MZA176" s="1013"/>
      <c r="MZB176" s="1013"/>
      <c r="MZC176" s="1013"/>
      <c r="MZD176" s="1013"/>
      <c r="MZE176" s="919"/>
      <c r="MZF176" s="919"/>
      <c r="MZG176" s="917"/>
      <c r="MZH176" s="920"/>
      <c r="MZI176" s="918"/>
      <c r="MZJ176" s="919"/>
      <c r="MZK176" s="1013"/>
      <c r="MZL176" s="1013"/>
      <c r="MZM176" s="1013"/>
      <c r="MZN176" s="1013"/>
      <c r="MZO176" s="1013"/>
      <c r="MZP176" s="1013"/>
      <c r="MZQ176" s="1013"/>
      <c r="MZR176" s="1013"/>
      <c r="MZS176" s="1013"/>
      <c r="MZT176" s="1013"/>
      <c r="MZU176" s="919"/>
      <c r="MZV176" s="919"/>
      <c r="MZW176" s="917"/>
      <c r="MZX176" s="920"/>
      <c r="MZY176" s="918"/>
      <c r="MZZ176" s="919"/>
      <c r="NAA176" s="1013"/>
      <c r="NAB176" s="1013"/>
      <c r="NAC176" s="1013"/>
      <c r="NAD176" s="1013"/>
      <c r="NAE176" s="1013"/>
      <c r="NAF176" s="1013"/>
      <c r="NAG176" s="1013"/>
      <c r="NAH176" s="1013"/>
      <c r="NAI176" s="1013"/>
      <c r="NAJ176" s="1013"/>
      <c r="NAK176" s="919"/>
      <c r="NAL176" s="919"/>
      <c r="NAM176" s="917"/>
      <c r="NAN176" s="920"/>
      <c r="NAO176" s="918"/>
      <c r="NAP176" s="919"/>
      <c r="NAQ176" s="1013"/>
      <c r="NAR176" s="1013"/>
      <c r="NAS176" s="1013"/>
      <c r="NAT176" s="1013"/>
      <c r="NAU176" s="1013"/>
      <c r="NAV176" s="1013"/>
      <c r="NAW176" s="1013"/>
      <c r="NAX176" s="1013"/>
      <c r="NAY176" s="1013"/>
      <c r="NAZ176" s="1013"/>
      <c r="NBA176" s="919"/>
      <c r="NBB176" s="919"/>
      <c r="NBC176" s="917"/>
      <c r="NBD176" s="920"/>
      <c r="NBE176" s="918"/>
      <c r="NBF176" s="919"/>
      <c r="NBG176" s="1013"/>
      <c r="NBH176" s="1013"/>
      <c r="NBI176" s="1013"/>
      <c r="NBJ176" s="1013"/>
      <c r="NBK176" s="1013"/>
      <c r="NBL176" s="1013"/>
      <c r="NBM176" s="1013"/>
      <c r="NBN176" s="1013"/>
      <c r="NBO176" s="1013"/>
      <c r="NBP176" s="1013"/>
      <c r="NBQ176" s="919"/>
      <c r="NBR176" s="919"/>
      <c r="NBS176" s="917"/>
      <c r="NBT176" s="920"/>
      <c r="NBU176" s="918"/>
      <c r="NBV176" s="919"/>
      <c r="NBW176" s="1013"/>
      <c r="NBX176" s="1013"/>
      <c r="NBY176" s="1013"/>
      <c r="NBZ176" s="1013"/>
      <c r="NCA176" s="1013"/>
      <c r="NCB176" s="1013"/>
      <c r="NCC176" s="1013"/>
      <c r="NCD176" s="1013"/>
      <c r="NCE176" s="1013"/>
      <c r="NCF176" s="1013"/>
      <c r="NCG176" s="919"/>
      <c r="NCH176" s="919"/>
      <c r="NCI176" s="917"/>
      <c r="NCJ176" s="920"/>
      <c r="NCK176" s="918"/>
      <c r="NCL176" s="919"/>
      <c r="NCM176" s="1013"/>
      <c r="NCN176" s="1013"/>
      <c r="NCO176" s="1013"/>
      <c r="NCP176" s="1013"/>
      <c r="NCQ176" s="1013"/>
      <c r="NCR176" s="1013"/>
      <c r="NCS176" s="1013"/>
      <c r="NCT176" s="1013"/>
      <c r="NCU176" s="1013"/>
      <c r="NCV176" s="1013"/>
      <c r="NCW176" s="919"/>
      <c r="NCX176" s="919"/>
      <c r="NCY176" s="917"/>
      <c r="NCZ176" s="920"/>
      <c r="NDA176" s="918"/>
      <c r="NDB176" s="919"/>
      <c r="NDC176" s="1013"/>
      <c r="NDD176" s="1013"/>
      <c r="NDE176" s="1013"/>
      <c r="NDF176" s="1013"/>
      <c r="NDG176" s="1013"/>
      <c r="NDH176" s="1013"/>
      <c r="NDI176" s="1013"/>
      <c r="NDJ176" s="1013"/>
      <c r="NDK176" s="1013"/>
      <c r="NDL176" s="1013"/>
      <c r="NDM176" s="919"/>
      <c r="NDN176" s="919"/>
      <c r="NDO176" s="917"/>
      <c r="NDP176" s="920"/>
      <c r="NDQ176" s="918"/>
      <c r="NDR176" s="919"/>
      <c r="NDS176" s="1013"/>
      <c r="NDT176" s="1013"/>
      <c r="NDU176" s="1013"/>
      <c r="NDV176" s="1013"/>
      <c r="NDW176" s="1013"/>
      <c r="NDX176" s="1013"/>
      <c r="NDY176" s="1013"/>
      <c r="NDZ176" s="1013"/>
      <c r="NEA176" s="1013"/>
      <c r="NEB176" s="1013"/>
      <c r="NEC176" s="919"/>
      <c r="NED176" s="919"/>
      <c r="NEE176" s="917"/>
      <c r="NEF176" s="920"/>
      <c r="NEG176" s="918"/>
      <c r="NEH176" s="919"/>
      <c r="NEI176" s="1013"/>
      <c r="NEJ176" s="1013"/>
      <c r="NEK176" s="1013"/>
      <c r="NEL176" s="1013"/>
      <c r="NEM176" s="1013"/>
      <c r="NEN176" s="1013"/>
      <c r="NEO176" s="1013"/>
      <c r="NEP176" s="1013"/>
      <c r="NEQ176" s="1013"/>
      <c r="NER176" s="1013"/>
      <c r="NES176" s="919"/>
      <c r="NET176" s="919"/>
      <c r="NEU176" s="917"/>
      <c r="NEV176" s="920"/>
      <c r="NEW176" s="918"/>
      <c r="NEX176" s="919"/>
      <c r="NEY176" s="1013"/>
      <c r="NEZ176" s="1013"/>
      <c r="NFA176" s="1013"/>
      <c r="NFB176" s="1013"/>
      <c r="NFC176" s="1013"/>
      <c r="NFD176" s="1013"/>
      <c r="NFE176" s="1013"/>
      <c r="NFF176" s="1013"/>
      <c r="NFG176" s="1013"/>
      <c r="NFH176" s="1013"/>
      <c r="NFI176" s="919"/>
      <c r="NFJ176" s="919"/>
      <c r="NFK176" s="917"/>
      <c r="NFL176" s="920"/>
      <c r="NFM176" s="918"/>
      <c r="NFN176" s="919"/>
      <c r="NFO176" s="1013"/>
      <c r="NFP176" s="1013"/>
      <c r="NFQ176" s="1013"/>
      <c r="NFR176" s="1013"/>
      <c r="NFS176" s="1013"/>
      <c r="NFT176" s="1013"/>
      <c r="NFU176" s="1013"/>
      <c r="NFV176" s="1013"/>
      <c r="NFW176" s="1013"/>
      <c r="NFX176" s="1013"/>
      <c r="NFY176" s="919"/>
      <c r="NFZ176" s="919"/>
      <c r="NGA176" s="917"/>
      <c r="NGB176" s="920"/>
      <c r="NGC176" s="918"/>
      <c r="NGD176" s="919"/>
      <c r="NGE176" s="1013"/>
      <c r="NGF176" s="1013"/>
      <c r="NGG176" s="1013"/>
      <c r="NGH176" s="1013"/>
      <c r="NGI176" s="1013"/>
      <c r="NGJ176" s="1013"/>
      <c r="NGK176" s="1013"/>
      <c r="NGL176" s="1013"/>
      <c r="NGM176" s="1013"/>
      <c r="NGN176" s="1013"/>
      <c r="NGO176" s="919"/>
      <c r="NGP176" s="919"/>
      <c r="NGQ176" s="917"/>
      <c r="NGR176" s="920"/>
      <c r="NGS176" s="918"/>
      <c r="NGT176" s="919"/>
      <c r="NGU176" s="1013"/>
      <c r="NGV176" s="1013"/>
      <c r="NGW176" s="1013"/>
      <c r="NGX176" s="1013"/>
      <c r="NGY176" s="1013"/>
      <c r="NGZ176" s="1013"/>
      <c r="NHA176" s="1013"/>
      <c r="NHB176" s="1013"/>
      <c r="NHC176" s="1013"/>
      <c r="NHD176" s="1013"/>
      <c r="NHE176" s="919"/>
      <c r="NHF176" s="919"/>
      <c r="NHG176" s="917"/>
      <c r="NHH176" s="920"/>
      <c r="NHI176" s="918"/>
      <c r="NHJ176" s="919"/>
      <c r="NHK176" s="1013"/>
      <c r="NHL176" s="1013"/>
      <c r="NHM176" s="1013"/>
      <c r="NHN176" s="1013"/>
      <c r="NHO176" s="1013"/>
      <c r="NHP176" s="1013"/>
      <c r="NHQ176" s="1013"/>
      <c r="NHR176" s="1013"/>
      <c r="NHS176" s="1013"/>
      <c r="NHT176" s="1013"/>
      <c r="NHU176" s="919"/>
      <c r="NHV176" s="919"/>
      <c r="NHW176" s="917"/>
      <c r="NHX176" s="920"/>
      <c r="NHY176" s="918"/>
      <c r="NHZ176" s="919"/>
      <c r="NIA176" s="1013"/>
      <c r="NIB176" s="1013"/>
      <c r="NIC176" s="1013"/>
      <c r="NID176" s="1013"/>
      <c r="NIE176" s="1013"/>
      <c r="NIF176" s="1013"/>
      <c r="NIG176" s="1013"/>
      <c r="NIH176" s="1013"/>
      <c r="NII176" s="1013"/>
      <c r="NIJ176" s="1013"/>
      <c r="NIK176" s="919"/>
      <c r="NIL176" s="919"/>
      <c r="NIM176" s="917"/>
      <c r="NIN176" s="920"/>
      <c r="NIO176" s="918"/>
      <c r="NIP176" s="919"/>
      <c r="NIQ176" s="1013"/>
      <c r="NIR176" s="1013"/>
      <c r="NIS176" s="1013"/>
      <c r="NIT176" s="1013"/>
      <c r="NIU176" s="1013"/>
      <c r="NIV176" s="1013"/>
      <c r="NIW176" s="1013"/>
      <c r="NIX176" s="1013"/>
      <c r="NIY176" s="1013"/>
      <c r="NIZ176" s="1013"/>
      <c r="NJA176" s="919"/>
      <c r="NJB176" s="919"/>
      <c r="NJC176" s="917"/>
      <c r="NJD176" s="920"/>
      <c r="NJE176" s="918"/>
      <c r="NJF176" s="919"/>
      <c r="NJG176" s="1013"/>
      <c r="NJH176" s="1013"/>
      <c r="NJI176" s="1013"/>
      <c r="NJJ176" s="1013"/>
      <c r="NJK176" s="1013"/>
      <c r="NJL176" s="1013"/>
      <c r="NJM176" s="1013"/>
      <c r="NJN176" s="1013"/>
      <c r="NJO176" s="1013"/>
      <c r="NJP176" s="1013"/>
      <c r="NJQ176" s="919"/>
      <c r="NJR176" s="919"/>
      <c r="NJS176" s="917"/>
      <c r="NJT176" s="920"/>
      <c r="NJU176" s="918"/>
      <c r="NJV176" s="919"/>
      <c r="NJW176" s="1013"/>
      <c r="NJX176" s="1013"/>
      <c r="NJY176" s="1013"/>
      <c r="NJZ176" s="1013"/>
      <c r="NKA176" s="1013"/>
      <c r="NKB176" s="1013"/>
      <c r="NKC176" s="1013"/>
      <c r="NKD176" s="1013"/>
      <c r="NKE176" s="1013"/>
      <c r="NKF176" s="1013"/>
      <c r="NKG176" s="919"/>
      <c r="NKH176" s="919"/>
      <c r="NKI176" s="917"/>
      <c r="NKJ176" s="920"/>
      <c r="NKK176" s="918"/>
      <c r="NKL176" s="919"/>
      <c r="NKM176" s="1013"/>
      <c r="NKN176" s="1013"/>
      <c r="NKO176" s="1013"/>
      <c r="NKP176" s="1013"/>
      <c r="NKQ176" s="1013"/>
      <c r="NKR176" s="1013"/>
      <c r="NKS176" s="1013"/>
      <c r="NKT176" s="1013"/>
      <c r="NKU176" s="1013"/>
      <c r="NKV176" s="1013"/>
      <c r="NKW176" s="919"/>
      <c r="NKX176" s="919"/>
      <c r="NKY176" s="917"/>
      <c r="NKZ176" s="920"/>
      <c r="NLA176" s="918"/>
      <c r="NLB176" s="919"/>
      <c r="NLC176" s="1013"/>
      <c r="NLD176" s="1013"/>
      <c r="NLE176" s="1013"/>
      <c r="NLF176" s="1013"/>
      <c r="NLG176" s="1013"/>
      <c r="NLH176" s="1013"/>
      <c r="NLI176" s="1013"/>
      <c r="NLJ176" s="1013"/>
      <c r="NLK176" s="1013"/>
      <c r="NLL176" s="1013"/>
      <c r="NLM176" s="919"/>
      <c r="NLN176" s="919"/>
      <c r="NLO176" s="917"/>
      <c r="NLP176" s="920"/>
      <c r="NLQ176" s="918"/>
      <c r="NLR176" s="919"/>
      <c r="NLS176" s="1013"/>
      <c r="NLT176" s="1013"/>
      <c r="NLU176" s="1013"/>
      <c r="NLV176" s="1013"/>
      <c r="NLW176" s="1013"/>
      <c r="NLX176" s="1013"/>
      <c r="NLY176" s="1013"/>
      <c r="NLZ176" s="1013"/>
      <c r="NMA176" s="1013"/>
      <c r="NMB176" s="1013"/>
      <c r="NMC176" s="919"/>
      <c r="NMD176" s="919"/>
      <c r="NME176" s="917"/>
      <c r="NMF176" s="920"/>
      <c r="NMG176" s="918"/>
      <c r="NMH176" s="919"/>
      <c r="NMI176" s="1013"/>
      <c r="NMJ176" s="1013"/>
      <c r="NMK176" s="1013"/>
      <c r="NML176" s="1013"/>
      <c r="NMM176" s="1013"/>
      <c r="NMN176" s="1013"/>
      <c r="NMO176" s="1013"/>
      <c r="NMP176" s="1013"/>
      <c r="NMQ176" s="1013"/>
      <c r="NMR176" s="1013"/>
      <c r="NMS176" s="919"/>
      <c r="NMT176" s="919"/>
      <c r="NMU176" s="917"/>
      <c r="NMV176" s="920"/>
      <c r="NMW176" s="918"/>
      <c r="NMX176" s="919"/>
      <c r="NMY176" s="1013"/>
      <c r="NMZ176" s="1013"/>
      <c r="NNA176" s="1013"/>
      <c r="NNB176" s="1013"/>
      <c r="NNC176" s="1013"/>
      <c r="NND176" s="1013"/>
      <c r="NNE176" s="1013"/>
      <c r="NNF176" s="1013"/>
      <c r="NNG176" s="1013"/>
      <c r="NNH176" s="1013"/>
      <c r="NNI176" s="919"/>
      <c r="NNJ176" s="919"/>
      <c r="NNK176" s="917"/>
      <c r="NNL176" s="920"/>
      <c r="NNM176" s="918"/>
      <c r="NNN176" s="919"/>
      <c r="NNO176" s="1013"/>
      <c r="NNP176" s="1013"/>
      <c r="NNQ176" s="1013"/>
      <c r="NNR176" s="1013"/>
      <c r="NNS176" s="1013"/>
      <c r="NNT176" s="1013"/>
      <c r="NNU176" s="1013"/>
      <c r="NNV176" s="1013"/>
      <c r="NNW176" s="1013"/>
      <c r="NNX176" s="1013"/>
      <c r="NNY176" s="919"/>
      <c r="NNZ176" s="919"/>
      <c r="NOA176" s="917"/>
      <c r="NOB176" s="920"/>
      <c r="NOC176" s="918"/>
      <c r="NOD176" s="919"/>
      <c r="NOE176" s="1013"/>
      <c r="NOF176" s="1013"/>
      <c r="NOG176" s="1013"/>
      <c r="NOH176" s="1013"/>
      <c r="NOI176" s="1013"/>
      <c r="NOJ176" s="1013"/>
      <c r="NOK176" s="1013"/>
      <c r="NOL176" s="1013"/>
      <c r="NOM176" s="1013"/>
      <c r="NON176" s="1013"/>
      <c r="NOO176" s="919"/>
      <c r="NOP176" s="919"/>
      <c r="NOQ176" s="917"/>
      <c r="NOR176" s="920"/>
      <c r="NOS176" s="918"/>
      <c r="NOT176" s="919"/>
      <c r="NOU176" s="1013"/>
      <c r="NOV176" s="1013"/>
      <c r="NOW176" s="1013"/>
      <c r="NOX176" s="1013"/>
      <c r="NOY176" s="1013"/>
      <c r="NOZ176" s="1013"/>
      <c r="NPA176" s="1013"/>
      <c r="NPB176" s="1013"/>
      <c r="NPC176" s="1013"/>
      <c r="NPD176" s="1013"/>
      <c r="NPE176" s="919"/>
      <c r="NPF176" s="919"/>
      <c r="NPG176" s="917"/>
      <c r="NPH176" s="920"/>
      <c r="NPI176" s="918"/>
      <c r="NPJ176" s="919"/>
      <c r="NPK176" s="1013"/>
      <c r="NPL176" s="1013"/>
      <c r="NPM176" s="1013"/>
      <c r="NPN176" s="1013"/>
      <c r="NPO176" s="1013"/>
      <c r="NPP176" s="1013"/>
      <c r="NPQ176" s="1013"/>
      <c r="NPR176" s="1013"/>
      <c r="NPS176" s="1013"/>
      <c r="NPT176" s="1013"/>
      <c r="NPU176" s="919"/>
      <c r="NPV176" s="919"/>
      <c r="NPW176" s="917"/>
      <c r="NPX176" s="920"/>
      <c r="NPY176" s="918"/>
      <c r="NPZ176" s="919"/>
      <c r="NQA176" s="1013"/>
      <c r="NQB176" s="1013"/>
      <c r="NQC176" s="1013"/>
      <c r="NQD176" s="1013"/>
      <c r="NQE176" s="1013"/>
      <c r="NQF176" s="1013"/>
      <c r="NQG176" s="1013"/>
      <c r="NQH176" s="1013"/>
      <c r="NQI176" s="1013"/>
      <c r="NQJ176" s="1013"/>
      <c r="NQK176" s="919"/>
      <c r="NQL176" s="919"/>
      <c r="NQM176" s="917"/>
      <c r="NQN176" s="920"/>
      <c r="NQO176" s="918"/>
      <c r="NQP176" s="919"/>
      <c r="NQQ176" s="1013"/>
      <c r="NQR176" s="1013"/>
      <c r="NQS176" s="1013"/>
      <c r="NQT176" s="1013"/>
      <c r="NQU176" s="1013"/>
      <c r="NQV176" s="1013"/>
      <c r="NQW176" s="1013"/>
      <c r="NQX176" s="1013"/>
      <c r="NQY176" s="1013"/>
      <c r="NQZ176" s="1013"/>
      <c r="NRA176" s="919"/>
      <c r="NRB176" s="919"/>
      <c r="NRC176" s="917"/>
      <c r="NRD176" s="920"/>
      <c r="NRE176" s="918"/>
      <c r="NRF176" s="919"/>
      <c r="NRG176" s="1013"/>
      <c r="NRH176" s="1013"/>
      <c r="NRI176" s="1013"/>
      <c r="NRJ176" s="1013"/>
      <c r="NRK176" s="1013"/>
      <c r="NRL176" s="1013"/>
      <c r="NRM176" s="1013"/>
      <c r="NRN176" s="1013"/>
      <c r="NRO176" s="1013"/>
      <c r="NRP176" s="1013"/>
      <c r="NRQ176" s="919"/>
      <c r="NRR176" s="919"/>
      <c r="NRS176" s="917"/>
      <c r="NRT176" s="920"/>
      <c r="NRU176" s="918"/>
      <c r="NRV176" s="919"/>
      <c r="NRW176" s="1013"/>
      <c r="NRX176" s="1013"/>
      <c r="NRY176" s="1013"/>
      <c r="NRZ176" s="1013"/>
      <c r="NSA176" s="1013"/>
      <c r="NSB176" s="1013"/>
      <c r="NSC176" s="1013"/>
      <c r="NSD176" s="1013"/>
      <c r="NSE176" s="1013"/>
      <c r="NSF176" s="1013"/>
      <c r="NSG176" s="919"/>
      <c r="NSH176" s="919"/>
      <c r="NSI176" s="917"/>
      <c r="NSJ176" s="920"/>
      <c r="NSK176" s="918"/>
      <c r="NSL176" s="919"/>
      <c r="NSM176" s="1013"/>
      <c r="NSN176" s="1013"/>
      <c r="NSO176" s="1013"/>
      <c r="NSP176" s="1013"/>
      <c r="NSQ176" s="1013"/>
      <c r="NSR176" s="1013"/>
      <c r="NSS176" s="1013"/>
      <c r="NST176" s="1013"/>
      <c r="NSU176" s="1013"/>
      <c r="NSV176" s="1013"/>
      <c r="NSW176" s="919"/>
      <c r="NSX176" s="919"/>
      <c r="NSY176" s="917"/>
      <c r="NSZ176" s="920"/>
      <c r="NTA176" s="918"/>
      <c r="NTB176" s="919"/>
      <c r="NTC176" s="1013"/>
      <c r="NTD176" s="1013"/>
      <c r="NTE176" s="1013"/>
      <c r="NTF176" s="1013"/>
      <c r="NTG176" s="1013"/>
      <c r="NTH176" s="1013"/>
      <c r="NTI176" s="1013"/>
      <c r="NTJ176" s="1013"/>
      <c r="NTK176" s="1013"/>
      <c r="NTL176" s="1013"/>
      <c r="NTM176" s="919"/>
      <c r="NTN176" s="919"/>
      <c r="NTO176" s="917"/>
      <c r="NTP176" s="920"/>
      <c r="NTQ176" s="918"/>
      <c r="NTR176" s="919"/>
      <c r="NTS176" s="1013"/>
      <c r="NTT176" s="1013"/>
      <c r="NTU176" s="1013"/>
      <c r="NTV176" s="1013"/>
      <c r="NTW176" s="1013"/>
      <c r="NTX176" s="1013"/>
      <c r="NTY176" s="1013"/>
      <c r="NTZ176" s="1013"/>
      <c r="NUA176" s="1013"/>
      <c r="NUB176" s="1013"/>
      <c r="NUC176" s="919"/>
      <c r="NUD176" s="919"/>
      <c r="NUE176" s="917"/>
      <c r="NUF176" s="920"/>
      <c r="NUG176" s="918"/>
      <c r="NUH176" s="919"/>
      <c r="NUI176" s="1013"/>
      <c r="NUJ176" s="1013"/>
      <c r="NUK176" s="1013"/>
      <c r="NUL176" s="1013"/>
      <c r="NUM176" s="1013"/>
      <c r="NUN176" s="1013"/>
      <c r="NUO176" s="1013"/>
      <c r="NUP176" s="1013"/>
      <c r="NUQ176" s="1013"/>
      <c r="NUR176" s="1013"/>
      <c r="NUS176" s="919"/>
      <c r="NUT176" s="919"/>
      <c r="NUU176" s="917"/>
      <c r="NUV176" s="920"/>
      <c r="NUW176" s="918"/>
      <c r="NUX176" s="919"/>
      <c r="NUY176" s="1013"/>
      <c r="NUZ176" s="1013"/>
      <c r="NVA176" s="1013"/>
      <c r="NVB176" s="1013"/>
      <c r="NVC176" s="1013"/>
      <c r="NVD176" s="1013"/>
      <c r="NVE176" s="1013"/>
      <c r="NVF176" s="1013"/>
      <c r="NVG176" s="1013"/>
      <c r="NVH176" s="1013"/>
      <c r="NVI176" s="919"/>
      <c r="NVJ176" s="919"/>
      <c r="NVK176" s="917"/>
      <c r="NVL176" s="920"/>
      <c r="NVM176" s="918"/>
      <c r="NVN176" s="919"/>
      <c r="NVO176" s="1013"/>
      <c r="NVP176" s="1013"/>
      <c r="NVQ176" s="1013"/>
      <c r="NVR176" s="1013"/>
      <c r="NVS176" s="1013"/>
      <c r="NVT176" s="1013"/>
      <c r="NVU176" s="1013"/>
      <c r="NVV176" s="1013"/>
      <c r="NVW176" s="1013"/>
      <c r="NVX176" s="1013"/>
      <c r="NVY176" s="919"/>
      <c r="NVZ176" s="919"/>
      <c r="NWA176" s="917"/>
      <c r="NWB176" s="920"/>
      <c r="NWC176" s="918"/>
      <c r="NWD176" s="919"/>
      <c r="NWE176" s="1013"/>
      <c r="NWF176" s="1013"/>
      <c r="NWG176" s="1013"/>
      <c r="NWH176" s="1013"/>
      <c r="NWI176" s="1013"/>
      <c r="NWJ176" s="1013"/>
      <c r="NWK176" s="1013"/>
      <c r="NWL176" s="1013"/>
      <c r="NWM176" s="1013"/>
      <c r="NWN176" s="1013"/>
      <c r="NWO176" s="919"/>
      <c r="NWP176" s="919"/>
      <c r="NWQ176" s="917"/>
      <c r="NWR176" s="920"/>
      <c r="NWS176" s="918"/>
      <c r="NWT176" s="919"/>
      <c r="NWU176" s="1013"/>
      <c r="NWV176" s="1013"/>
      <c r="NWW176" s="1013"/>
      <c r="NWX176" s="1013"/>
      <c r="NWY176" s="1013"/>
      <c r="NWZ176" s="1013"/>
      <c r="NXA176" s="1013"/>
      <c r="NXB176" s="1013"/>
      <c r="NXC176" s="1013"/>
      <c r="NXD176" s="1013"/>
      <c r="NXE176" s="919"/>
      <c r="NXF176" s="919"/>
      <c r="NXG176" s="917"/>
      <c r="NXH176" s="920"/>
      <c r="NXI176" s="918"/>
      <c r="NXJ176" s="919"/>
      <c r="NXK176" s="1013"/>
      <c r="NXL176" s="1013"/>
      <c r="NXM176" s="1013"/>
      <c r="NXN176" s="1013"/>
      <c r="NXO176" s="1013"/>
      <c r="NXP176" s="1013"/>
      <c r="NXQ176" s="1013"/>
      <c r="NXR176" s="1013"/>
      <c r="NXS176" s="1013"/>
      <c r="NXT176" s="1013"/>
      <c r="NXU176" s="919"/>
      <c r="NXV176" s="919"/>
      <c r="NXW176" s="917"/>
      <c r="NXX176" s="920"/>
      <c r="NXY176" s="918"/>
      <c r="NXZ176" s="919"/>
      <c r="NYA176" s="1013"/>
      <c r="NYB176" s="1013"/>
      <c r="NYC176" s="1013"/>
      <c r="NYD176" s="1013"/>
      <c r="NYE176" s="1013"/>
      <c r="NYF176" s="1013"/>
      <c r="NYG176" s="1013"/>
      <c r="NYH176" s="1013"/>
      <c r="NYI176" s="1013"/>
      <c r="NYJ176" s="1013"/>
      <c r="NYK176" s="919"/>
      <c r="NYL176" s="919"/>
      <c r="NYM176" s="917"/>
      <c r="NYN176" s="920"/>
      <c r="NYO176" s="918"/>
      <c r="NYP176" s="919"/>
      <c r="NYQ176" s="1013"/>
      <c r="NYR176" s="1013"/>
      <c r="NYS176" s="1013"/>
      <c r="NYT176" s="1013"/>
      <c r="NYU176" s="1013"/>
      <c r="NYV176" s="1013"/>
      <c r="NYW176" s="1013"/>
      <c r="NYX176" s="1013"/>
      <c r="NYY176" s="1013"/>
      <c r="NYZ176" s="1013"/>
      <c r="NZA176" s="919"/>
      <c r="NZB176" s="919"/>
      <c r="NZC176" s="917"/>
      <c r="NZD176" s="920"/>
      <c r="NZE176" s="918"/>
      <c r="NZF176" s="919"/>
      <c r="NZG176" s="1013"/>
      <c r="NZH176" s="1013"/>
      <c r="NZI176" s="1013"/>
      <c r="NZJ176" s="1013"/>
      <c r="NZK176" s="1013"/>
      <c r="NZL176" s="1013"/>
      <c r="NZM176" s="1013"/>
      <c r="NZN176" s="1013"/>
      <c r="NZO176" s="1013"/>
      <c r="NZP176" s="1013"/>
      <c r="NZQ176" s="919"/>
      <c r="NZR176" s="919"/>
      <c r="NZS176" s="917"/>
      <c r="NZT176" s="920"/>
      <c r="NZU176" s="918"/>
      <c r="NZV176" s="919"/>
      <c r="NZW176" s="1013"/>
      <c r="NZX176" s="1013"/>
      <c r="NZY176" s="1013"/>
      <c r="NZZ176" s="1013"/>
      <c r="OAA176" s="1013"/>
      <c r="OAB176" s="1013"/>
      <c r="OAC176" s="1013"/>
      <c r="OAD176" s="1013"/>
      <c r="OAE176" s="1013"/>
      <c r="OAF176" s="1013"/>
      <c r="OAG176" s="919"/>
      <c r="OAH176" s="919"/>
      <c r="OAI176" s="917"/>
      <c r="OAJ176" s="920"/>
      <c r="OAK176" s="918"/>
      <c r="OAL176" s="919"/>
      <c r="OAM176" s="1013"/>
      <c r="OAN176" s="1013"/>
      <c r="OAO176" s="1013"/>
      <c r="OAP176" s="1013"/>
      <c r="OAQ176" s="1013"/>
      <c r="OAR176" s="1013"/>
      <c r="OAS176" s="1013"/>
      <c r="OAT176" s="1013"/>
      <c r="OAU176" s="1013"/>
      <c r="OAV176" s="1013"/>
      <c r="OAW176" s="919"/>
      <c r="OAX176" s="919"/>
      <c r="OAY176" s="917"/>
      <c r="OAZ176" s="920"/>
      <c r="OBA176" s="918"/>
      <c r="OBB176" s="919"/>
      <c r="OBC176" s="1013"/>
      <c r="OBD176" s="1013"/>
      <c r="OBE176" s="1013"/>
      <c r="OBF176" s="1013"/>
      <c r="OBG176" s="1013"/>
      <c r="OBH176" s="1013"/>
      <c r="OBI176" s="1013"/>
      <c r="OBJ176" s="1013"/>
      <c r="OBK176" s="1013"/>
      <c r="OBL176" s="1013"/>
      <c r="OBM176" s="919"/>
      <c r="OBN176" s="919"/>
      <c r="OBO176" s="917"/>
      <c r="OBP176" s="920"/>
      <c r="OBQ176" s="918"/>
      <c r="OBR176" s="919"/>
      <c r="OBS176" s="1013"/>
      <c r="OBT176" s="1013"/>
      <c r="OBU176" s="1013"/>
      <c r="OBV176" s="1013"/>
      <c r="OBW176" s="1013"/>
      <c r="OBX176" s="1013"/>
      <c r="OBY176" s="1013"/>
      <c r="OBZ176" s="1013"/>
      <c r="OCA176" s="1013"/>
      <c r="OCB176" s="1013"/>
      <c r="OCC176" s="919"/>
      <c r="OCD176" s="919"/>
      <c r="OCE176" s="917"/>
      <c r="OCF176" s="920"/>
      <c r="OCG176" s="918"/>
      <c r="OCH176" s="919"/>
      <c r="OCI176" s="1013"/>
      <c r="OCJ176" s="1013"/>
      <c r="OCK176" s="1013"/>
      <c r="OCL176" s="1013"/>
      <c r="OCM176" s="1013"/>
      <c r="OCN176" s="1013"/>
      <c r="OCO176" s="1013"/>
      <c r="OCP176" s="1013"/>
      <c r="OCQ176" s="1013"/>
      <c r="OCR176" s="1013"/>
      <c r="OCS176" s="919"/>
      <c r="OCT176" s="919"/>
      <c r="OCU176" s="917"/>
      <c r="OCV176" s="920"/>
      <c r="OCW176" s="918"/>
      <c r="OCX176" s="919"/>
      <c r="OCY176" s="1013"/>
      <c r="OCZ176" s="1013"/>
      <c r="ODA176" s="1013"/>
      <c r="ODB176" s="1013"/>
      <c r="ODC176" s="1013"/>
      <c r="ODD176" s="1013"/>
      <c r="ODE176" s="1013"/>
      <c r="ODF176" s="1013"/>
      <c r="ODG176" s="1013"/>
      <c r="ODH176" s="1013"/>
      <c r="ODI176" s="919"/>
      <c r="ODJ176" s="919"/>
      <c r="ODK176" s="917"/>
      <c r="ODL176" s="920"/>
      <c r="ODM176" s="918"/>
      <c r="ODN176" s="919"/>
      <c r="ODO176" s="1013"/>
      <c r="ODP176" s="1013"/>
      <c r="ODQ176" s="1013"/>
      <c r="ODR176" s="1013"/>
      <c r="ODS176" s="1013"/>
      <c r="ODT176" s="1013"/>
      <c r="ODU176" s="1013"/>
      <c r="ODV176" s="1013"/>
      <c r="ODW176" s="1013"/>
      <c r="ODX176" s="1013"/>
      <c r="ODY176" s="919"/>
      <c r="ODZ176" s="919"/>
      <c r="OEA176" s="917"/>
      <c r="OEB176" s="920"/>
      <c r="OEC176" s="918"/>
      <c r="OED176" s="919"/>
      <c r="OEE176" s="1013"/>
      <c r="OEF176" s="1013"/>
      <c r="OEG176" s="1013"/>
      <c r="OEH176" s="1013"/>
      <c r="OEI176" s="1013"/>
      <c r="OEJ176" s="1013"/>
      <c r="OEK176" s="1013"/>
      <c r="OEL176" s="1013"/>
      <c r="OEM176" s="1013"/>
      <c r="OEN176" s="1013"/>
      <c r="OEO176" s="919"/>
      <c r="OEP176" s="919"/>
      <c r="OEQ176" s="917"/>
      <c r="OER176" s="920"/>
      <c r="OES176" s="918"/>
      <c r="OET176" s="919"/>
      <c r="OEU176" s="1013"/>
      <c r="OEV176" s="1013"/>
      <c r="OEW176" s="1013"/>
      <c r="OEX176" s="1013"/>
      <c r="OEY176" s="1013"/>
      <c r="OEZ176" s="1013"/>
      <c r="OFA176" s="1013"/>
      <c r="OFB176" s="1013"/>
      <c r="OFC176" s="1013"/>
      <c r="OFD176" s="1013"/>
      <c r="OFE176" s="919"/>
      <c r="OFF176" s="919"/>
      <c r="OFG176" s="917"/>
      <c r="OFH176" s="920"/>
      <c r="OFI176" s="918"/>
      <c r="OFJ176" s="919"/>
      <c r="OFK176" s="1013"/>
      <c r="OFL176" s="1013"/>
      <c r="OFM176" s="1013"/>
      <c r="OFN176" s="1013"/>
      <c r="OFO176" s="1013"/>
      <c r="OFP176" s="1013"/>
      <c r="OFQ176" s="1013"/>
      <c r="OFR176" s="1013"/>
      <c r="OFS176" s="1013"/>
      <c r="OFT176" s="1013"/>
      <c r="OFU176" s="919"/>
      <c r="OFV176" s="919"/>
      <c r="OFW176" s="917"/>
      <c r="OFX176" s="920"/>
      <c r="OFY176" s="918"/>
      <c r="OFZ176" s="919"/>
      <c r="OGA176" s="1013"/>
      <c r="OGB176" s="1013"/>
      <c r="OGC176" s="1013"/>
      <c r="OGD176" s="1013"/>
      <c r="OGE176" s="1013"/>
      <c r="OGF176" s="1013"/>
      <c r="OGG176" s="1013"/>
      <c r="OGH176" s="1013"/>
      <c r="OGI176" s="1013"/>
      <c r="OGJ176" s="1013"/>
      <c r="OGK176" s="919"/>
      <c r="OGL176" s="919"/>
      <c r="OGM176" s="917"/>
      <c r="OGN176" s="920"/>
      <c r="OGO176" s="918"/>
      <c r="OGP176" s="919"/>
      <c r="OGQ176" s="1013"/>
      <c r="OGR176" s="1013"/>
      <c r="OGS176" s="1013"/>
      <c r="OGT176" s="1013"/>
      <c r="OGU176" s="1013"/>
      <c r="OGV176" s="1013"/>
      <c r="OGW176" s="1013"/>
      <c r="OGX176" s="1013"/>
      <c r="OGY176" s="1013"/>
      <c r="OGZ176" s="1013"/>
      <c r="OHA176" s="919"/>
      <c r="OHB176" s="919"/>
      <c r="OHC176" s="917"/>
      <c r="OHD176" s="920"/>
      <c r="OHE176" s="918"/>
      <c r="OHF176" s="919"/>
      <c r="OHG176" s="1013"/>
      <c r="OHH176" s="1013"/>
      <c r="OHI176" s="1013"/>
      <c r="OHJ176" s="1013"/>
      <c r="OHK176" s="1013"/>
      <c r="OHL176" s="1013"/>
      <c r="OHM176" s="1013"/>
      <c r="OHN176" s="1013"/>
      <c r="OHO176" s="1013"/>
      <c r="OHP176" s="1013"/>
      <c r="OHQ176" s="919"/>
      <c r="OHR176" s="919"/>
      <c r="OHS176" s="917"/>
      <c r="OHT176" s="920"/>
      <c r="OHU176" s="918"/>
      <c r="OHV176" s="919"/>
      <c r="OHW176" s="1013"/>
      <c r="OHX176" s="1013"/>
      <c r="OHY176" s="1013"/>
      <c r="OHZ176" s="1013"/>
      <c r="OIA176" s="1013"/>
      <c r="OIB176" s="1013"/>
      <c r="OIC176" s="1013"/>
      <c r="OID176" s="1013"/>
      <c r="OIE176" s="1013"/>
      <c r="OIF176" s="1013"/>
      <c r="OIG176" s="919"/>
      <c r="OIH176" s="919"/>
      <c r="OII176" s="917"/>
      <c r="OIJ176" s="920"/>
      <c r="OIK176" s="918"/>
      <c r="OIL176" s="919"/>
      <c r="OIM176" s="1013"/>
      <c r="OIN176" s="1013"/>
      <c r="OIO176" s="1013"/>
      <c r="OIP176" s="1013"/>
      <c r="OIQ176" s="1013"/>
      <c r="OIR176" s="1013"/>
      <c r="OIS176" s="1013"/>
      <c r="OIT176" s="1013"/>
      <c r="OIU176" s="1013"/>
      <c r="OIV176" s="1013"/>
      <c r="OIW176" s="919"/>
      <c r="OIX176" s="919"/>
      <c r="OIY176" s="917"/>
      <c r="OIZ176" s="920"/>
      <c r="OJA176" s="918"/>
      <c r="OJB176" s="919"/>
      <c r="OJC176" s="1013"/>
      <c r="OJD176" s="1013"/>
      <c r="OJE176" s="1013"/>
      <c r="OJF176" s="1013"/>
      <c r="OJG176" s="1013"/>
      <c r="OJH176" s="1013"/>
      <c r="OJI176" s="1013"/>
      <c r="OJJ176" s="1013"/>
      <c r="OJK176" s="1013"/>
      <c r="OJL176" s="1013"/>
      <c r="OJM176" s="919"/>
      <c r="OJN176" s="919"/>
      <c r="OJO176" s="917"/>
      <c r="OJP176" s="920"/>
      <c r="OJQ176" s="918"/>
      <c r="OJR176" s="919"/>
      <c r="OJS176" s="1013"/>
      <c r="OJT176" s="1013"/>
      <c r="OJU176" s="1013"/>
      <c r="OJV176" s="1013"/>
      <c r="OJW176" s="1013"/>
      <c r="OJX176" s="1013"/>
      <c r="OJY176" s="1013"/>
      <c r="OJZ176" s="1013"/>
      <c r="OKA176" s="1013"/>
      <c r="OKB176" s="1013"/>
      <c r="OKC176" s="919"/>
      <c r="OKD176" s="919"/>
      <c r="OKE176" s="917"/>
      <c r="OKF176" s="920"/>
      <c r="OKG176" s="918"/>
      <c r="OKH176" s="919"/>
      <c r="OKI176" s="1013"/>
      <c r="OKJ176" s="1013"/>
      <c r="OKK176" s="1013"/>
      <c r="OKL176" s="1013"/>
      <c r="OKM176" s="1013"/>
      <c r="OKN176" s="1013"/>
      <c r="OKO176" s="1013"/>
      <c r="OKP176" s="1013"/>
      <c r="OKQ176" s="1013"/>
      <c r="OKR176" s="1013"/>
      <c r="OKS176" s="919"/>
      <c r="OKT176" s="919"/>
      <c r="OKU176" s="917"/>
      <c r="OKV176" s="920"/>
      <c r="OKW176" s="918"/>
      <c r="OKX176" s="919"/>
      <c r="OKY176" s="1013"/>
      <c r="OKZ176" s="1013"/>
      <c r="OLA176" s="1013"/>
      <c r="OLB176" s="1013"/>
      <c r="OLC176" s="1013"/>
      <c r="OLD176" s="1013"/>
      <c r="OLE176" s="1013"/>
      <c r="OLF176" s="1013"/>
      <c r="OLG176" s="1013"/>
      <c r="OLH176" s="1013"/>
      <c r="OLI176" s="919"/>
      <c r="OLJ176" s="919"/>
      <c r="OLK176" s="917"/>
      <c r="OLL176" s="920"/>
      <c r="OLM176" s="918"/>
      <c r="OLN176" s="919"/>
      <c r="OLO176" s="1013"/>
      <c r="OLP176" s="1013"/>
      <c r="OLQ176" s="1013"/>
      <c r="OLR176" s="1013"/>
      <c r="OLS176" s="1013"/>
      <c r="OLT176" s="1013"/>
      <c r="OLU176" s="1013"/>
      <c r="OLV176" s="1013"/>
      <c r="OLW176" s="1013"/>
      <c r="OLX176" s="1013"/>
      <c r="OLY176" s="919"/>
      <c r="OLZ176" s="919"/>
      <c r="OMA176" s="917"/>
      <c r="OMB176" s="920"/>
      <c r="OMC176" s="918"/>
      <c r="OMD176" s="919"/>
      <c r="OME176" s="1013"/>
      <c r="OMF176" s="1013"/>
      <c r="OMG176" s="1013"/>
      <c r="OMH176" s="1013"/>
      <c r="OMI176" s="1013"/>
      <c r="OMJ176" s="1013"/>
      <c r="OMK176" s="1013"/>
      <c r="OML176" s="1013"/>
      <c r="OMM176" s="1013"/>
      <c r="OMN176" s="1013"/>
      <c r="OMO176" s="919"/>
      <c r="OMP176" s="919"/>
      <c r="OMQ176" s="917"/>
      <c r="OMR176" s="920"/>
      <c r="OMS176" s="918"/>
      <c r="OMT176" s="919"/>
      <c r="OMU176" s="1013"/>
      <c r="OMV176" s="1013"/>
      <c r="OMW176" s="1013"/>
      <c r="OMX176" s="1013"/>
      <c r="OMY176" s="1013"/>
      <c r="OMZ176" s="1013"/>
      <c r="ONA176" s="1013"/>
      <c r="ONB176" s="1013"/>
      <c r="ONC176" s="1013"/>
      <c r="OND176" s="1013"/>
      <c r="ONE176" s="919"/>
      <c r="ONF176" s="919"/>
      <c r="ONG176" s="917"/>
      <c r="ONH176" s="920"/>
      <c r="ONI176" s="918"/>
      <c r="ONJ176" s="919"/>
      <c r="ONK176" s="1013"/>
      <c r="ONL176" s="1013"/>
      <c r="ONM176" s="1013"/>
      <c r="ONN176" s="1013"/>
      <c r="ONO176" s="1013"/>
      <c r="ONP176" s="1013"/>
      <c r="ONQ176" s="1013"/>
      <c r="ONR176" s="1013"/>
      <c r="ONS176" s="1013"/>
      <c r="ONT176" s="1013"/>
      <c r="ONU176" s="919"/>
      <c r="ONV176" s="919"/>
      <c r="ONW176" s="917"/>
      <c r="ONX176" s="920"/>
      <c r="ONY176" s="918"/>
      <c r="ONZ176" s="919"/>
      <c r="OOA176" s="1013"/>
      <c r="OOB176" s="1013"/>
      <c r="OOC176" s="1013"/>
      <c r="OOD176" s="1013"/>
      <c r="OOE176" s="1013"/>
      <c r="OOF176" s="1013"/>
      <c r="OOG176" s="1013"/>
      <c r="OOH176" s="1013"/>
      <c r="OOI176" s="1013"/>
      <c r="OOJ176" s="1013"/>
      <c r="OOK176" s="919"/>
      <c r="OOL176" s="919"/>
      <c r="OOM176" s="917"/>
      <c r="OON176" s="920"/>
      <c r="OOO176" s="918"/>
      <c r="OOP176" s="919"/>
      <c r="OOQ176" s="1013"/>
      <c r="OOR176" s="1013"/>
      <c r="OOS176" s="1013"/>
      <c r="OOT176" s="1013"/>
      <c r="OOU176" s="1013"/>
      <c r="OOV176" s="1013"/>
      <c r="OOW176" s="1013"/>
      <c r="OOX176" s="1013"/>
      <c r="OOY176" s="1013"/>
      <c r="OOZ176" s="1013"/>
      <c r="OPA176" s="919"/>
      <c r="OPB176" s="919"/>
      <c r="OPC176" s="917"/>
      <c r="OPD176" s="920"/>
      <c r="OPE176" s="918"/>
      <c r="OPF176" s="919"/>
      <c r="OPG176" s="1013"/>
      <c r="OPH176" s="1013"/>
      <c r="OPI176" s="1013"/>
      <c r="OPJ176" s="1013"/>
      <c r="OPK176" s="1013"/>
      <c r="OPL176" s="1013"/>
      <c r="OPM176" s="1013"/>
      <c r="OPN176" s="1013"/>
      <c r="OPO176" s="1013"/>
      <c r="OPP176" s="1013"/>
      <c r="OPQ176" s="919"/>
      <c r="OPR176" s="919"/>
      <c r="OPS176" s="917"/>
      <c r="OPT176" s="920"/>
      <c r="OPU176" s="918"/>
      <c r="OPV176" s="919"/>
      <c r="OPW176" s="1013"/>
      <c r="OPX176" s="1013"/>
      <c r="OPY176" s="1013"/>
      <c r="OPZ176" s="1013"/>
      <c r="OQA176" s="1013"/>
      <c r="OQB176" s="1013"/>
      <c r="OQC176" s="1013"/>
      <c r="OQD176" s="1013"/>
      <c r="OQE176" s="1013"/>
      <c r="OQF176" s="1013"/>
      <c r="OQG176" s="919"/>
      <c r="OQH176" s="919"/>
      <c r="OQI176" s="917"/>
      <c r="OQJ176" s="920"/>
      <c r="OQK176" s="918"/>
      <c r="OQL176" s="919"/>
      <c r="OQM176" s="1013"/>
      <c r="OQN176" s="1013"/>
      <c r="OQO176" s="1013"/>
      <c r="OQP176" s="1013"/>
      <c r="OQQ176" s="1013"/>
      <c r="OQR176" s="1013"/>
      <c r="OQS176" s="1013"/>
      <c r="OQT176" s="1013"/>
      <c r="OQU176" s="1013"/>
      <c r="OQV176" s="1013"/>
      <c r="OQW176" s="919"/>
      <c r="OQX176" s="919"/>
      <c r="OQY176" s="917"/>
      <c r="OQZ176" s="920"/>
      <c r="ORA176" s="918"/>
      <c r="ORB176" s="919"/>
      <c r="ORC176" s="1013"/>
      <c r="ORD176" s="1013"/>
      <c r="ORE176" s="1013"/>
      <c r="ORF176" s="1013"/>
      <c r="ORG176" s="1013"/>
      <c r="ORH176" s="1013"/>
      <c r="ORI176" s="1013"/>
      <c r="ORJ176" s="1013"/>
      <c r="ORK176" s="1013"/>
      <c r="ORL176" s="1013"/>
      <c r="ORM176" s="919"/>
      <c r="ORN176" s="919"/>
      <c r="ORO176" s="917"/>
      <c r="ORP176" s="920"/>
      <c r="ORQ176" s="918"/>
      <c r="ORR176" s="919"/>
      <c r="ORS176" s="1013"/>
      <c r="ORT176" s="1013"/>
      <c r="ORU176" s="1013"/>
      <c r="ORV176" s="1013"/>
      <c r="ORW176" s="1013"/>
      <c r="ORX176" s="1013"/>
      <c r="ORY176" s="1013"/>
      <c r="ORZ176" s="1013"/>
      <c r="OSA176" s="1013"/>
      <c r="OSB176" s="1013"/>
      <c r="OSC176" s="919"/>
      <c r="OSD176" s="919"/>
      <c r="OSE176" s="917"/>
      <c r="OSF176" s="920"/>
      <c r="OSG176" s="918"/>
      <c r="OSH176" s="919"/>
      <c r="OSI176" s="1013"/>
      <c r="OSJ176" s="1013"/>
      <c r="OSK176" s="1013"/>
      <c r="OSL176" s="1013"/>
      <c r="OSM176" s="1013"/>
      <c r="OSN176" s="1013"/>
      <c r="OSO176" s="1013"/>
      <c r="OSP176" s="1013"/>
      <c r="OSQ176" s="1013"/>
      <c r="OSR176" s="1013"/>
      <c r="OSS176" s="919"/>
      <c r="OST176" s="919"/>
      <c r="OSU176" s="917"/>
      <c r="OSV176" s="920"/>
      <c r="OSW176" s="918"/>
      <c r="OSX176" s="919"/>
      <c r="OSY176" s="1013"/>
      <c r="OSZ176" s="1013"/>
      <c r="OTA176" s="1013"/>
      <c r="OTB176" s="1013"/>
      <c r="OTC176" s="1013"/>
      <c r="OTD176" s="1013"/>
      <c r="OTE176" s="1013"/>
      <c r="OTF176" s="1013"/>
      <c r="OTG176" s="1013"/>
      <c r="OTH176" s="1013"/>
      <c r="OTI176" s="919"/>
      <c r="OTJ176" s="919"/>
      <c r="OTK176" s="917"/>
      <c r="OTL176" s="920"/>
      <c r="OTM176" s="918"/>
      <c r="OTN176" s="919"/>
      <c r="OTO176" s="1013"/>
      <c r="OTP176" s="1013"/>
      <c r="OTQ176" s="1013"/>
      <c r="OTR176" s="1013"/>
      <c r="OTS176" s="1013"/>
      <c r="OTT176" s="1013"/>
      <c r="OTU176" s="1013"/>
      <c r="OTV176" s="1013"/>
      <c r="OTW176" s="1013"/>
      <c r="OTX176" s="1013"/>
      <c r="OTY176" s="919"/>
      <c r="OTZ176" s="919"/>
      <c r="OUA176" s="917"/>
      <c r="OUB176" s="920"/>
      <c r="OUC176" s="918"/>
      <c r="OUD176" s="919"/>
      <c r="OUE176" s="1013"/>
      <c r="OUF176" s="1013"/>
      <c r="OUG176" s="1013"/>
      <c r="OUH176" s="1013"/>
      <c r="OUI176" s="1013"/>
      <c r="OUJ176" s="1013"/>
      <c r="OUK176" s="1013"/>
      <c r="OUL176" s="1013"/>
      <c r="OUM176" s="1013"/>
      <c r="OUN176" s="1013"/>
      <c r="OUO176" s="919"/>
      <c r="OUP176" s="919"/>
      <c r="OUQ176" s="917"/>
      <c r="OUR176" s="920"/>
      <c r="OUS176" s="918"/>
      <c r="OUT176" s="919"/>
      <c r="OUU176" s="1013"/>
      <c r="OUV176" s="1013"/>
      <c r="OUW176" s="1013"/>
      <c r="OUX176" s="1013"/>
      <c r="OUY176" s="1013"/>
      <c r="OUZ176" s="1013"/>
      <c r="OVA176" s="1013"/>
      <c r="OVB176" s="1013"/>
      <c r="OVC176" s="1013"/>
      <c r="OVD176" s="1013"/>
      <c r="OVE176" s="919"/>
      <c r="OVF176" s="919"/>
      <c r="OVG176" s="917"/>
      <c r="OVH176" s="920"/>
      <c r="OVI176" s="918"/>
      <c r="OVJ176" s="919"/>
      <c r="OVK176" s="1013"/>
      <c r="OVL176" s="1013"/>
      <c r="OVM176" s="1013"/>
      <c r="OVN176" s="1013"/>
      <c r="OVO176" s="1013"/>
      <c r="OVP176" s="1013"/>
      <c r="OVQ176" s="1013"/>
      <c r="OVR176" s="1013"/>
      <c r="OVS176" s="1013"/>
      <c r="OVT176" s="1013"/>
      <c r="OVU176" s="919"/>
      <c r="OVV176" s="919"/>
      <c r="OVW176" s="917"/>
      <c r="OVX176" s="920"/>
      <c r="OVY176" s="918"/>
      <c r="OVZ176" s="919"/>
      <c r="OWA176" s="1013"/>
      <c r="OWB176" s="1013"/>
      <c r="OWC176" s="1013"/>
      <c r="OWD176" s="1013"/>
      <c r="OWE176" s="1013"/>
      <c r="OWF176" s="1013"/>
      <c r="OWG176" s="1013"/>
      <c r="OWH176" s="1013"/>
      <c r="OWI176" s="1013"/>
      <c r="OWJ176" s="1013"/>
      <c r="OWK176" s="919"/>
      <c r="OWL176" s="919"/>
      <c r="OWM176" s="917"/>
      <c r="OWN176" s="920"/>
      <c r="OWO176" s="918"/>
      <c r="OWP176" s="919"/>
      <c r="OWQ176" s="1013"/>
      <c r="OWR176" s="1013"/>
      <c r="OWS176" s="1013"/>
      <c r="OWT176" s="1013"/>
      <c r="OWU176" s="1013"/>
      <c r="OWV176" s="1013"/>
      <c r="OWW176" s="1013"/>
      <c r="OWX176" s="1013"/>
      <c r="OWY176" s="1013"/>
      <c r="OWZ176" s="1013"/>
      <c r="OXA176" s="919"/>
      <c r="OXB176" s="919"/>
      <c r="OXC176" s="917"/>
      <c r="OXD176" s="920"/>
      <c r="OXE176" s="918"/>
      <c r="OXF176" s="919"/>
      <c r="OXG176" s="1013"/>
      <c r="OXH176" s="1013"/>
      <c r="OXI176" s="1013"/>
      <c r="OXJ176" s="1013"/>
      <c r="OXK176" s="1013"/>
      <c r="OXL176" s="1013"/>
      <c r="OXM176" s="1013"/>
      <c r="OXN176" s="1013"/>
      <c r="OXO176" s="1013"/>
      <c r="OXP176" s="1013"/>
      <c r="OXQ176" s="919"/>
      <c r="OXR176" s="919"/>
      <c r="OXS176" s="917"/>
      <c r="OXT176" s="920"/>
      <c r="OXU176" s="918"/>
      <c r="OXV176" s="919"/>
      <c r="OXW176" s="1013"/>
      <c r="OXX176" s="1013"/>
      <c r="OXY176" s="1013"/>
      <c r="OXZ176" s="1013"/>
      <c r="OYA176" s="1013"/>
      <c r="OYB176" s="1013"/>
      <c r="OYC176" s="1013"/>
      <c r="OYD176" s="1013"/>
      <c r="OYE176" s="1013"/>
      <c r="OYF176" s="1013"/>
      <c r="OYG176" s="919"/>
      <c r="OYH176" s="919"/>
      <c r="OYI176" s="917"/>
      <c r="OYJ176" s="920"/>
      <c r="OYK176" s="918"/>
      <c r="OYL176" s="919"/>
      <c r="OYM176" s="1013"/>
      <c r="OYN176" s="1013"/>
      <c r="OYO176" s="1013"/>
      <c r="OYP176" s="1013"/>
      <c r="OYQ176" s="1013"/>
      <c r="OYR176" s="1013"/>
      <c r="OYS176" s="1013"/>
      <c r="OYT176" s="1013"/>
      <c r="OYU176" s="1013"/>
      <c r="OYV176" s="1013"/>
      <c r="OYW176" s="919"/>
      <c r="OYX176" s="919"/>
      <c r="OYY176" s="917"/>
      <c r="OYZ176" s="920"/>
      <c r="OZA176" s="918"/>
      <c r="OZB176" s="919"/>
      <c r="OZC176" s="1013"/>
      <c r="OZD176" s="1013"/>
      <c r="OZE176" s="1013"/>
      <c r="OZF176" s="1013"/>
      <c r="OZG176" s="1013"/>
      <c r="OZH176" s="1013"/>
      <c r="OZI176" s="1013"/>
      <c r="OZJ176" s="1013"/>
      <c r="OZK176" s="1013"/>
      <c r="OZL176" s="1013"/>
      <c r="OZM176" s="919"/>
      <c r="OZN176" s="919"/>
      <c r="OZO176" s="917"/>
      <c r="OZP176" s="920"/>
      <c r="OZQ176" s="918"/>
      <c r="OZR176" s="919"/>
      <c r="OZS176" s="1013"/>
      <c r="OZT176" s="1013"/>
      <c r="OZU176" s="1013"/>
      <c r="OZV176" s="1013"/>
      <c r="OZW176" s="1013"/>
      <c r="OZX176" s="1013"/>
      <c r="OZY176" s="1013"/>
      <c r="OZZ176" s="1013"/>
      <c r="PAA176" s="1013"/>
      <c r="PAB176" s="1013"/>
      <c r="PAC176" s="919"/>
      <c r="PAD176" s="919"/>
      <c r="PAE176" s="917"/>
      <c r="PAF176" s="920"/>
      <c r="PAG176" s="918"/>
      <c r="PAH176" s="919"/>
      <c r="PAI176" s="1013"/>
      <c r="PAJ176" s="1013"/>
      <c r="PAK176" s="1013"/>
      <c r="PAL176" s="1013"/>
      <c r="PAM176" s="1013"/>
      <c r="PAN176" s="1013"/>
      <c r="PAO176" s="1013"/>
      <c r="PAP176" s="1013"/>
      <c r="PAQ176" s="1013"/>
      <c r="PAR176" s="1013"/>
      <c r="PAS176" s="919"/>
      <c r="PAT176" s="919"/>
      <c r="PAU176" s="917"/>
      <c r="PAV176" s="920"/>
      <c r="PAW176" s="918"/>
      <c r="PAX176" s="919"/>
      <c r="PAY176" s="1013"/>
      <c r="PAZ176" s="1013"/>
      <c r="PBA176" s="1013"/>
      <c r="PBB176" s="1013"/>
      <c r="PBC176" s="1013"/>
      <c r="PBD176" s="1013"/>
      <c r="PBE176" s="1013"/>
      <c r="PBF176" s="1013"/>
      <c r="PBG176" s="1013"/>
      <c r="PBH176" s="1013"/>
      <c r="PBI176" s="919"/>
      <c r="PBJ176" s="919"/>
      <c r="PBK176" s="917"/>
      <c r="PBL176" s="920"/>
      <c r="PBM176" s="918"/>
      <c r="PBN176" s="919"/>
      <c r="PBO176" s="1013"/>
      <c r="PBP176" s="1013"/>
      <c r="PBQ176" s="1013"/>
      <c r="PBR176" s="1013"/>
      <c r="PBS176" s="1013"/>
      <c r="PBT176" s="1013"/>
      <c r="PBU176" s="1013"/>
      <c r="PBV176" s="1013"/>
      <c r="PBW176" s="1013"/>
      <c r="PBX176" s="1013"/>
      <c r="PBY176" s="919"/>
      <c r="PBZ176" s="919"/>
      <c r="PCA176" s="917"/>
      <c r="PCB176" s="920"/>
      <c r="PCC176" s="918"/>
      <c r="PCD176" s="919"/>
      <c r="PCE176" s="1013"/>
      <c r="PCF176" s="1013"/>
      <c r="PCG176" s="1013"/>
      <c r="PCH176" s="1013"/>
      <c r="PCI176" s="1013"/>
      <c r="PCJ176" s="1013"/>
      <c r="PCK176" s="1013"/>
      <c r="PCL176" s="1013"/>
      <c r="PCM176" s="1013"/>
      <c r="PCN176" s="1013"/>
      <c r="PCO176" s="919"/>
      <c r="PCP176" s="919"/>
      <c r="PCQ176" s="917"/>
      <c r="PCR176" s="920"/>
      <c r="PCS176" s="918"/>
      <c r="PCT176" s="919"/>
      <c r="PCU176" s="1013"/>
      <c r="PCV176" s="1013"/>
      <c r="PCW176" s="1013"/>
      <c r="PCX176" s="1013"/>
      <c r="PCY176" s="1013"/>
      <c r="PCZ176" s="1013"/>
      <c r="PDA176" s="1013"/>
      <c r="PDB176" s="1013"/>
      <c r="PDC176" s="1013"/>
      <c r="PDD176" s="1013"/>
      <c r="PDE176" s="919"/>
      <c r="PDF176" s="919"/>
      <c r="PDG176" s="917"/>
      <c r="PDH176" s="920"/>
      <c r="PDI176" s="918"/>
      <c r="PDJ176" s="919"/>
      <c r="PDK176" s="1013"/>
      <c r="PDL176" s="1013"/>
      <c r="PDM176" s="1013"/>
      <c r="PDN176" s="1013"/>
      <c r="PDO176" s="1013"/>
      <c r="PDP176" s="1013"/>
      <c r="PDQ176" s="1013"/>
      <c r="PDR176" s="1013"/>
      <c r="PDS176" s="1013"/>
      <c r="PDT176" s="1013"/>
      <c r="PDU176" s="919"/>
      <c r="PDV176" s="919"/>
      <c r="PDW176" s="917"/>
      <c r="PDX176" s="920"/>
      <c r="PDY176" s="918"/>
      <c r="PDZ176" s="919"/>
      <c r="PEA176" s="1013"/>
      <c r="PEB176" s="1013"/>
      <c r="PEC176" s="1013"/>
      <c r="PED176" s="1013"/>
      <c r="PEE176" s="1013"/>
      <c r="PEF176" s="1013"/>
      <c r="PEG176" s="1013"/>
      <c r="PEH176" s="1013"/>
      <c r="PEI176" s="1013"/>
      <c r="PEJ176" s="1013"/>
      <c r="PEK176" s="919"/>
      <c r="PEL176" s="919"/>
      <c r="PEM176" s="917"/>
      <c r="PEN176" s="920"/>
      <c r="PEO176" s="918"/>
      <c r="PEP176" s="919"/>
      <c r="PEQ176" s="1013"/>
      <c r="PER176" s="1013"/>
      <c r="PES176" s="1013"/>
      <c r="PET176" s="1013"/>
      <c r="PEU176" s="1013"/>
      <c r="PEV176" s="1013"/>
      <c r="PEW176" s="1013"/>
      <c r="PEX176" s="1013"/>
      <c r="PEY176" s="1013"/>
      <c r="PEZ176" s="1013"/>
      <c r="PFA176" s="919"/>
      <c r="PFB176" s="919"/>
      <c r="PFC176" s="917"/>
      <c r="PFD176" s="920"/>
      <c r="PFE176" s="918"/>
      <c r="PFF176" s="919"/>
      <c r="PFG176" s="1013"/>
      <c r="PFH176" s="1013"/>
      <c r="PFI176" s="1013"/>
      <c r="PFJ176" s="1013"/>
      <c r="PFK176" s="1013"/>
      <c r="PFL176" s="1013"/>
      <c r="PFM176" s="1013"/>
      <c r="PFN176" s="1013"/>
      <c r="PFO176" s="1013"/>
      <c r="PFP176" s="1013"/>
      <c r="PFQ176" s="919"/>
      <c r="PFR176" s="919"/>
      <c r="PFS176" s="917"/>
      <c r="PFT176" s="920"/>
      <c r="PFU176" s="918"/>
      <c r="PFV176" s="919"/>
      <c r="PFW176" s="1013"/>
      <c r="PFX176" s="1013"/>
      <c r="PFY176" s="1013"/>
      <c r="PFZ176" s="1013"/>
      <c r="PGA176" s="1013"/>
      <c r="PGB176" s="1013"/>
      <c r="PGC176" s="1013"/>
      <c r="PGD176" s="1013"/>
      <c r="PGE176" s="1013"/>
      <c r="PGF176" s="1013"/>
      <c r="PGG176" s="919"/>
      <c r="PGH176" s="919"/>
      <c r="PGI176" s="917"/>
      <c r="PGJ176" s="920"/>
      <c r="PGK176" s="918"/>
      <c r="PGL176" s="919"/>
      <c r="PGM176" s="1013"/>
      <c r="PGN176" s="1013"/>
      <c r="PGO176" s="1013"/>
      <c r="PGP176" s="1013"/>
      <c r="PGQ176" s="1013"/>
      <c r="PGR176" s="1013"/>
      <c r="PGS176" s="1013"/>
      <c r="PGT176" s="1013"/>
      <c r="PGU176" s="1013"/>
      <c r="PGV176" s="1013"/>
      <c r="PGW176" s="919"/>
      <c r="PGX176" s="919"/>
      <c r="PGY176" s="917"/>
      <c r="PGZ176" s="920"/>
      <c r="PHA176" s="918"/>
      <c r="PHB176" s="919"/>
      <c r="PHC176" s="1013"/>
      <c r="PHD176" s="1013"/>
      <c r="PHE176" s="1013"/>
      <c r="PHF176" s="1013"/>
      <c r="PHG176" s="1013"/>
      <c r="PHH176" s="1013"/>
      <c r="PHI176" s="1013"/>
      <c r="PHJ176" s="1013"/>
      <c r="PHK176" s="1013"/>
      <c r="PHL176" s="1013"/>
      <c r="PHM176" s="919"/>
      <c r="PHN176" s="919"/>
      <c r="PHO176" s="917"/>
      <c r="PHP176" s="920"/>
      <c r="PHQ176" s="918"/>
      <c r="PHR176" s="919"/>
      <c r="PHS176" s="1013"/>
      <c r="PHT176" s="1013"/>
      <c r="PHU176" s="1013"/>
      <c r="PHV176" s="1013"/>
      <c r="PHW176" s="1013"/>
      <c r="PHX176" s="1013"/>
      <c r="PHY176" s="1013"/>
      <c r="PHZ176" s="1013"/>
      <c r="PIA176" s="1013"/>
      <c r="PIB176" s="1013"/>
      <c r="PIC176" s="919"/>
      <c r="PID176" s="919"/>
      <c r="PIE176" s="917"/>
      <c r="PIF176" s="920"/>
      <c r="PIG176" s="918"/>
      <c r="PIH176" s="919"/>
      <c r="PII176" s="1013"/>
      <c r="PIJ176" s="1013"/>
      <c r="PIK176" s="1013"/>
      <c r="PIL176" s="1013"/>
      <c r="PIM176" s="1013"/>
      <c r="PIN176" s="1013"/>
      <c r="PIO176" s="1013"/>
      <c r="PIP176" s="1013"/>
      <c r="PIQ176" s="1013"/>
      <c r="PIR176" s="1013"/>
      <c r="PIS176" s="919"/>
      <c r="PIT176" s="919"/>
      <c r="PIU176" s="917"/>
      <c r="PIV176" s="920"/>
      <c r="PIW176" s="918"/>
      <c r="PIX176" s="919"/>
      <c r="PIY176" s="1013"/>
      <c r="PIZ176" s="1013"/>
      <c r="PJA176" s="1013"/>
      <c r="PJB176" s="1013"/>
      <c r="PJC176" s="1013"/>
      <c r="PJD176" s="1013"/>
      <c r="PJE176" s="1013"/>
      <c r="PJF176" s="1013"/>
      <c r="PJG176" s="1013"/>
      <c r="PJH176" s="1013"/>
      <c r="PJI176" s="919"/>
      <c r="PJJ176" s="919"/>
      <c r="PJK176" s="917"/>
      <c r="PJL176" s="920"/>
      <c r="PJM176" s="918"/>
      <c r="PJN176" s="919"/>
      <c r="PJO176" s="1013"/>
      <c r="PJP176" s="1013"/>
      <c r="PJQ176" s="1013"/>
      <c r="PJR176" s="1013"/>
      <c r="PJS176" s="1013"/>
      <c r="PJT176" s="1013"/>
      <c r="PJU176" s="1013"/>
      <c r="PJV176" s="1013"/>
      <c r="PJW176" s="1013"/>
      <c r="PJX176" s="1013"/>
      <c r="PJY176" s="919"/>
      <c r="PJZ176" s="919"/>
      <c r="PKA176" s="917"/>
      <c r="PKB176" s="920"/>
      <c r="PKC176" s="918"/>
      <c r="PKD176" s="919"/>
      <c r="PKE176" s="1013"/>
      <c r="PKF176" s="1013"/>
      <c r="PKG176" s="1013"/>
      <c r="PKH176" s="1013"/>
      <c r="PKI176" s="1013"/>
      <c r="PKJ176" s="1013"/>
      <c r="PKK176" s="1013"/>
      <c r="PKL176" s="1013"/>
      <c r="PKM176" s="1013"/>
      <c r="PKN176" s="1013"/>
      <c r="PKO176" s="919"/>
      <c r="PKP176" s="919"/>
      <c r="PKQ176" s="917"/>
      <c r="PKR176" s="920"/>
      <c r="PKS176" s="918"/>
      <c r="PKT176" s="919"/>
      <c r="PKU176" s="1013"/>
      <c r="PKV176" s="1013"/>
      <c r="PKW176" s="1013"/>
      <c r="PKX176" s="1013"/>
      <c r="PKY176" s="1013"/>
      <c r="PKZ176" s="1013"/>
      <c r="PLA176" s="1013"/>
      <c r="PLB176" s="1013"/>
      <c r="PLC176" s="1013"/>
      <c r="PLD176" s="1013"/>
      <c r="PLE176" s="919"/>
      <c r="PLF176" s="919"/>
      <c r="PLG176" s="917"/>
      <c r="PLH176" s="920"/>
      <c r="PLI176" s="918"/>
      <c r="PLJ176" s="919"/>
      <c r="PLK176" s="1013"/>
      <c r="PLL176" s="1013"/>
      <c r="PLM176" s="1013"/>
      <c r="PLN176" s="1013"/>
      <c r="PLO176" s="1013"/>
      <c r="PLP176" s="1013"/>
      <c r="PLQ176" s="1013"/>
      <c r="PLR176" s="1013"/>
      <c r="PLS176" s="1013"/>
      <c r="PLT176" s="1013"/>
      <c r="PLU176" s="919"/>
      <c r="PLV176" s="919"/>
      <c r="PLW176" s="917"/>
      <c r="PLX176" s="920"/>
      <c r="PLY176" s="918"/>
      <c r="PLZ176" s="919"/>
      <c r="PMA176" s="1013"/>
      <c r="PMB176" s="1013"/>
      <c r="PMC176" s="1013"/>
      <c r="PMD176" s="1013"/>
      <c r="PME176" s="1013"/>
      <c r="PMF176" s="1013"/>
      <c r="PMG176" s="1013"/>
      <c r="PMH176" s="1013"/>
      <c r="PMI176" s="1013"/>
      <c r="PMJ176" s="1013"/>
      <c r="PMK176" s="919"/>
      <c r="PML176" s="919"/>
      <c r="PMM176" s="917"/>
      <c r="PMN176" s="920"/>
      <c r="PMO176" s="918"/>
      <c r="PMP176" s="919"/>
      <c r="PMQ176" s="1013"/>
      <c r="PMR176" s="1013"/>
      <c r="PMS176" s="1013"/>
      <c r="PMT176" s="1013"/>
      <c r="PMU176" s="1013"/>
      <c r="PMV176" s="1013"/>
      <c r="PMW176" s="1013"/>
      <c r="PMX176" s="1013"/>
      <c r="PMY176" s="1013"/>
      <c r="PMZ176" s="1013"/>
      <c r="PNA176" s="919"/>
      <c r="PNB176" s="919"/>
      <c r="PNC176" s="917"/>
      <c r="PND176" s="920"/>
      <c r="PNE176" s="918"/>
      <c r="PNF176" s="919"/>
      <c r="PNG176" s="1013"/>
      <c r="PNH176" s="1013"/>
      <c r="PNI176" s="1013"/>
      <c r="PNJ176" s="1013"/>
      <c r="PNK176" s="1013"/>
      <c r="PNL176" s="1013"/>
      <c r="PNM176" s="1013"/>
      <c r="PNN176" s="1013"/>
      <c r="PNO176" s="1013"/>
      <c r="PNP176" s="1013"/>
      <c r="PNQ176" s="919"/>
      <c r="PNR176" s="919"/>
      <c r="PNS176" s="917"/>
      <c r="PNT176" s="920"/>
      <c r="PNU176" s="918"/>
      <c r="PNV176" s="919"/>
      <c r="PNW176" s="1013"/>
      <c r="PNX176" s="1013"/>
      <c r="PNY176" s="1013"/>
      <c r="PNZ176" s="1013"/>
      <c r="POA176" s="1013"/>
      <c r="POB176" s="1013"/>
      <c r="POC176" s="1013"/>
      <c r="POD176" s="1013"/>
      <c r="POE176" s="1013"/>
      <c r="POF176" s="1013"/>
      <c r="POG176" s="919"/>
      <c r="POH176" s="919"/>
      <c r="POI176" s="917"/>
      <c r="POJ176" s="920"/>
      <c r="POK176" s="918"/>
      <c r="POL176" s="919"/>
      <c r="POM176" s="1013"/>
      <c r="PON176" s="1013"/>
      <c r="POO176" s="1013"/>
      <c r="POP176" s="1013"/>
      <c r="POQ176" s="1013"/>
      <c r="POR176" s="1013"/>
      <c r="POS176" s="1013"/>
      <c r="POT176" s="1013"/>
      <c r="POU176" s="1013"/>
      <c r="POV176" s="1013"/>
      <c r="POW176" s="919"/>
      <c r="POX176" s="919"/>
      <c r="POY176" s="917"/>
      <c r="POZ176" s="920"/>
      <c r="PPA176" s="918"/>
      <c r="PPB176" s="919"/>
      <c r="PPC176" s="1013"/>
      <c r="PPD176" s="1013"/>
      <c r="PPE176" s="1013"/>
      <c r="PPF176" s="1013"/>
      <c r="PPG176" s="1013"/>
      <c r="PPH176" s="1013"/>
      <c r="PPI176" s="1013"/>
      <c r="PPJ176" s="1013"/>
      <c r="PPK176" s="1013"/>
      <c r="PPL176" s="1013"/>
      <c r="PPM176" s="919"/>
      <c r="PPN176" s="919"/>
      <c r="PPO176" s="917"/>
      <c r="PPP176" s="920"/>
      <c r="PPQ176" s="918"/>
      <c r="PPR176" s="919"/>
      <c r="PPS176" s="1013"/>
      <c r="PPT176" s="1013"/>
      <c r="PPU176" s="1013"/>
      <c r="PPV176" s="1013"/>
      <c r="PPW176" s="1013"/>
      <c r="PPX176" s="1013"/>
      <c r="PPY176" s="1013"/>
      <c r="PPZ176" s="1013"/>
      <c r="PQA176" s="1013"/>
      <c r="PQB176" s="1013"/>
      <c r="PQC176" s="919"/>
      <c r="PQD176" s="919"/>
      <c r="PQE176" s="917"/>
      <c r="PQF176" s="920"/>
      <c r="PQG176" s="918"/>
      <c r="PQH176" s="919"/>
      <c r="PQI176" s="1013"/>
      <c r="PQJ176" s="1013"/>
      <c r="PQK176" s="1013"/>
      <c r="PQL176" s="1013"/>
      <c r="PQM176" s="1013"/>
      <c r="PQN176" s="1013"/>
      <c r="PQO176" s="1013"/>
      <c r="PQP176" s="1013"/>
      <c r="PQQ176" s="1013"/>
      <c r="PQR176" s="1013"/>
      <c r="PQS176" s="919"/>
      <c r="PQT176" s="919"/>
      <c r="PQU176" s="917"/>
      <c r="PQV176" s="920"/>
      <c r="PQW176" s="918"/>
      <c r="PQX176" s="919"/>
      <c r="PQY176" s="1013"/>
      <c r="PQZ176" s="1013"/>
      <c r="PRA176" s="1013"/>
      <c r="PRB176" s="1013"/>
      <c r="PRC176" s="1013"/>
      <c r="PRD176" s="1013"/>
      <c r="PRE176" s="1013"/>
      <c r="PRF176" s="1013"/>
      <c r="PRG176" s="1013"/>
      <c r="PRH176" s="1013"/>
      <c r="PRI176" s="919"/>
      <c r="PRJ176" s="919"/>
      <c r="PRK176" s="917"/>
      <c r="PRL176" s="920"/>
      <c r="PRM176" s="918"/>
      <c r="PRN176" s="919"/>
      <c r="PRO176" s="1013"/>
      <c r="PRP176" s="1013"/>
      <c r="PRQ176" s="1013"/>
      <c r="PRR176" s="1013"/>
      <c r="PRS176" s="1013"/>
      <c r="PRT176" s="1013"/>
      <c r="PRU176" s="1013"/>
      <c r="PRV176" s="1013"/>
      <c r="PRW176" s="1013"/>
      <c r="PRX176" s="1013"/>
      <c r="PRY176" s="919"/>
      <c r="PRZ176" s="919"/>
      <c r="PSA176" s="917"/>
      <c r="PSB176" s="920"/>
      <c r="PSC176" s="918"/>
      <c r="PSD176" s="919"/>
      <c r="PSE176" s="1013"/>
      <c r="PSF176" s="1013"/>
      <c r="PSG176" s="1013"/>
      <c r="PSH176" s="1013"/>
      <c r="PSI176" s="1013"/>
      <c r="PSJ176" s="1013"/>
      <c r="PSK176" s="1013"/>
      <c r="PSL176" s="1013"/>
      <c r="PSM176" s="1013"/>
      <c r="PSN176" s="1013"/>
      <c r="PSO176" s="919"/>
      <c r="PSP176" s="919"/>
      <c r="PSQ176" s="917"/>
      <c r="PSR176" s="920"/>
      <c r="PSS176" s="918"/>
      <c r="PST176" s="919"/>
      <c r="PSU176" s="1013"/>
      <c r="PSV176" s="1013"/>
      <c r="PSW176" s="1013"/>
      <c r="PSX176" s="1013"/>
      <c r="PSY176" s="1013"/>
      <c r="PSZ176" s="1013"/>
      <c r="PTA176" s="1013"/>
      <c r="PTB176" s="1013"/>
      <c r="PTC176" s="1013"/>
      <c r="PTD176" s="1013"/>
      <c r="PTE176" s="919"/>
      <c r="PTF176" s="919"/>
      <c r="PTG176" s="917"/>
      <c r="PTH176" s="920"/>
      <c r="PTI176" s="918"/>
      <c r="PTJ176" s="919"/>
      <c r="PTK176" s="1013"/>
      <c r="PTL176" s="1013"/>
      <c r="PTM176" s="1013"/>
      <c r="PTN176" s="1013"/>
      <c r="PTO176" s="1013"/>
      <c r="PTP176" s="1013"/>
      <c r="PTQ176" s="1013"/>
      <c r="PTR176" s="1013"/>
      <c r="PTS176" s="1013"/>
      <c r="PTT176" s="1013"/>
      <c r="PTU176" s="919"/>
      <c r="PTV176" s="919"/>
      <c r="PTW176" s="917"/>
      <c r="PTX176" s="920"/>
      <c r="PTY176" s="918"/>
      <c r="PTZ176" s="919"/>
      <c r="PUA176" s="1013"/>
      <c r="PUB176" s="1013"/>
      <c r="PUC176" s="1013"/>
      <c r="PUD176" s="1013"/>
      <c r="PUE176" s="1013"/>
      <c r="PUF176" s="1013"/>
      <c r="PUG176" s="1013"/>
      <c r="PUH176" s="1013"/>
      <c r="PUI176" s="1013"/>
      <c r="PUJ176" s="1013"/>
      <c r="PUK176" s="919"/>
      <c r="PUL176" s="919"/>
      <c r="PUM176" s="917"/>
      <c r="PUN176" s="920"/>
      <c r="PUO176" s="918"/>
      <c r="PUP176" s="919"/>
      <c r="PUQ176" s="1013"/>
      <c r="PUR176" s="1013"/>
      <c r="PUS176" s="1013"/>
      <c r="PUT176" s="1013"/>
      <c r="PUU176" s="1013"/>
      <c r="PUV176" s="1013"/>
      <c r="PUW176" s="1013"/>
      <c r="PUX176" s="1013"/>
      <c r="PUY176" s="1013"/>
      <c r="PUZ176" s="1013"/>
      <c r="PVA176" s="919"/>
      <c r="PVB176" s="919"/>
      <c r="PVC176" s="917"/>
      <c r="PVD176" s="920"/>
      <c r="PVE176" s="918"/>
      <c r="PVF176" s="919"/>
      <c r="PVG176" s="1013"/>
      <c r="PVH176" s="1013"/>
      <c r="PVI176" s="1013"/>
      <c r="PVJ176" s="1013"/>
      <c r="PVK176" s="1013"/>
      <c r="PVL176" s="1013"/>
      <c r="PVM176" s="1013"/>
      <c r="PVN176" s="1013"/>
      <c r="PVO176" s="1013"/>
      <c r="PVP176" s="1013"/>
      <c r="PVQ176" s="919"/>
      <c r="PVR176" s="919"/>
      <c r="PVS176" s="917"/>
      <c r="PVT176" s="920"/>
      <c r="PVU176" s="918"/>
      <c r="PVV176" s="919"/>
      <c r="PVW176" s="1013"/>
      <c r="PVX176" s="1013"/>
      <c r="PVY176" s="1013"/>
      <c r="PVZ176" s="1013"/>
      <c r="PWA176" s="1013"/>
      <c r="PWB176" s="1013"/>
      <c r="PWC176" s="1013"/>
      <c r="PWD176" s="1013"/>
      <c r="PWE176" s="1013"/>
      <c r="PWF176" s="1013"/>
      <c r="PWG176" s="919"/>
      <c r="PWH176" s="919"/>
      <c r="PWI176" s="917"/>
      <c r="PWJ176" s="920"/>
      <c r="PWK176" s="918"/>
      <c r="PWL176" s="919"/>
      <c r="PWM176" s="1013"/>
      <c r="PWN176" s="1013"/>
      <c r="PWO176" s="1013"/>
      <c r="PWP176" s="1013"/>
      <c r="PWQ176" s="1013"/>
      <c r="PWR176" s="1013"/>
      <c r="PWS176" s="1013"/>
      <c r="PWT176" s="1013"/>
      <c r="PWU176" s="1013"/>
      <c r="PWV176" s="1013"/>
      <c r="PWW176" s="919"/>
      <c r="PWX176" s="919"/>
      <c r="PWY176" s="917"/>
      <c r="PWZ176" s="920"/>
      <c r="PXA176" s="918"/>
      <c r="PXB176" s="919"/>
      <c r="PXC176" s="1013"/>
      <c r="PXD176" s="1013"/>
      <c r="PXE176" s="1013"/>
      <c r="PXF176" s="1013"/>
      <c r="PXG176" s="1013"/>
      <c r="PXH176" s="1013"/>
      <c r="PXI176" s="1013"/>
      <c r="PXJ176" s="1013"/>
      <c r="PXK176" s="1013"/>
      <c r="PXL176" s="1013"/>
      <c r="PXM176" s="919"/>
      <c r="PXN176" s="919"/>
      <c r="PXO176" s="917"/>
      <c r="PXP176" s="920"/>
      <c r="PXQ176" s="918"/>
      <c r="PXR176" s="919"/>
      <c r="PXS176" s="1013"/>
      <c r="PXT176" s="1013"/>
      <c r="PXU176" s="1013"/>
      <c r="PXV176" s="1013"/>
      <c r="PXW176" s="1013"/>
      <c r="PXX176" s="1013"/>
      <c r="PXY176" s="1013"/>
      <c r="PXZ176" s="1013"/>
      <c r="PYA176" s="1013"/>
      <c r="PYB176" s="1013"/>
      <c r="PYC176" s="919"/>
      <c r="PYD176" s="919"/>
      <c r="PYE176" s="917"/>
      <c r="PYF176" s="920"/>
      <c r="PYG176" s="918"/>
      <c r="PYH176" s="919"/>
      <c r="PYI176" s="1013"/>
      <c r="PYJ176" s="1013"/>
      <c r="PYK176" s="1013"/>
      <c r="PYL176" s="1013"/>
      <c r="PYM176" s="1013"/>
      <c r="PYN176" s="1013"/>
      <c r="PYO176" s="1013"/>
      <c r="PYP176" s="1013"/>
      <c r="PYQ176" s="1013"/>
      <c r="PYR176" s="1013"/>
      <c r="PYS176" s="919"/>
      <c r="PYT176" s="919"/>
      <c r="PYU176" s="917"/>
      <c r="PYV176" s="920"/>
      <c r="PYW176" s="918"/>
      <c r="PYX176" s="919"/>
      <c r="PYY176" s="1013"/>
      <c r="PYZ176" s="1013"/>
      <c r="PZA176" s="1013"/>
      <c r="PZB176" s="1013"/>
      <c r="PZC176" s="1013"/>
      <c r="PZD176" s="1013"/>
      <c r="PZE176" s="1013"/>
      <c r="PZF176" s="1013"/>
      <c r="PZG176" s="1013"/>
      <c r="PZH176" s="1013"/>
      <c r="PZI176" s="919"/>
      <c r="PZJ176" s="919"/>
      <c r="PZK176" s="917"/>
      <c r="PZL176" s="920"/>
      <c r="PZM176" s="918"/>
      <c r="PZN176" s="919"/>
      <c r="PZO176" s="1013"/>
      <c r="PZP176" s="1013"/>
      <c r="PZQ176" s="1013"/>
      <c r="PZR176" s="1013"/>
      <c r="PZS176" s="1013"/>
      <c r="PZT176" s="1013"/>
      <c r="PZU176" s="1013"/>
      <c r="PZV176" s="1013"/>
      <c r="PZW176" s="1013"/>
      <c r="PZX176" s="1013"/>
      <c r="PZY176" s="919"/>
      <c r="PZZ176" s="919"/>
      <c r="QAA176" s="917"/>
      <c r="QAB176" s="920"/>
      <c r="QAC176" s="918"/>
      <c r="QAD176" s="919"/>
      <c r="QAE176" s="1013"/>
      <c r="QAF176" s="1013"/>
      <c r="QAG176" s="1013"/>
      <c r="QAH176" s="1013"/>
      <c r="QAI176" s="1013"/>
      <c r="QAJ176" s="1013"/>
      <c r="QAK176" s="1013"/>
      <c r="QAL176" s="1013"/>
      <c r="QAM176" s="1013"/>
      <c r="QAN176" s="1013"/>
      <c r="QAO176" s="919"/>
      <c r="QAP176" s="919"/>
      <c r="QAQ176" s="917"/>
      <c r="QAR176" s="920"/>
      <c r="QAS176" s="918"/>
      <c r="QAT176" s="919"/>
      <c r="QAU176" s="1013"/>
      <c r="QAV176" s="1013"/>
      <c r="QAW176" s="1013"/>
      <c r="QAX176" s="1013"/>
      <c r="QAY176" s="1013"/>
      <c r="QAZ176" s="1013"/>
      <c r="QBA176" s="1013"/>
      <c r="QBB176" s="1013"/>
      <c r="QBC176" s="1013"/>
      <c r="QBD176" s="1013"/>
      <c r="QBE176" s="919"/>
      <c r="QBF176" s="919"/>
      <c r="QBG176" s="917"/>
      <c r="QBH176" s="920"/>
      <c r="QBI176" s="918"/>
      <c r="QBJ176" s="919"/>
      <c r="QBK176" s="1013"/>
      <c r="QBL176" s="1013"/>
      <c r="QBM176" s="1013"/>
      <c r="QBN176" s="1013"/>
      <c r="QBO176" s="1013"/>
      <c r="QBP176" s="1013"/>
      <c r="QBQ176" s="1013"/>
      <c r="QBR176" s="1013"/>
      <c r="QBS176" s="1013"/>
      <c r="QBT176" s="1013"/>
      <c r="QBU176" s="919"/>
      <c r="QBV176" s="919"/>
      <c r="QBW176" s="917"/>
      <c r="QBX176" s="920"/>
      <c r="QBY176" s="918"/>
      <c r="QBZ176" s="919"/>
      <c r="QCA176" s="1013"/>
      <c r="QCB176" s="1013"/>
      <c r="QCC176" s="1013"/>
      <c r="QCD176" s="1013"/>
      <c r="QCE176" s="1013"/>
      <c r="QCF176" s="1013"/>
      <c r="QCG176" s="1013"/>
      <c r="QCH176" s="1013"/>
      <c r="QCI176" s="1013"/>
      <c r="QCJ176" s="1013"/>
      <c r="QCK176" s="919"/>
      <c r="QCL176" s="919"/>
      <c r="QCM176" s="917"/>
      <c r="QCN176" s="920"/>
      <c r="QCO176" s="918"/>
      <c r="QCP176" s="919"/>
      <c r="QCQ176" s="1013"/>
      <c r="QCR176" s="1013"/>
      <c r="QCS176" s="1013"/>
      <c r="QCT176" s="1013"/>
      <c r="QCU176" s="1013"/>
      <c r="QCV176" s="1013"/>
      <c r="QCW176" s="1013"/>
      <c r="QCX176" s="1013"/>
      <c r="QCY176" s="1013"/>
      <c r="QCZ176" s="1013"/>
      <c r="QDA176" s="919"/>
      <c r="QDB176" s="919"/>
      <c r="QDC176" s="917"/>
      <c r="QDD176" s="920"/>
      <c r="QDE176" s="918"/>
      <c r="QDF176" s="919"/>
      <c r="QDG176" s="1013"/>
      <c r="QDH176" s="1013"/>
      <c r="QDI176" s="1013"/>
      <c r="QDJ176" s="1013"/>
      <c r="QDK176" s="1013"/>
      <c r="QDL176" s="1013"/>
      <c r="QDM176" s="1013"/>
      <c r="QDN176" s="1013"/>
      <c r="QDO176" s="1013"/>
      <c r="QDP176" s="1013"/>
      <c r="QDQ176" s="919"/>
      <c r="QDR176" s="919"/>
      <c r="QDS176" s="917"/>
      <c r="QDT176" s="920"/>
      <c r="QDU176" s="918"/>
      <c r="QDV176" s="919"/>
      <c r="QDW176" s="1013"/>
      <c r="QDX176" s="1013"/>
      <c r="QDY176" s="1013"/>
      <c r="QDZ176" s="1013"/>
      <c r="QEA176" s="1013"/>
      <c r="QEB176" s="1013"/>
      <c r="QEC176" s="1013"/>
      <c r="QED176" s="1013"/>
      <c r="QEE176" s="1013"/>
      <c r="QEF176" s="1013"/>
      <c r="QEG176" s="919"/>
      <c r="QEH176" s="919"/>
      <c r="QEI176" s="917"/>
      <c r="QEJ176" s="920"/>
      <c r="QEK176" s="918"/>
      <c r="QEL176" s="919"/>
      <c r="QEM176" s="1013"/>
      <c r="QEN176" s="1013"/>
      <c r="QEO176" s="1013"/>
      <c r="QEP176" s="1013"/>
      <c r="QEQ176" s="1013"/>
      <c r="QER176" s="1013"/>
      <c r="QES176" s="1013"/>
      <c r="QET176" s="1013"/>
      <c r="QEU176" s="1013"/>
      <c r="QEV176" s="1013"/>
      <c r="QEW176" s="919"/>
      <c r="QEX176" s="919"/>
      <c r="QEY176" s="917"/>
      <c r="QEZ176" s="920"/>
      <c r="QFA176" s="918"/>
      <c r="QFB176" s="919"/>
      <c r="QFC176" s="1013"/>
      <c r="QFD176" s="1013"/>
      <c r="QFE176" s="1013"/>
      <c r="QFF176" s="1013"/>
      <c r="QFG176" s="1013"/>
      <c r="QFH176" s="1013"/>
      <c r="QFI176" s="1013"/>
      <c r="QFJ176" s="1013"/>
      <c r="QFK176" s="1013"/>
      <c r="QFL176" s="1013"/>
      <c r="QFM176" s="919"/>
      <c r="QFN176" s="919"/>
      <c r="QFO176" s="917"/>
      <c r="QFP176" s="920"/>
      <c r="QFQ176" s="918"/>
      <c r="QFR176" s="919"/>
      <c r="QFS176" s="1013"/>
      <c r="QFT176" s="1013"/>
      <c r="QFU176" s="1013"/>
      <c r="QFV176" s="1013"/>
      <c r="QFW176" s="1013"/>
      <c r="QFX176" s="1013"/>
      <c r="QFY176" s="1013"/>
      <c r="QFZ176" s="1013"/>
      <c r="QGA176" s="1013"/>
      <c r="QGB176" s="1013"/>
      <c r="QGC176" s="919"/>
      <c r="QGD176" s="919"/>
      <c r="QGE176" s="917"/>
      <c r="QGF176" s="920"/>
      <c r="QGG176" s="918"/>
      <c r="QGH176" s="919"/>
      <c r="QGI176" s="1013"/>
      <c r="QGJ176" s="1013"/>
      <c r="QGK176" s="1013"/>
      <c r="QGL176" s="1013"/>
      <c r="QGM176" s="1013"/>
      <c r="QGN176" s="1013"/>
      <c r="QGO176" s="1013"/>
      <c r="QGP176" s="1013"/>
      <c r="QGQ176" s="1013"/>
      <c r="QGR176" s="1013"/>
      <c r="QGS176" s="919"/>
      <c r="QGT176" s="919"/>
      <c r="QGU176" s="917"/>
      <c r="QGV176" s="920"/>
      <c r="QGW176" s="918"/>
      <c r="QGX176" s="919"/>
      <c r="QGY176" s="1013"/>
      <c r="QGZ176" s="1013"/>
      <c r="QHA176" s="1013"/>
      <c r="QHB176" s="1013"/>
      <c r="QHC176" s="1013"/>
      <c r="QHD176" s="1013"/>
      <c r="QHE176" s="1013"/>
      <c r="QHF176" s="1013"/>
      <c r="QHG176" s="1013"/>
      <c r="QHH176" s="1013"/>
      <c r="QHI176" s="919"/>
      <c r="QHJ176" s="919"/>
      <c r="QHK176" s="917"/>
      <c r="QHL176" s="920"/>
      <c r="QHM176" s="918"/>
      <c r="QHN176" s="919"/>
      <c r="QHO176" s="1013"/>
      <c r="QHP176" s="1013"/>
      <c r="QHQ176" s="1013"/>
      <c r="QHR176" s="1013"/>
      <c r="QHS176" s="1013"/>
      <c r="QHT176" s="1013"/>
      <c r="QHU176" s="1013"/>
      <c r="QHV176" s="1013"/>
      <c r="QHW176" s="1013"/>
      <c r="QHX176" s="1013"/>
      <c r="QHY176" s="919"/>
      <c r="QHZ176" s="919"/>
      <c r="QIA176" s="917"/>
      <c r="QIB176" s="920"/>
      <c r="QIC176" s="918"/>
      <c r="QID176" s="919"/>
      <c r="QIE176" s="1013"/>
      <c r="QIF176" s="1013"/>
      <c r="QIG176" s="1013"/>
      <c r="QIH176" s="1013"/>
      <c r="QII176" s="1013"/>
      <c r="QIJ176" s="1013"/>
      <c r="QIK176" s="1013"/>
      <c r="QIL176" s="1013"/>
      <c r="QIM176" s="1013"/>
      <c r="QIN176" s="1013"/>
      <c r="QIO176" s="919"/>
      <c r="QIP176" s="919"/>
      <c r="QIQ176" s="917"/>
      <c r="QIR176" s="920"/>
      <c r="QIS176" s="918"/>
      <c r="QIT176" s="919"/>
      <c r="QIU176" s="1013"/>
      <c r="QIV176" s="1013"/>
      <c r="QIW176" s="1013"/>
      <c r="QIX176" s="1013"/>
      <c r="QIY176" s="1013"/>
      <c r="QIZ176" s="1013"/>
      <c r="QJA176" s="1013"/>
      <c r="QJB176" s="1013"/>
      <c r="QJC176" s="1013"/>
      <c r="QJD176" s="1013"/>
      <c r="QJE176" s="919"/>
      <c r="QJF176" s="919"/>
      <c r="QJG176" s="917"/>
      <c r="QJH176" s="920"/>
      <c r="QJI176" s="918"/>
      <c r="QJJ176" s="919"/>
      <c r="QJK176" s="1013"/>
      <c r="QJL176" s="1013"/>
      <c r="QJM176" s="1013"/>
      <c r="QJN176" s="1013"/>
      <c r="QJO176" s="1013"/>
      <c r="QJP176" s="1013"/>
      <c r="QJQ176" s="1013"/>
      <c r="QJR176" s="1013"/>
      <c r="QJS176" s="1013"/>
      <c r="QJT176" s="1013"/>
      <c r="QJU176" s="919"/>
      <c r="QJV176" s="919"/>
      <c r="QJW176" s="917"/>
      <c r="QJX176" s="920"/>
      <c r="QJY176" s="918"/>
      <c r="QJZ176" s="919"/>
      <c r="QKA176" s="1013"/>
      <c r="QKB176" s="1013"/>
      <c r="QKC176" s="1013"/>
      <c r="QKD176" s="1013"/>
      <c r="QKE176" s="1013"/>
      <c r="QKF176" s="1013"/>
      <c r="QKG176" s="1013"/>
      <c r="QKH176" s="1013"/>
      <c r="QKI176" s="1013"/>
      <c r="QKJ176" s="1013"/>
      <c r="QKK176" s="919"/>
      <c r="QKL176" s="919"/>
      <c r="QKM176" s="917"/>
      <c r="QKN176" s="920"/>
      <c r="QKO176" s="918"/>
      <c r="QKP176" s="919"/>
      <c r="QKQ176" s="1013"/>
      <c r="QKR176" s="1013"/>
      <c r="QKS176" s="1013"/>
      <c r="QKT176" s="1013"/>
      <c r="QKU176" s="1013"/>
      <c r="QKV176" s="1013"/>
      <c r="QKW176" s="1013"/>
      <c r="QKX176" s="1013"/>
      <c r="QKY176" s="1013"/>
      <c r="QKZ176" s="1013"/>
      <c r="QLA176" s="919"/>
      <c r="QLB176" s="919"/>
      <c r="QLC176" s="917"/>
      <c r="QLD176" s="920"/>
      <c r="QLE176" s="918"/>
      <c r="QLF176" s="919"/>
      <c r="QLG176" s="1013"/>
      <c r="QLH176" s="1013"/>
      <c r="QLI176" s="1013"/>
      <c r="QLJ176" s="1013"/>
      <c r="QLK176" s="1013"/>
      <c r="QLL176" s="1013"/>
      <c r="QLM176" s="1013"/>
      <c r="QLN176" s="1013"/>
      <c r="QLO176" s="1013"/>
      <c r="QLP176" s="1013"/>
      <c r="QLQ176" s="919"/>
      <c r="QLR176" s="919"/>
      <c r="QLS176" s="917"/>
      <c r="QLT176" s="920"/>
      <c r="QLU176" s="918"/>
      <c r="QLV176" s="919"/>
      <c r="QLW176" s="1013"/>
      <c r="QLX176" s="1013"/>
      <c r="QLY176" s="1013"/>
      <c r="QLZ176" s="1013"/>
      <c r="QMA176" s="1013"/>
      <c r="QMB176" s="1013"/>
      <c r="QMC176" s="1013"/>
      <c r="QMD176" s="1013"/>
      <c r="QME176" s="1013"/>
      <c r="QMF176" s="1013"/>
      <c r="QMG176" s="919"/>
      <c r="QMH176" s="919"/>
      <c r="QMI176" s="917"/>
      <c r="QMJ176" s="920"/>
      <c r="QMK176" s="918"/>
      <c r="QML176" s="919"/>
      <c r="QMM176" s="1013"/>
      <c r="QMN176" s="1013"/>
      <c r="QMO176" s="1013"/>
      <c r="QMP176" s="1013"/>
      <c r="QMQ176" s="1013"/>
      <c r="QMR176" s="1013"/>
      <c r="QMS176" s="1013"/>
      <c r="QMT176" s="1013"/>
      <c r="QMU176" s="1013"/>
      <c r="QMV176" s="1013"/>
      <c r="QMW176" s="919"/>
      <c r="QMX176" s="919"/>
      <c r="QMY176" s="917"/>
      <c r="QMZ176" s="920"/>
      <c r="QNA176" s="918"/>
      <c r="QNB176" s="919"/>
      <c r="QNC176" s="1013"/>
      <c r="QND176" s="1013"/>
      <c r="QNE176" s="1013"/>
      <c r="QNF176" s="1013"/>
      <c r="QNG176" s="1013"/>
      <c r="QNH176" s="1013"/>
      <c r="QNI176" s="1013"/>
      <c r="QNJ176" s="1013"/>
      <c r="QNK176" s="1013"/>
      <c r="QNL176" s="1013"/>
      <c r="QNM176" s="919"/>
      <c r="QNN176" s="919"/>
      <c r="QNO176" s="917"/>
      <c r="QNP176" s="920"/>
      <c r="QNQ176" s="918"/>
      <c r="QNR176" s="919"/>
      <c r="QNS176" s="1013"/>
      <c r="QNT176" s="1013"/>
      <c r="QNU176" s="1013"/>
      <c r="QNV176" s="1013"/>
      <c r="QNW176" s="1013"/>
      <c r="QNX176" s="1013"/>
      <c r="QNY176" s="1013"/>
      <c r="QNZ176" s="1013"/>
      <c r="QOA176" s="1013"/>
      <c r="QOB176" s="1013"/>
      <c r="QOC176" s="919"/>
      <c r="QOD176" s="919"/>
      <c r="QOE176" s="917"/>
      <c r="QOF176" s="920"/>
      <c r="QOG176" s="918"/>
      <c r="QOH176" s="919"/>
      <c r="QOI176" s="1013"/>
      <c r="QOJ176" s="1013"/>
      <c r="QOK176" s="1013"/>
      <c r="QOL176" s="1013"/>
      <c r="QOM176" s="1013"/>
      <c r="QON176" s="1013"/>
      <c r="QOO176" s="1013"/>
      <c r="QOP176" s="1013"/>
      <c r="QOQ176" s="1013"/>
      <c r="QOR176" s="1013"/>
      <c r="QOS176" s="919"/>
      <c r="QOT176" s="919"/>
      <c r="QOU176" s="917"/>
      <c r="QOV176" s="920"/>
      <c r="QOW176" s="918"/>
      <c r="QOX176" s="919"/>
      <c r="QOY176" s="1013"/>
      <c r="QOZ176" s="1013"/>
      <c r="QPA176" s="1013"/>
      <c r="QPB176" s="1013"/>
      <c r="QPC176" s="1013"/>
      <c r="QPD176" s="1013"/>
      <c r="QPE176" s="1013"/>
      <c r="QPF176" s="1013"/>
      <c r="QPG176" s="1013"/>
      <c r="QPH176" s="1013"/>
      <c r="QPI176" s="919"/>
      <c r="QPJ176" s="919"/>
      <c r="QPK176" s="917"/>
      <c r="QPL176" s="920"/>
      <c r="QPM176" s="918"/>
      <c r="QPN176" s="919"/>
      <c r="QPO176" s="1013"/>
      <c r="QPP176" s="1013"/>
      <c r="QPQ176" s="1013"/>
      <c r="QPR176" s="1013"/>
      <c r="QPS176" s="1013"/>
      <c r="QPT176" s="1013"/>
      <c r="QPU176" s="1013"/>
      <c r="QPV176" s="1013"/>
      <c r="QPW176" s="1013"/>
      <c r="QPX176" s="1013"/>
      <c r="QPY176" s="919"/>
      <c r="QPZ176" s="919"/>
      <c r="QQA176" s="917"/>
      <c r="QQB176" s="920"/>
      <c r="QQC176" s="918"/>
      <c r="QQD176" s="919"/>
      <c r="QQE176" s="1013"/>
      <c r="QQF176" s="1013"/>
      <c r="QQG176" s="1013"/>
      <c r="QQH176" s="1013"/>
      <c r="QQI176" s="1013"/>
      <c r="QQJ176" s="1013"/>
      <c r="QQK176" s="1013"/>
      <c r="QQL176" s="1013"/>
      <c r="QQM176" s="1013"/>
      <c r="QQN176" s="1013"/>
      <c r="QQO176" s="919"/>
      <c r="QQP176" s="919"/>
      <c r="QQQ176" s="917"/>
      <c r="QQR176" s="920"/>
      <c r="QQS176" s="918"/>
      <c r="QQT176" s="919"/>
      <c r="QQU176" s="1013"/>
      <c r="QQV176" s="1013"/>
      <c r="QQW176" s="1013"/>
      <c r="QQX176" s="1013"/>
      <c r="QQY176" s="1013"/>
      <c r="QQZ176" s="1013"/>
      <c r="QRA176" s="1013"/>
      <c r="QRB176" s="1013"/>
      <c r="QRC176" s="1013"/>
      <c r="QRD176" s="1013"/>
      <c r="QRE176" s="919"/>
      <c r="QRF176" s="919"/>
      <c r="QRG176" s="917"/>
      <c r="QRH176" s="920"/>
      <c r="QRI176" s="918"/>
      <c r="QRJ176" s="919"/>
      <c r="QRK176" s="1013"/>
      <c r="QRL176" s="1013"/>
      <c r="QRM176" s="1013"/>
      <c r="QRN176" s="1013"/>
      <c r="QRO176" s="1013"/>
      <c r="QRP176" s="1013"/>
      <c r="QRQ176" s="1013"/>
      <c r="QRR176" s="1013"/>
      <c r="QRS176" s="1013"/>
      <c r="QRT176" s="1013"/>
      <c r="QRU176" s="919"/>
      <c r="QRV176" s="919"/>
      <c r="QRW176" s="917"/>
      <c r="QRX176" s="920"/>
      <c r="QRY176" s="918"/>
      <c r="QRZ176" s="919"/>
      <c r="QSA176" s="1013"/>
      <c r="QSB176" s="1013"/>
      <c r="QSC176" s="1013"/>
      <c r="QSD176" s="1013"/>
      <c r="QSE176" s="1013"/>
      <c r="QSF176" s="1013"/>
      <c r="QSG176" s="1013"/>
      <c r="QSH176" s="1013"/>
      <c r="QSI176" s="1013"/>
      <c r="QSJ176" s="1013"/>
      <c r="QSK176" s="919"/>
      <c r="QSL176" s="919"/>
      <c r="QSM176" s="917"/>
      <c r="QSN176" s="920"/>
      <c r="QSO176" s="918"/>
      <c r="QSP176" s="919"/>
      <c r="QSQ176" s="1013"/>
      <c r="QSR176" s="1013"/>
      <c r="QSS176" s="1013"/>
      <c r="QST176" s="1013"/>
      <c r="QSU176" s="1013"/>
      <c r="QSV176" s="1013"/>
      <c r="QSW176" s="1013"/>
      <c r="QSX176" s="1013"/>
      <c r="QSY176" s="1013"/>
      <c r="QSZ176" s="1013"/>
      <c r="QTA176" s="919"/>
      <c r="QTB176" s="919"/>
      <c r="QTC176" s="917"/>
      <c r="QTD176" s="920"/>
      <c r="QTE176" s="918"/>
      <c r="QTF176" s="919"/>
      <c r="QTG176" s="1013"/>
      <c r="QTH176" s="1013"/>
      <c r="QTI176" s="1013"/>
      <c r="QTJ176" s="1013"/>
      <c r="QTK176" s="1013"/>
      <c r="QTL176" s="1013"/>
      <c r="QTM176" s="1013"/>
      <c r="QTN176" s="1013"/>
      <c r="QTO176" s="1013"/>
      <c r="QTP176" s="1013"/>
      <c r="QTQ176" s="919"/>
      <c r="QTR176" s="919"/>
      <c r="QTS176" s="917"/>
      <c r="QTT176" s="920"/>
      <c r="QTU176" s="918"/>
      <c r="QTV176" s="919"/>
      <c r="QTW176" s="1013"/>
      <c r="QTX176" s="1013"/>
      <c r="QTY176" s="1013"/>
      <c r="QTZ176" s="1013"/>
      <c r="QUA176" s="1013"/>
      <c r="QUB176" s="1013"/>
      <c r="QUC176" s="1013"/>
      <c r="QUD176" s="1013"/>
      <c r="QUE176" s="1013"/>
      <c r="QUF176" s="1013"/>
      <c r="QUG176" s="919"/>
      <c r="QUH176" s="919"/>
      <c r="QUI176" s="917"/>
      <c r="QUJ176" s="920"/>
      <c r="QUK176" s="918"/>
      <c r="QUL176" s="919"/>
      <c r="QUM176" s="1013"/>
      <c r="QUN176" s="1013"/>
      <c r="QUO176" s="1013"/>
      <c r="QUP176" s="1013"/>
      <c r="QUQ176" s="1013"/>
      <c r="QUR176" s="1013"/>
      <c r="QUS176" s="1013"/>
      <c r="QUT176" s="1013"/>
      <c r="QUU176" s="1013"/>
      <c r="QUV176" s="1013"/>
      <c r="QUW176" s="919"/>
      <c r="QUX176" s="919"/>
      <c r="QUY176" s="917"/>
      <c r="QUZ176" s="920"/>
      <c r="QVA176" s="918"/>
      <c r="QVB176" s="919"/>
      <c r="QVC176" s="1013"/>
      <c r="QVD176" s="1013"/>
      <c r="QVE176" s="1013"/>
      <c r="QVF176" s="1013"/>
      <c r="QVG176" s="1013"/>
      <c r="QVH176" s="1013"/>
      <c r="QVI176" s="1013"/>
      <c r="QVJ176" s="1013"/>
      <c r="QVK176" s="1013"/>
      <c r="QVL176" s="1013"/>
      <c r="QVM176" s="919"/>
      <c r="QVN176" s="919"/>
      <c r="QVO176" s="917"/>
      <c r="QVP176" s="920"/>
      <c r="QVQ176" s="918"/>
      <c r="QVR176" s="919"/>
      <c r="QVS176" s="1013"/>
      <c r="QVT176" s="1013"/>
      <c r="QVU176" s="1013"/>
      <c r="QVV176" s="1013"/>
      <c r="QVW176" s="1013"/>
      <c r="QVX176" s="1013"/>
      <c r="QVY176" s="1013"/>
      <c r="QVZ176" s="1013"/>
      <c r="QWA176" s="1013"/>
      <c r="QWB176" s="1013"/>
      <c r="QWC176" s="919"/>
      <c r="QWD176" s="919"/>
      <c r="QWE176" s="917"/>
      <c r="QWF176" s="920"/>
      <c r="QWG176" s="918"/>
      <c r="QWH176" s="919"/>
      <c r="QWI176" s="1013"/>
      <c r="QWJ176" s="1013"/>
      <c r="QWK176" s="1013"/>
      <c r="QWL176" s="1013"/>
      <c r="QWM176" s="1013"/>
      <c r="QWN176" s="1013"/>
      <c r="QWO176" s="1013"/>
      <c r="QWP176" s="1013"/>
      <c r="QWQ176" s="1013"/>
      <c r="QWR176" s="1013"/>
      <c r="QWS176" s="919"/>
      <c r="QWT176" s="919"/>
      <c r="QWU176" s="917"/>
      <c r="QWV176" s="920"/>
      <c r="QWW176" s="918"/>
      <c r="QWX176" s="919"/>
      <c r="QWY176" s="1013"/>
      <c r="QWZ176" s="1013"/>
      <c r="QXA176" s="1013"/>
      <c r="QXB176" s="1013"/>
      <c r="QXC176" s="1013"/>
      <c r="QXD176" s="1013"/>
      <c r="QXE176" s="1013"/>
      <c r="QXF176" s="1013"/>
      <c r="QXG176" s="1013"/>
      <c r="QXH176" s="1013"/>
      <c r="QXI176" s="919"/>
      <c r="QXJ176" s="919"/>
      <c r="QXK176" s="917"/>
      <c r="QXL176" s="920"/>
      <c r="QXM176" s="918"/>
      <c r="QXN176" s="919"/>
      <c r="QXO176" s="1013"/>
      <c r="QXP176" s="1013"/>
      <c r="QXQ176" s="1013"/>
      <c r="QXR176" s="1013"/>
      <c r="QXS176" s="1013"/>
      <c r="QXT176" s="1013"/>
      <c r="QXU176" s="1013"/>
      <c r="QXV176" s="1013"/>
      <c r="QXW176" s="1013"/>
      <c r="QXX176" s="1013"/>
      <c r="QXY176" s="919"/>
      <c r="QXZ176" s="919"/>
      <c r="QYA176" s="917"/>
      <c r="QYB176" s="920"/>
      <c r="QYC176" s="918"/>
      <c r="QYD176" s="919"/>
      <c r="QYE176" s="1013"/>
      <c r="QYF176" s="1013"/>
      <c r="QYG176" s="1013"/>
      <c r="QYH176" s="1013"/>
      <c r="QYI176" s="1013"/>
      <c r="QYJ176" s="1013"/>
      <c r="QYK176" s="1013"/>
      <c r="QYL176" s="1013"/>
      <c r="QYM176" s="1013"/>
      <c r="QYN176" s="1013"/>
      <c r="QYO176" s="919"/>
      <c r="QYP176" s="919"/>
      <c r="QYQ176" s="917"/>
      <c r="QYR176" s="920"/>
      <c r="QYS176" s="918"/>
      <c r="QYT176" s="919"/>
      <c r="QYU176" s="1013"/>
      <c r="QYV176" s="1013"/>
      <c r="QYW176" s="1013"/>
      <c r="QYX176" s="1013"/>
      <c r="QYY176" s="1013"/>
      <c r="QYZ176" s="1013"/>
      <c r="QZA176" s="1013"/>
      <c r="QZB176" s="1013"/>
      <c r="QZC176" s="1013"/>
      <c r="QZD176" s="1013"/>
      <c r="QZE176" s="919"/>
      <c r="QZF176" s="919"/>
      <c r="QZG176" s="917"/>
      <c r="QZH176" s="920"/>
      <c r="QZI176" s="918"/>
      <c r="QZJ176" s="919"/>
      <c r="QZK176" s="1013"/>
      <c r="QZL176" s="1013"/>
      <c r="QZM176" s="1013"/>
      <c r="QZN176" s="1013"/>
      <c r="QZO176" s="1013"/>
      <c r="QZP176" s="1013"/>
      <c r="QZQ176" s="1013"/>
      <c r="QZR176" s="1013"/>
      <c r="QZS176" s="1013"/>
      <c r="QZT176" s="1013"/>
      <c r="QZU176" s="919"/>
      <c r="QZV176" s="919"/>
      <c r="QZW176" s="917"/>
      <c r="QZX176" s="920"/>
      <c r="QZY176" s="918"/>
      <c r="QZZ176" s="919"/>
      <c r="RAA176" s="1013"/>
      <c r="RAB176" s="1013"/>
      <c r="RAC176" s="1013"/>
      <c r="RAD176" s="1013"/>
      <c r="RAE176" s="1013"/>
      <c r="RAF176" s="1013"/>
      <c r="RAG176" s="1013"/>
      <c r="RAH176" s="1013"/>
      <c r="RAI176" s="1013"/>
      <c r="RAJ176" s="1013"/>
      <c r="RAK176" s="919"/>
      <c r="RAL176" s="919"/>
      <c r="RAM176" s="917"/>
      <c r="RAN176" s="920"/>
      <c r="RAO176" s="918"/>
      <c r="RAP176" s="919"/>
      <c r="RAQ176" s="1013"/>
      <c r="RAR176" s="1013"/>
      <c r="RAS176" s="1013"/>
      <c r="RAT176" s="1013"/>
      <c r="RAU176" s="1013"/>
      <c r="RAV176" s="1013"/>
      <c r="RAW176" s="1013"/>
      <c r="RAX176" s="1013"/>
      <c r="RAY176" s="1013"/>
      <c r="RAZ176" s="1013"/>
      <c r="RBA176" s="919"/>
      <c r="RBB176" s="919"/>
      <c r="RBC176" s="917"/>
      <c r="RBD176" s="920"/>
      <c r="RBE176" s="918"/>
      <c r="RBF176" s="919"/>
      <c r="RBG176" s="1013"/>
      <c r="RBH176" s="1013"/>
      <c r="RBI176" s="1013"/>
      <c r="RBJ176" s="1013"/>
      <c r="RBK176" s="1013"/>
      <c r="RBL176" s="1013"/>
      <c r="RBM176" s="1013"/>
      <c r="RBN176" s="1013"/>
      <c r="RBO176" s="1013"/>
      <c r="RBP176" s="1013"/>
      <c r="RBQ176" s="919"/>
      <c r="RBR176" s="919"/>
      <c r="RBS176" s="917"/>
      <c r="RBT176" s="920"/>
      <c r="RBU176" s="918"/>
      <c r="RBV176" s="919"/>
      <c r="RBW176" s="1013"/>
      <c r="RBX176" s="1013"/>
      <c r="RBY176" s="1013"/>
      <c r="RBZ176" s="1013"/>
      <c r="RCA176" s="1013"/>
      <c r="RCB176" s="1013"/>
      <c r="RCC176" s="1013"/>
      <c r="RCD176" s="1013"/>
      <c r="RCE176" s="1013"/>
      <c r="RCF176" s="1013"/>
      <c r="RCG176" s="919"/>
      <c r="RCH176" s="919"/>
      <c r="RCI176" s="917"/>
      <c r="RCJ176" s="920"/>
      <c r="RCK176" s="918"/>
      <c r="RCL176" s="919"/>
      <c r="RCM176" s="1013"/>
      <c r="RCN176" s="1013"/>
      <c r="RCO176" s="1013"/>
      <c r="RCP176" s="1013"/>
      <c r="RCQ176" s="1013"/>
      <c r="RCR176" s="1013"/>
      <c r="RCS176" s="1013"/>
      <c r="RCT176" s="1013"/>
      <c r="RCU176" s="1013"/>
      <c r="RCV176" s="1013"/>
      <c r="RCW176" s="919"/>
      <c r="RCX176" s="919"/>
      <c r="RCY176" s="917"/>
      <c r="RCZ176" s="920"/>
      <c r="RDA176" s="918"/>
      <c r="RDB176" s="919"/>
      <c r="RDC176" s="1013"/>
      <c r="RDD176" s="1013"/>
      <c r="RDE176" s="1013"/>
      <c r="RDF176" s="1013"/>
      <c r="RDG176" s="1013"/>
      <c r="RDH176" s="1013"/>
      <c r="RDI176" s="1013"/>
      <c r="RDJ176" s="1013"/>
      <c r="RDK176" s="1013"/>
      <c r="RDL176" s="1013"/>
      <c r="RDM176" s="919"/>
      <c r="RDN176" s="919"/>
      <c r="RDO176" s="917"/>
      <c r="RDP176" s="920"/>
      <c r="RDQ176" s="918"/>
      <c r="RDR176" s="919"/>
      <c r="RDS176" s="1013"/>
      <c r="RDT176" s="1013"/>
      <c r="RDU176" s="1013"/>
      <c r="RDV176" s="1013"/>
      <c r="RDW176" s="1013"/>
      <c r="RDX176" s="1013"/>
      <c r="RDY176" s="1013"/>
      <c r="RDZ176" s="1013"/>
      <c r="REA176" s="1013"/>
      <c r="REB176" s="1013"/>
      <c r="REC176" s="919"/>
      <c r="RED176" s="919"/>
      <c r="REE176" s="917"/>
      <c r="REF176" s="920"/>
      <c r="REG176" s="918"/>
      <c r="REH176" s="919"/>
      <c r="REI176" s="1013"/>
      <c r="REJ176" s="1013"/>
      <c r="REK176" s="1013"/>
      <c r="REL176" s="1013"/>
      <c r="REM176" s="1013"/>
      <c r="REN176" s="1013"/>
      <c r="REO176" s="1013"/>
      <c r="REP176" s="1013"/>
      <c r="REQ176" s="1013"/>
      <c r="RER176" s="1013"/>
      <c r="RES176" s="919"/>
      <c r="RET176" s="919"/>
      <c r="REU176" s="917"/>
      <c r="REV176" s="920"/>
      <c r="REW176" s="918"/>
      <c r="REX176" s="919"/>
      <c r="REY176" s="1013"/>
      <c r="REZ176" s="1013"/>
      <c r="RFA176" s="1013"/>
      <c r="RFB176" s="1013"/>
      <c r="RFC176" s="1013"/>
      <c r="RFD176" s="1013"/>
      <c r="RFE176" s="1013"/>
      <c r="RFF176" s="1013"/>
      <c r="RFG176" s="1013"/>
      <c r="RFH176" s="1013"/>
      <c r="RFI176" s="919"/>
      <c r="RFJ176" s="919"/>
      <c r="RFK176" s="917"/>
      <c r="RFL176" s="920"/>
      <c r="RFM176" s="918"/>
      <c r="RFN176" s="919"/>
      <c r="RFO176" s="1013"/>
      <c r="RFP176" s="1013"/>
      <c r="RFQ176" s="1013"/>
      <c r="RFR176" s="1013"/>
      <c r="RFS176" s="1013"/>
      <c r="RFT176" s="1013"/>
      <c r="RFU176" s="1013"/>
      <c r="RFV176" s="1013"/>
      <c r="RFW176" s="1013"/>
      <c r="RFX176" s="1013"/>
      <c r="RFY176" s="919"/>
      <c r="RFZ176" s="919"/>
      <c r="RGA176" s="917"/>
      <c r="RGB176" s="920"/>
      <c r="RGC176" s="918"/>
      <c r="RGD176" s="919"/>
      <c r="RGE176" s="1013"/>
      <c r="RGF176" s="1013"/>
      <c r="RGG176" s="1013"/>
      <c r="RGH176" s="1013"/>
      <c r="RGI176" s="1013"/>
      <c r="RGJ176" s="1013"/>
      <c r="RGK176" s="1013"/>
      <c r="RGL176" s="1013"/>
      <c r="RGM176" s="1013"/>
      <c r="RGN176" s="1013"/>
      <c r="RGO176" s="919"/>
      <c r="RGP176" s="919"/>
      <c r="RGQ176" s="917"/>
      <c r="RGR176" s="920"/>
      <c r="RGS176" s="918"/>
      <c r="RGT176" s="919"/>
      <c r="RGU176" s="1013"/>
      <c r="RGV176" s="1013"/>
      <c r="RGW176" s="1013"/>
      <c r="RGX176" s="1013"/>
      <c r="RGY176" s="1013"/>
      <c r="RGZ176" s="1013"/>
      <c r="RHA176" s="1013"/>
      <c r="RHB176" s="1013"/>
      <c r="RHC176" s="1013"/>
      <c r="RHD176" s="1013"/>
      <c r="RHE176" s="919"/>
      <c r="RHF176" s="919"/>
      <c r="RHG176" s="917"/>
      <c r="RHH176" s="920"/>
      <c r="RHI176" s="918"/>
      <c r="RHJ176" s="919"/>
      <c r="RHK176" s="1013"/>
      <c r="RHL176" s="1013"/>
      <c r="RHM176" s="1013"/>
      <c r="RHN176" s="1013"/>
      <c r="RHO176" s="1013"/>
      <c r="RHP176" s="1013"/>
      <c r="RHQ176" s="1013"/>
      <c r="RHR176" s="1013"/>
      <c r="RHS176" s="1013"/>
      <c r="RHT176" s="1013"/>
      <c r="RHU176" s="919"/>
      <c r="RHV176" s="919"/>
      <c r="RHW176" s="917"/>
      <c r="RHX176" s="920"/>
      <c r="RHY176" s="918"/>
      <c r="RHZ176" s="919"/>
      <c r="RIA176" s="1013"/>
      <c r="RIB176" s="1013"/>
      <c r="RIC176" s="1013"/>
      <c r="RID176" s="1013"/>
      <c r="RIE176" s="1013"/>
      <c r="RIF176" s="1013"/>
      <c r="RIG176" s="1013"/>
      <c r="RIH176" s="1013"/>
      <c r="RII176" s="1013"/>
      <c r="RIJ176" s="1013"/>
      <c r="RIK176" s="919"/>
      <c r="RIL176" s="919"/>
      <c r="RIM176" s="917"/>
      <c r="RIN176" s="920"/>
      <c r="RIO176" s="918"/>
      <c r="RIP176" s="919"/>
      <c r="RIQ176" s="1013"/>
      <c r="RIR176" s="1013"/>
      <c r="RIS176" s="1013"/>
      <c r="RIT176" s="1013"/>
      <c r="RIU176" s="1013"/>
      <c r="RIV176" s="1013"/>
      <c r="RIW176" s="1013"/>
      <c r="RIX176" s="1013"/>
      <c r="RIY176" s="1013"/>
      <c r="RIZ176" s="1013"/>
      <c r="RJA176" s="919"/>
      <c r="RJB176" s="919"/>
      <c r="RJC176" s="917"/>
      <c r="RJD176" s="920"/>
      <c r="RJE176" s="918"/>
      <c r="RJF176" s="919"/>
      <c r="RJG176" s="1013"/>
      <c r="RJH176" s="1013"/>
      <c r="RJI176" s="1013"/>
      <c r="RJJ176" s="1013"/>
      <c r="RJK176" s="1013"/>
      <c r="RJL176" s="1013"/>
      <c r="RJM176" s="1013"/>
      <c r="RJN176" s="1013"/>
      <c r="RJO176" s="1013"/>
      <c r="RJP176" s="1013"/>
      <c r="RJQ176" s="919"/>
      <c r="RJR176" s="919"/>
      <c r="RJS176" s="917"/>
      <c r="RJT176" s="920"/>
      <c r="RJU176" s="918"/>
      <c r="RJV176" s="919"/>
      <c r="RJW176" s="1013"/>
      <c r="RJX176" s="1013"/>
      <c r="RJY176" s="1013"/>
      <c r="RJZ176" s="1013"/>
      <c r="RKA176" s="1013"/>
      <c r="RKB176" s="1013"/>
      <c r="RKC176" s="1013"/>
      <c r="RKD176" s="1013"/>
      <c r="RKE176" s="1013"/>
      <c r="RKF176" s="1013"/>
      <c r="RKG176" s="919"/>
      <c r="RKH176" s="919"/>
      <c r="RKI176" s="917"/>
      <c r="RKJ176" s="920"/>
      <c r="RKK176" s="918"/>
      <c r="RKL176" s="919"/>
      <c r="RKM176" s="1013"/>
      <c r="RKN176" s="1013"/>
      <c r="RKO176" s="1013"/>
      <c r="RKP176" s="1013"/>
      <c r="RKQ176" s="1013"/>
      <c r="RKR176" s="1013"/>
      <c r="RKS176" s="1013"/>
      <c r="RKT176" s="1013"/>
      <c r="RKU176" s="1013"/>
      <c r="RKV176" s="1013"/>
      <c r="RKW176" s="919"/>
      <c r="RKX176" s="919"/>
      <c r="RKY176" s="917"/>
      <c r="RKZ176" s="920"/>
      <c r="RLA176" s="918"/>
      <c r="RLB176" s="919"/>
      <c r="RLC176" s="1013"/>
      <c r="RLD176" s="1013"/>
      <c r="RLE176" s="1013"/>
      <c r="RLF176" s="1013"/>
      <c r="RLG176" s="1013"/>
      <c r="RLH176" s="1013"/>
      <c r="RLI176" s="1013"/>
      <c r="RLJ176" s="1013"/>
      <c r="RLK176" s="1013"/>
      <c r="RLL176" s="1013"/>
      <c r="RLM176" s="919"/>
      <c r="RLN176" s="919"/>
      <c r="RLO176" s="917"/>
      <c r="RLP176" s="920"/>
      <c r="RLQ176" s="918"/>
      <c r="RLR176" s="919"/>
      <c r="RLS176" s="1013"/>
      <c r="RLT176" s="1013"/>
      <c r="RLU176" s="1013"/>
      <c r="RLV176" s="1013"/>
      <c r="RLW176" s="1013"/>
      <c r="RLX176" s="1013"/>
      <c r="RLY176" s="1013"/>
      <c r="RLZ176" s="1013"/>
      <c r="RMA176" s="1013"/>
      <c r="RMB176" s="1013"/>
      <c r="RMC176" s="919"/>
      <c r="RMD176" s="919"/>
      <c r="RME176" s="917"/>
      <c r="RMF176" s="920"/>
      <c r="RMG176" s="918"/>
      <c r="RMH176" s="919"/>
      <c r="RMI176" s="1013"/>
      <c r="RMJ176" s="1013"/>
      <c r="RMK176" s="1013"/>
      <c r="RML176" s="1013"/>
      <c r="RMM176" s="1013"/>
      <c r="RMN176" s="1013"/>
      <c r="RMO176" s="1013"/>
      <c r="RMP176" s="1013"/>
      <c r="RMQ176" s="1013"/>
      <c r="RMR176" s="1013"/>
      <c r="RMS176" s="919"/>
      <c r="RMT176" s="919"/>
      <c r="RMU176" s="917"/>
      <c r="RMV176" s="920"/>
      <c r="RMW176" s="918"/>
      <c r="RMX176" s="919"/>
      <c r="RMY176" s="1013"/>
      <c r="RMZ176" s="1013"/>
      <c r="RNA176" s="1013"/>
      <c r="RNB176" s="1013"/>
      <c r="RNC176" s="1013"/>
      <c r="RND176" s="1013"/>
      <c r="RNE176" s="1013"/>
      <c r="RNF176" s="1013"/>
      <c r="RNG176" s="1013"/>
      <c r="RNH176" s="1013"/>
      <c r="RNI176" s="919"/>
      <c r="RNJ176" s="919"/>
      <c r="RNK176" s="917"/>
      <c r="RNL176" s="920"/>
      <c r="RNM176" s="918"/>
      <c r="RNN176" s="919"/>
      <c r="RNO176" s="1013"/>
      <c r="RNP176" s="1013"/>
      <c r="RNQ176" s="1013"/>
      <c r="RNR176" s="1013"/>
      <c r="RNS176" s="1013"/>
      <c r="RNT176" s="1013"/>
      <c r="RNU176" s="1013"/>
      <c r="RNV176" s="1013"/>
      <c r="RNW176" s="1013"/>
      <c r="RNX176" s="1013"/>
      <c r="RNY176" s="919"/>
      <c r="RNZ176" s="919"/>
      <c r="ROA176" s="917"/>
      <c r="ROB176" s="920"/>
      <c r="ROC176" s="918"/>
      <c r="ROD176" s="919"/>
      <c r="ROE176" s="1013"/>
      <c r="ROF176" s="1013"/>
      <c r="ROG176" s="1013"/>
      <c r="ROH176" s="1013"/>
      <c r="ROI176" s="1013"/>
      <c r="ROJ176" s="1013"/>
      <c r="ROK176" s="1013"/>
      <c r="ROL176" s="1013"/>
      <c r="ROM176" s="1013"/>
      <c r="RON176" s="1013"/>
      <c r="ROO176" s="919"/>
      <c r="ROP176" s="919"/>
      <c r="ROQ176" s="917"/>
      <c r="ROR176" s="920"/>
      <c r="ROS176" s="918"/>
      <c r="ROT176" s="919"/>
      <c r="ROU176" s="1013"/>
      <c r="ROV176" s="1013"/>
      <c r="ROW176" s="1013"/>
      <c r="ROX176" s="1013"/>
      <c r="ROY176" s="1013"/>
      <c r="ROZ176" s="1013"/>
      <c r="RPA176" s="1013"/>
      <c r="RPB176" s="1013"/>
      <c r="RPC176" s="1013"/>
      <c r="RPD176" s="1013"/>
      <c r="RPE176" s="919"/>
      <c r="RPF176" s="919"/>
      <c r="RPG176" s="917"/>
      <c r="RPH176" s="920"/>
      <c r="RPI176" s="918"/>
      <c r="RPJ176" s="919"/>
      <c r="RPK176" s="1013"/>
      <c r="RPL176" s="1013"/>
      <c r="RPM176" s="1013"/>
      <c r="RPN176" s="1013"/>
      <c r="RPO176" s="1013"/>
      <c r="RPP176" s="1013"/>
      <c r="RPQ176" s="1013"/>
      <c r="RPR176" s="1013"/>
      <c r="RPS176" s="1013"/>
      <c r="RPT176" s="1013"/>
      <c r="RPU176" s="919"/>
      <c r="RPV176" s="919"/>
      <c r="RPW176" s="917"/>
      <c r="RPX176" s="920"/>
      <c r="RPY176" s="918"/>
      <c r="RPZ176" s="919"/>
      <c r="RQA176" s="1013"/>
      <c r="RQB176" s="1013"/>
      <c r="RQC176" s="1013"/>
      <c r="RQD176" s="1013"/>
      <c r="RQE176" s="1013"/>
      <c r="RQF176" s="1013"/>
      <c r="RQG176" s="1013"/>
      <c r="RQH176" s="1013"/>
      <c r="RQI176" s="1013"/>
      <c r="RQJ176" s="1013"/>
      <c r="RQK176" s="919"/>
      <c r="RQL176" s="919"/>
      <c r="RQM176" s="917"/>
      <c r="RQN176" s="920"/>
      <c r="RQO176" s="918"/>
      <c r="RQP176" s="919"/>
      <c r="RQQ176" s="1013"/>
      <c r="RQR176" s="1013"/>
      <c r="RQS176" s="1013"/>
      <c r="RQT176" s="1013"/>
      <c r="RQU176" s="1013"/>
      <c r="RQV176" s="1013"/>
      <c r="RQW176" s="1013"/>
      <c r="RQX176" s="1013"/>
      <c r="RQY176" s="1013"/>
      <c r="RQZ176" s="1013"/>
      <c r="RRA176" s="919"/>
      <c r="RRB176" s="919"/>
      <c r="RRC176" s="917"/>
      <c r="RRD176" s="920"/>
      <c r="RRE176" s="918"/>
      <c r="RRF176" s="919"/>
      <c r="RRG176" s="1013"/>
      <c r="RRH176" s="1013"/>
      <c r="RRI176" s="1013"/>
      <c r="RRJ176" s="1013"/>
      <c r="RRK176" s="1013"/>
      <c r="RRL176" s="1013"/>
      <c r="RRM176" s="1013"/>
      <c r="RRN176" s="1013"/>
      <c r="RRO176" s="1013"/>
      <c r="RRP176" s="1013"/>
      <c r="RRQ176" s="919"/>
      <c r="RRR176" s="919"/>
      <c r="RRS176" s="917"/>
      <c r="RRT176" s="920"/>
      <c r="RRU176" s="918"/>
      <c r="RRV176" s="919"/>
      <c r="RRW176" s="1013"/>
      <c r="RRX176" s="1013"/>
      <c r="RRY176" s="1013"/>
      <c r="RRZ176" s="1013"/>
      <c r="RSA176" s="1013"/>
      <c r="RSB176" s="1013"/>
      <c r="RSC176" s="1013"/>
      <c r="RSD176" s="1013"/>
      <c r="RSE176" s="1013"/>
      <c r="RSF176" s="1013"/>
      <c r="RSG176" s="919"/>
      <c r="RSH176" s="919"/>
      <c r="RSI176" s="917"/>
      <c r="RSJ176" s="920"/>
      <c r="RSK176" s="918"/>
      <c r="RSL176" s="919"/>
      <c r="RSM176" s="1013"/>
      <c r="RSN176" s="1013"/>
      <c r="RSO176" s="1013"/>
      <c r="RSP176" s="1013"/>
      <c r="RSQ176" s="1013"/>
      <c r="RSR176" s="1013"/>
      <c r="RSS176" s="1013"/>
      <c r="RST176" s="1013"/>
      <c r="RSU176" s="1013"/>
      <c r="RSV176" s="1013"/>
      <c r="RSW176" s="919"/>
      <c r="RSX176" s="919"/>
      <c r="RSY176" s="917"/>
      <c r="RSZ176" s="920"/>
      <c r="RTA176" s="918"/>
      <c r="RTB176" s="919"/>
      <c r="RTC176" s="1013"/>
      <c r="RTD176" s="1013"/>
      <c r="RTE176" s="1013"/>
      <c r="RTF176" s="1013"/>
      <c r="RTG176" s="1013"/>
      <c r="RTH176" s="1013"/>
      <c r="RTI176" s="1013"/>
      <c r="RTJ176" s="1013"/>
      <c r="RTK176" s="1013"/>
      <c r="RTL176" s="1013"/>
      <c r="RTM176" s="919"/>
      <c r="RTN176" s="919"/>
      <c r="RTO176" s="917"/>
      <c r="RTP176" s="920"/>
      <c r="RTQ176" s="918"/>
      <c r="RTR176" s="919"/>
      <c r="RTS176" s="1013"/>
      <c r="RTT176" s="1013"/>
      <c r="RTU176" s="1013"/>
      <c r="RTV176" s="1013"/>
      <c r="RTW176" s="1013"/>
      <c r="RTX176" s="1013"/>
      <c r="RTY176" s="1013"/>
      <c r="RTZ176" s="1013"/>
      <c r="RUA176" s="1013"/>
      <c r="RUB176" s="1013"/>
      <c r="RUC176" s="919"/>
      <c r="RUD176" s="919"/>
      <c r="RUE176" s="917"/>
      <c r="RUF176" s="920"/>
      <c r="RUG176" s="918"/>
      <c r="RUH176" s="919"/>
      <c r="RUI176" s="1013"/>
      <c r="RUJ176" s="1013"/>
      <c r="RUK176" s="1013"/>
      <c r="RUL176" s="1013"/>
      <c r="RUM176" s="1013"/>
      <c r="RUN176" s="1013"/>
      <c r="RUO176" s="1013"/>
      <c r="RUP176" s="1013"/>
      <c r="RUQ176" s="1013"/>
      <c r="RUR176" s="1013"/>
      <c r="RUS176" s="919"/>
      <c r="RUT176" s="919"/>
      <c r="RUU176" s="917"/>
      <c r="RUV176" s="920"/>
      <c r="RUW176" s="918"/>
      <c r="RUX176" s="919"/>
      <c r="RUY176" s="1013"/>
      <c r="RUZ176" s="1013"/>
      <c r="RVA176" s="1013"/>
      <c r="RVB176" s="1013"/>
      <c r="RVC176" s="1013"/>
      <c r="RVD176" s="1013"/>
      <c r="RVE176" s="1013"/>
      <c r="RVF176" s="1013"/>
      <c r="RVG176" s="1013"/>
      <c r="RVH176" s="1013"/>
      <c r="RVI176" s="919"/>
      <c r="RVJ176" s="919"/>
      <c r="RVK176" s="917"/>
      <c r="RVL176" s="920"/>
      <c r="RVM176" s="918"/>
      <c r="RVN176" s="919"/>
      <c r="RVO176" s="1013"/>
      <c r="RVP176" s="1013"/>
      <c r="RVQ176" s="1013"/>
      <c r="RVR176" s="1013"/>
      <c r="RVS176" s="1013"/>
      <c r="RVT176" s="1013"/>
      <c r="RVU176" s="1013"/>
      <c r="RVV176" s="1013"/>
      <c r="RVW176" s="1013"/>
      <c r="RVX176" s="1013"/>
      <c r="RVY176" s="919"/>
      <c r="RVZ176" s="919"/>
      <c r="RWA176" s="917"/>
      <c r="RWB176" s="920"/>
      <c r="RWC176" s="918"/>
      <c r="RWD176" s="919"/>
      <c r="RWE176" s="1013"/>
      <c r="RWF176" s="1013"/>
      <c r="RWG176" s="1013"/>
      <c r="RWH176" s="1013"/>
      <c r="RWI176" s="1013"/>
      <c r="RWJ176" s="1013"/>
      <c r="RWK176" s="1013"/>
      <c r="RWL176" s="1013"/>
      <c r="RWM176" s="1013"/>
      <c r="RWN176" s="1013"/>
      <c r="RWO176" s="919"/>
      <c r="RWP176" s="919"/>
      <c r="RWQ176" s="917"/>
      <c r="RWR176" s="920"/>
      <c r="RWS176" s="918"/>
      <c r="RWT176" s="919"/>
      <c r="RWU176" s="1013"/>
      <c r="RWV176" s="1013"/>
      <c r="RWW176" s="1013"/>
      <c r="RWX176" s="1013"/>
      <c r="RWY176" s="1013"/>
      <c r="RWZ176" s="1013"/>
      <c r="RXA176" s="1013"/>
      <c r="RXB176" s="1013"/>
      <c r="RXC176" s="1013"/>
      <c r="RXD176" s="1013"/>
      <c r="RXE176" s="919"/>
      <c r="RXF176" s="919"/>
      <c r="RXG176" s="917"/>
      <c r="RXH176" s="920"/>
      <c r="RXI176" s="918"/>
      <c r="RXJ176" s="919"/>
      <c r="RXK176" s="1013"/>
      <c r="RXL176" s="1013"/>
      <c r="RXM176" s="1013"/>
      <c r="RXN176" s="1013"/>
      <c r="RXO176" s="1013"/>
      <c r="RXP176" s="1013"/>
      <c r="RXQ176" s="1013"/>
      <c r="RXR176" s="1013"/>
      <c r="RXS176" s="1013"/>
      <c r="RXT176" s="1013"/>
      <c r="RXU176" s="919"/>
      <c r="RXV176" s="919"/>
      <c r="RXW176" s="917"/>
      <c r="RXX176" s="920"/>
      <c r="RXY176" s="918"/>
      <c r="RXZ176" s="919"/>
      <c r="RYA176" s="1013"/>
      <c r="RYB176" s="1013"/>
      <c r="RYC176" s="1013"/>
      <c r="RYD176" s="1013"/>
      <c r="RYE176" s="1013"/>
      <c r="RYF176" s="1013"/>
      <c r="RYG176" s="1013"/>
      <c r="RYH176" s="1013"/>
      <c r="RYI176" s="1013"/>
      <c r="RYJ176" s="1013"/>
      <c r="RYK176" s="919"/>
      <c r="RYL176" s="919"/>
      <c r="RYM176" s="917"/>
      <c r="RYN176" s="920"/>
      <c r="RYO176" s="918"/>
      <c r="RYP176" s="919"/>
      <c r="RYQ176" s="1013"/>
      <c r="RYR176" s="1013"/>
      <c r="RYS176" s="1013"/>
      <c r="RYT176" s="1013"/>
      <c r="RYU176" s="1013"/>
      <c r="RYV176" s="1013"/>
      <c r="RYW176" s="1013"/>
      <c r="RYX176" s="1013"/>
      <c r="RYY176" s="1013"/>
      <c r="RYZ176" s="1013"/>
      <c r="RZA176" s="919"/>
      <c r="RZB176" s="919"/>
      <c r="RZC176" s="917"/>
      <c r="RZD176" s="920"/>
      <c r="RZE176" s="918"/>
      <c r="RZF176" s="919"/>
      <c r="RZG176" s="1013"/>
      <c r="RZH176" s="1013"/>
      <c r="RZI176" s="1013"/>
      <c r="RZJ176" s="1013"/>
      <c r="RZK176" s="1013"/>
      <c r="RZL176" s="1013"/>
      <c r="RZM176" s="1013"/>
      <c r="RZN176" s="1013"/>
      <c r="RZO176" s="1013"/>
      <c r="RZP176" s="1013"/>
      <c r="RZQ176" s="919"/>
      <c r="RZR176" s="919"/>
      <c r="RZS176" s="917"/>
      <c r="RZT176" s="920"/>
      <c r="RZU176" s="918"/>
      <c r="RZV176" s="919"/>
      <c r="RZW176" s="1013"/>
      <c r="RZX176" s="1013"/>
      <c r="RZY176" s="1013"/>
      <c r="RZZ176" s="1013"/>
      <c r="SAA176" s="1013"/>
      <c r="SAB176" s="1013"/>
      <c r="SAC176" s="1013"/>
      <c r="SAD176" s="1013"/>
      <c r="SAE176" s="1013"/>
      <c r="SAF176" s="1013"/>
      <c r="SAG176" s="919"/>
      <c r="SAH176" s="919"/>
      <c r="SAI176" s="917"/>
      <c r="SAJ176" s="920"/>
      <c r="SAK176" s="918"/>
      <c r="SAL176" s="919"/>
      <c r="SAM176" s="1013"/>
      <c r="SAN176" s="1013"/>
      <c r="SAO176" s="1013"/>
      <c r="SAP176" s="1013"/>
      <c r="SAQ176" s="1013"/>
      <c r="SAR176" s="1013"/>
      <c r="SAS176" s="1013"/>
      <c r="SAT176" s="1013"/>
      <c r="SAU176" s="1013"/>
      <c r="SAV176" s="1013"/>
      <c r="SAW176" s="919"/>
      <c r="SAX176" s="919"/>
      <c r="SAY176" s="917"/>
      <c r="SAZ176" s="920"/>
      <c r="SBA176" s="918"/>
      <c r="SBB176" s="919"/>
      <c r="SBC176" s="1013"/>
      <c r="SBD176" s="1013"/>
      <c r="SBE176" s="1013"/>
      <c r="SBF176" s="1013"/>
      <c r="SBG176" s="1013"/>
      <c r="SBH176" s="1013"/>
      <c r="SBI176" s="1013"/>
      <c r="SBJ176" s="1013"/>
      <c r="SBK176" s="1013"/>
      <c r="SBL176" s="1013"/>
      <c r="SBM176" s="919"/>
      <c r="SBN176" s="919"/>
      <c r="SBO176" s="917"/>
      <c r="SBP176" s="920"/>
      <c r="SBQ176" s="918"/>
      <c r="SBR176" s="919"/>
      <c r="SBS176" s="1013"/>
      <c r="SBT176" s="1013"/>
      <c r="SBU176" s="1013"/>
      <c r="SBV176" s="1013"/>
      <c r="SBW176" s="1013"/>
      <c r="SBX176" s="1013"/>
      <c r="SBY176" s="1013"/>
      <c r="SBZ176" s="1013"/>
      <c r="SCA176" s="1013"/>
      <c r="SCB176" s="1013"/>
      <c r="SCC176" s="919"/>
      <c r="SCD176" s="919"/>
      <c r="SCE176" s="917"/>
      <c r="SCF176" s="920"/>
      <c r="SCG176" s="918"/>
      <c r="SCH176" s="919"/>
      <c r="SCI176" s="1013"/>
      <c r="SCJ176" s="1013"/>
      <c r="SCK176" s="1013"/>
      <c r="SCL176" s="1013"/>
      <c r="SCM176" s="1013"/>
      <c r="SCN176" s="1013"/>
      <c r="SCO176" s="1013"/>
      <c r="SCP176" s="1013"/>
      <c r="SCQ176" s="1013"/>
      <c r="SCR176" s="1013"/>
      <c r="SCS176" s="919"/>
      <c r="SCT176" s="919"/>
      <c r="SCU176" s="917"/>
      <c r="SCV176" s="920"/>
      <c r="SCW176" s="918"/>
      <c r="SCX176" s="919"/>
      <c r="SCY176" s="1013"/>
      <c r="SCZ176" s="1013"/>
      <c r="SDA176" s="1013"/>
      <c r="SDB176" s="1013"/>
      <c r="SDC176" s="1013"/>
      <c r="SDD176" s="1013"/>
      <c r="SDE176" s="1013"/>
      <c r="SDF176" s="1013"/>
      <c r="SDG176" s="1013"/>
      <c r="SDH176" s="1013"/>
      <c r="SDI176" s="919"/>
      <c r="SDJ176" s="919"/>
      <c r="SDK176" s="917"/>
      <c r="SDL176" s="920"/>
      <c r="SDM176" s="918"/>
      <c r="SDN176" s="919"/>
      <c r="SDO176" s="1013"/>
      <c r="SDP176" s="1013"/>
      <c r="SDQ176" s="1013"/>
      <c r="SDR176" s="1013"/>
      <c r="SDS176" s="1013"/>
      <c r="SDT176" s="1013"/>
      <c r="SDU176" s="1013"/>
      <c r="SDV176" s="1013"/>
      <c r="SDW176" s="1013"/>
      <c r="SDX176" s="1013"/>
      <c r="SDY176" s="919"/>
      <c r="SDZ176" s="919"/>
      <c r="SEA176" s="917"/>
      <c r="SEB176" s="920"/>
      <c r="SEC176" s="918"/>
      <c r="SED176" s="919"/>
      <c r="SEE176" s="1013"/>
      <c r="SEF176" s="1013"/>
      <c r="SEG176" s="1013"/>
      <c r="SEH176" s="1013"/>
      <c r="SEI176" s="1013"/>
      <c r="SEJ176" s="1013"/>
      <c r="SEK176" s="1013"/>
      <c r="SEL176" s="1013"/>
      <c r="SEM176" s="1013"/>
      <c r="SEN176" s="1013"/>
      <c r="SEO176" s="919"/>
      <c r="SEP176" s="919"/>
      <c r="SEQ176" s="917"/>
      <c r="SER176" s="920"/>
      <c r="SES176" s="918"/>
      <c r="SET176" s="919"/>
      <c r="SEU176" s="1013"/>
      <c r="SEV176" s="1013"/>
      <c r="SEW176" s="1013"/>
      <c r="SEX176" s="1013"/>
      <c r="SEY176" s="1013"/>
      <c r="SEZ176" s="1013"/>
      <c r="SFA176" s="1013"/>
      <c r="SFB176" s="1013"/>
      <c r="SFC176" s="1013"/>
      <c r="SFD176" s="1013"/>
      <c r="SFE176" s="919"/>
      <c r="SFF176" s="919"/>
      <c r="SFG176" s="917"/>
      <c r="SFH176" s="920"/>
      <c r="SFI176" s="918"/>
      <c r="SFJ176" s="919"/>
      <c r="SFK176" s="1013"/>
      <c r="SFL176" s="1013"/>
      <c r="SFM176" s="1013"/>
      <c r="SFN176" s="1013"/>
      <c r="SFO176" s="1013"/>
      <c r="SFP176" s="1013"/>
      <c r="SFQ176" s="1013"/>
      <c r="SFR176" s="1013"/>
      <c r="SFS176" s="1013"/>
      <c r="SFT176" s="1013"/>
      <c r="SFU176" s="919"/>
      <c r="SFV176" s="919"/>
      <c r="SFW176" s="917"/>
      <c r="SFX176" s="920"/>
      <c r="SFY176" s="918"/>
      <c r="SFZ176" s="919"/>
      <c r="SGA176" s="1013"/>
      <c r="SGB176" s="1013"/>
      <c r="SGC176" s="1013"/>
      <c r="SGD176" s="1013"/>
      <c r="SGE176" s="1013"/>
      <c r="SGF176" s="1013"/>
      <c r="SGG176" s="1013"/>
      <c r="SGH176" s="1013"/>
      <c r="SGI176" s="1013"/>
      <c r="SGJ176" s="1013"/>
      <c r="SGK176" s="919"/>
      <c r="SGL176" s="919"/>
      <c r="SGM176" s="917"/>
      <c r="SGN176" s="920"/>
      <c r="SGO176" s="918"/>
      <c r="SGP176" s="919"/>
      <c r="SGQ176" s="1013"/>
      <c r="SGR176" s="1013"/>
      <c r="SGS176" s="1013"/>
      <c r="SGT176" s="1013"/>
      <c r="SGU176" s="1013"/>
      <c r="SGV176" s="1013"/>
      <c r="SGW176" s="1013"/>
      <c r="SGX176" s="1013"/>
      <c r="SGY176" s="1013"/>
      <c r="SGZ176" s="1013"/>
      <c r="SHA176" s="919"/>
      <c r="SHB176" s="919"/>
      <c r="SHC176" s="917"/>
      <c r="SHD176" s="920"/>
      <c r="SHE176" s="918"/>
      <c r="SHF176" s="919"/>
      <c r="SHG176" s="1013"/>
      <c r="SHH176" s="1013"/>
      <c r="SHI176" s="1013"/>
      <c r="SHJ176" s="1013"/>
      <c r="SHK176" s="1013"/>
      <c r="SHL176" s="1013"/>
      <c r="SHM176" s="1013"/>
      <c r="SHN176" s="1013"/>
      <c r="SHO176" s="1013"/>
      <c r="SHP176" s="1013"/>
      <c r="SHQ176" s="919"/>
      <c r="SHR176" s="919"/>
      <c r="SHS176" s="917"/>
      <c r="SHT176" s="920"/>
      <c r="SHU176" s="918"/>
      <c r="SHV176" s="919"/>
      <c r="SHW176" s="1013"/>
      <c r="SHX176" s="1013"/>
      <c r="SHY176" s="1013"/>
      <c r="SHZ176" s="1013"/>
      <c r="SIA176" s="1013"/>
      <c r="SIB176" s="1013"/>
      <c r="SIC176" s="1013"/>
      <c r="SID176" s="1013"/>
      <c r="SIE176" s="1013"/>
      <c r="SIF176" s="1013"/>
      <c r="SIG176" s="919"/>
      <c r="SIH176" s="919"/>
      <c r="SII176" s="917"/>
      <c r="SIJ176" s="920"/>
      <c r="SIK176" s="918"/>
      <c r="SIL176" s="919"/>
      <c r="SIM176" s="1013"/>
      <c r="SIN176" s="1013"/>
      <c r="SIO176" s="1013"/>
      <c r="SIP176" s="1013"/>
      <c r="SIQ176" s="1013"/>
      <c r="SIR176" s="1013"/>
      <c r="SIS176" s="1013"/>
      <c r="SIT176" s="1013"/>
      <c r="SIU176" s="1013"/>
      <c r="SIV176" s="1013"/>
      <c r="SIW176" s="919"/>
      <c r="SIX176" s="919"/>
      <c r="SIY176" s="917"/>
      <c r="SIZ176" s="920"/>
      <c r="SJA176" s="918"/>
      <c r="SJB176" s="919"/>
      <c r="SJC176" s="1013"/>
      <c r="SJD176" s="1013"/>
      <c r="SJE176" s="1013"/>
      <c r="SJF176" s="1013"/>
      <c r="SJG176" s="1013"/>
      <c r="SJH176" s="1013"/>
      <c r="SJI176" s="1013"/>
      <c r="SJJ176" s="1013"/>
      <c r="SJK176" s="1013"/>
      <c r="SJL176" s="1013"/>
      <c r="SJM176" s="919"/>
      <c r="SJN176" s="919"/>
      <c r="SJO176" s="917"/>
      <c r="SJP176" s="920"/>
      <c r="SJQ176" s="918"/>
      <c r="SJR176" s="919"/>
      <c r="SJS176" s="1013"/>
      <c r="SJT176" s="1013"/>
      <c r="SJU176" s="1013"/>
      <c r="SJV176" s="1013"/>
      <c r="SJW176" s="1013"/>
      <c r="SJX176" s="1013"/>
      <c r="SJY176" s="1013"/>
      <c r="SJZ176" s="1013"/>
      <c r="SKA176" s="1013"/>
      <c r="SKB176" s="1013"/>
      <c r="SKC176" s="919"/>
      <c r="SKD176" s="919"/>
      <c r="SKE176" s="917"/>
      <c r="SKF176" s="920"/>
      <c r="SKG176" s="918"/>
      <c r="SKH176" s="919"/>
      <c r="SKI176" s="1013"/>
      <c r="SKJ176" s="1013"/>
      <c r="SKK176" s="1013"/>
      <c r="SKL176" s="1013"/>
      <c r="SKM176" s="1013"/>
      <c r="SKN176" s="1013"/>
      <c r="SKO176" s="1013"/>
      <c r="SKP176" s="1013"/>
      <c r="SKQ176" s="1013"/>
      <c r="SKR176" s="1013"/>
      <c r="SKS176" s="919"/>
      <c r="SKT176" s="919"/>
      <c r="SKU176" s="917"/>
      <c r="SKV176" s="920"/>
      <c r="SKW176" s="918"/>
      <c r="SKX176" s="919"/>
      <c r="SKY176" s="1013"/>
      <c r="SKZ176" s="1013"/>
      <c r="SLA176" s="1013"/>
      <c r="SLB176" s="1013"/>
      <c r="SLC176" s="1013"/>
      <c r="SLD176" s="1013"/>
      <c r="SLE176" s="1013"/>
      <c r="SLF176" s="1013"/>
      <c r="SLG176" s="1013"/>
      <c r="SLH176" s="1013"/>
      <c r="SLI176" s="919"/>
      <c r="SLJ176" s="919"/>
      <c r="SLK176" s="917"/>
      <c r="SLL176" s="920"/>
      <c r="SLM176" s="918"/>
      <c r="SLN176" s="919"/>
      <c r="SLO176" s="1013"/>
      <c r="SLP176" s="1013"/>
      <c r="SLQ176" s="1013"/>
      <c r="SLR176" s="1013"/>
      <c r="SLS176" s="1013"/>
      <c r="SLT176" s="1013"/>
      <c r="SLU176" s="1013"/>
      <c r="SLV176" s="1013"/>
      <c r="SLW176" s="1013"/>
      <c r="SLX176" s="1013"/>
      <c r="SLY176" s="919"/>
      <c r="SLZ176" s="919"/>
      <c r="SMA176" s="917"/>
      <c r="SMB176" s="920"/>
      <c r="SMC176" s="918"/>
      <c r="SMD176" s="919"/>
      <c r="SME176" s="1013"/>
      <c r="SMF176" s="1013"/>
      <c r="SMG176" s="1013"/>
      <c r="SMH176" s="1013"/>
      <c r="SMI176" s="1013"/>
      <c r="SMJ176" s="1013"/>
      <c r="SMK176" s="1013"/>
      <c r="SML176" s="1013"/>
      <c r="SMM176" s="1013"/>
      <c r="SMN176" s="1013"/>
      <c r="SMO176" s="919"/>
      <c r="SMP176" s="919"/>
      <c r="SMQ176" s="917"/>
      <c r="SMR176" s="920"/>
      <c r="SMS176" s="918"/>
      <c r="SMT176" s="919"/>
      <c r="SMU176" s="1013"/>
      <c r="SMV176" s="1013"/>
      <c r="SMW176" s="1013"/>
      <c r="SMX176" s="1013"/>
      <c r="SMY176" s="1013"/>
      <c r="SMZ176" s="1013"/>
      <c r="SNA176" s="1013"/>
      <c r="SNB176" s="1013"/>
      <c r="SNC176" s="1013"/>
      <c r="SND176" s="1013"/>
      <c r="SNE176" s="919"/>
      <c r="SNF176" s="919"/>
      <c r="SNG176" s="917"/>
      <c r="SNH176" s="920"/>
      <c r="SNI176" s="918"/>
      <c r="SNJ176" s="919"/>
      <c r="SNK176" s="1013"/>
      <c r="SNL176" s="1013"/>
      <c r="SNM176" s="1013"/>
      <c r="SNN176" s="1013"/>
      <c r="SNO176" s="1013"/>
      <c r="SNP176" s="1013"/>
      <c r="SNQ176" s="1013"/>
      <c r="SNR176" s="1013"/>
      <c r="SNS176" s="1013"/>
      <c r="SNT176" s="1013"/>
      <c r="SNU176" s="919"/>
      <c r="SNV176" s="919"/>
      <c r="SNW176" s="917"/>
      <c r="SNX176" s="920"/>
      <c r="SNY176" s="918"/>
      <c r="SNZ176" s="919"/>
      <c r="SOA176" s="1013"/>
      <c r="SOB176" s="1013"/>
      <c r="SOC176" s="1013"/>
      <c r="SOD176" s="1013"/>
      <c r="SOE176" s="1013"/>
      <c r="SOF176" s="1013"/>
      <c r="SOG176" s="1013"/>
      <c r="SOH176" s="1013"/>
      <c r="SOI176" s="1013"/>
      <c r="SOJ176" s="1013"/>
      <c r="SOK176" s="919"/>
      <c r="SOL176" s="919"/>
      <c r="SOM176" s="917"/>
      <c r="SON176" s="920"/>
      <c r="SOO176" s="918"/>
      <c r="SOP176" s="919"/>
      <c r="SOQ176" s="1013"/>
      <c r="SOR176" s="1013"/>
      <c r="SOS176" s="1013"/>
      <c r="SOT176" s="1013"/>
      <c r="SOU176" s="1013"/>
      <c r="SOV176" s="1013"/>
      <c r="SOW176" s="1013"/>
      <c r="SOX176" s="1013"/>
      <c r="SOY176" s="1013"/>
      <c r="SOZ176" s="1013"/>
      <c r="SPA176" s="919"/>
      <c r="SPB176" s="919"/>
      <c r="SPC176" s="917"/>
      <c r="SPD176" s="920"/>
      <c r="SPE176" s="918"/>
      <c r="SPF176" s="919"/>
      <c r="SPG176" s="1013"/>
      <c r="SPH176" s="1013"/>
      <c r="SPI176" s="1013"/>
      <c r="SPJ176" s="1013"/>
      <c r="SPK176" s="1013"/>
      <c r="SPL176" s="1013"/>
      <c r="SPM176" s="1013"/>
      <c r="SPN176" s="1013"/>
      <c r="SPO176" s="1013"/>
      <c r="SPP176" s="1013"/>
      <c r="SPQ176" s="919"/>
      <c r="SPR176" s="919"/>
      <c r="SPS176" s="917"/>
      <c r="SPT176" s="920"/>
      <c r="SPU176" s="918"/>
      <c r="SPV176" s="919"/>
      <c r="SPW176" s="1013"/>
      <c r="SPX176" s="1013"/>
      <c r="SPY176" s="1013"/>
      <c r="SPZ176" s="1013"/>
      <c r="SQA176" s="1013"/>
      <c r="SQB176" s="1013"/>
      <c r="SQC176" s="1013"/>
      <c r="SQD176" s="1013"/>
      <c r="SQE176" s="1013"/>
      <c r="SQF176" s="1013"/>
      <c r="SQG176" s="919"/>
      <c r="SQH176" s="919"/>
      <c r="SQI176" s="917"/>
      <c r="SQJ176" s="920"/>
      <c r="SQK176" s="918"/>
      <c r="SQL176" s="919"/>
      <c r="SQM176" s="1013"/>
      <c r="SQN176" s="1013"/>
      <c r="SQO176" s="1013"/>
      <c r="SQP176" s="1013"/>
      <c r="SQQ176" s="1013"/>
      <c r="SQR176" s="1013"/>
      <c r="SQS176" s="1013"/>
      <c r="SQT176" s="1013"/>
      <c r="SQU176" s="1013"/>
      <c r="SQV176" s="1013"/>
      <c r="SQW176" s="919"/>
      <c r="SQX176" s="919"/>
      <c r="SQY176" s="917"/>
      <c r="SQZ176" s="920"/>
      <c r="SRA176" s="918"/>
      <c r="SRB176" s="919"/>
      <c r="SRC176" s="1013"/>
      <c r="SRD176" s="1013"/>
      <c r="SRE176" s="1013"/>
      <c r="SRF176" s="1013"/>
      <c r="SRG176" s="1013"/>
      <c r="SRH176" s="1013"/>
      <c r="SRI176" s="1013"/>
      <c r="SRJ176" s="1013"/>
      <c r="SRK176" s="1013"/>
      <c r="SRL176" s="1013"/>
      <c r="SRM176" s="919"/>
      <c r="SRN176" s="919"/>
      <c r="SRO176" s="917"/>
      <c r="SRP176" s="920"/>
      <c r="SRQ176" s="918"/>
      <c r="SRR176" s="919"/>
      <c r="SRS176" s="1013"/>
      <c r="SRT176" s="1013"/>
      <c r="SRU176" s="1013"/>
      <c r="SRV176" s="1013"/>
      <c r="SRW176" s="1013"/>
      <c r="SRX176" s="1013"/>
      <c r="SRY176" s="1013"/>
      <c r="SRZ176" s="1013"/>
      <c r="SSA176" s="1013"/>
      <c r="SSB176" s="1013"/>
      <c r="SSC176" s="919"/>
      <c r="SSD176" s="919"/>
      <c r="SSE176" s="917"/>
      <c r="SSF176" s="920"/>
      <c r="SSG176" s="918"/>
      <c r="SSH176" s="919"/>
      <c r="SSI176" s="1013"/>
      <c r="SSJ176" s="1013"/>
      <c r="SSK176" s="1013"/>
      <c r="SSL176" s="1013"/>
      <c r="SSM176" s="1013"/>
      <c r="SSN176" s="1013"/>
      <c r="SSO176" s="1013"/>
      <c r="SSP176" s="1013"/>
      <c r="SSQ176" s="1013"/>
      <c r="SSR176" s="1013"/>
      <c r="SSS176" s="919"/>
      <c r="SST176" s="919"/>
      <c r="SSU176" s="917"/>
      <c r="SSV176" s="920"/>
      <c r="SSW176" s="918"/>
      <c r="SSX176" s="919"/>
      <c r="SSY176" s="1013"/>
      <c r="SSZ176" s="1013"/>
      <c r="STA176" s="1013"/>
      <c r="STB176" s="1013"/>
      <c r="STC176" s="1013"/>
      <c r="STD176" s="1013"/>
      <c r="STE176" s="1013"/>
      <c r="STF176" s="1013"/>
      <c r="STG176" s="1013"/>
      <c r="STH176" s="1013"/>
      <c r="STI176" s="919"/>
      <c r="STJ176" s="919"/>
      <c r="STK176" s="917"/>
      <c r="STL176" s="920"/>
      <c r="STM176" s="918"/>
      <c r="STN176" s="919"/>
      <c r="STO176" s="1013"/>
      <c r="STP176" s="1013"/>
      <c r="STQ176" s="1013"/>
      <c r="STR176" s="1013"/>
      <c r="STS176" s="1013"/>
      <c r="STT176" s="1013"/>
      <c r="STU176" s="1013"/>
      <c r="STV176" s="1013"/>
      <c r="STW176" s="1013"/>
      <c r="STX176" s="1013"/>
      <c r="STY176" s="919"/>
      <c r="STZ176" s="919"/>
      <c r="SUA176" s="917"/>
      <c r="SUB176" s="920"/>
      <c r="SUC176" s="918"/>
      <c r="SUD176" s="919"/>
      <c r="SUE176" s="1013"/>
      <c r="SUF176" s="1013"/>
      <c r="SUG176" s="1013"/>
      <c r="SUH176" s="1013"/>
      <c r="SUI176" s="1013"/>
      <c r="SUJ176" s="1013"/>
      <c r="SUK176" s="1013"/>
      <c r="SUL176" s="1013"/>
      <c r="SUM176" s="1013"/>
      <c r="SUN176" s="1013"/>
      <c r="SUO176" s="919"/>
      <c r="SUP176" s="919"/>
      <c r="SUQ176" s="917"/>
      <c r="SUR176" s="920"/>
      <c r="SUS176" s="918"/>
      <c r="SUT176" s="919"/>
      <c r="SUU176" s="1013"/>
      <c r="SUV176" s="1013"/>
      <c r="SUW176" s="1013"/>
      <c r="SUX176" s="1013"/>
      <c r="SUY176" s="1013"/>
      <c r="SUZ176" s="1013"/>
      <c r="SVA176" s="1013"/>
      <c r="SVB176" s="1013"/>
      <c r="SVC176" s="1013"/>
      <c r="SVD176" s="1013"/>
      <c r="SVE176" s="919"/>
      <c r="SVF176" s="919"/>
      <c r="SVG176" s="917"/>
      <c r="SVH176" s="920"/>
      <c r="SVI176" s="918"/>
      <c r="SVJ176" s="919"/>
      <c r="SVK176" s="1013"/>
      <c r="SVL176" s="1013"/>
      <c r="SVM176" s="1013"/>
      <c r="SVN176" s="1013"/>
      <c r="SVO176" s="1013"/>
      <c r="SVP176" s="1013"/>
      <c r="SVQ176" s="1013"/>
      <c r="SVR176" s="1013"/>
      <c r="SVS176" s="1013"/>
      <c r="SVT176" s="1013"/>
      <c r="SVU176" s="919"/>
      <c r="SVV176" s="919"/>
      <c r="SVW176" s="917"/>
      <c r="SVX176" s="920"/>
      <c r="SVY176" s="918"/>
      <c r="SVZ176" s="919"/>
      <c r="SWA176" s="1013"/>
      <c r="SWB176" s="1013"/>
      <c r="SWC176" s="1013"/>
      <c r="SWD176" s="1013"/>
      <c r="SWE176" s="1013"/>
      <c r="SWF176" s="1013"/>
      <c r="SWG176" s="1013"/>
      <c r="SWH176" s="1013"/>
      <c r="SWI176" s="1013"/>
      <c r="SWJ176" s="1013"/>
      <c r="SWK176" s="919"/>
      <c r="SWL176" s="919"/>
      <c r="SWM176" s="917"/>
      <c r="SWN176" s="920"/>
      <c r="SWO176" s="918"/>
      <c r="SWP176" s="919"/>
      <c r="SWQ176" s="1013"/>
      <c r="SWR176" s="1013"/>
      <c r="SWS176" s="1013"/>
      <c r="SWT176" s="1013"/>
      <c r="SWU176" s="1013"/>
      <c r="SWV176" s="1013"/>
      <c r="SWW176" s="1013"/>
      <c r="SWX176" s="1013"/>
      <c r="SWY176" s="1013"/>
      <c r="SWZ176" s="1013"/>
      <c r="SXA176" s="919"/>
      <c r="SXB176" s="919"/>
      <c r="SXC176" s="917"/>
      <c r="SXD176" s="920"/>
      <c r="SXE176" s="918"/>
      <c r="SXF176" s="919"/>
      <c r="SXG176" s="1013"/>
      <c r="SXH176" s="1013"/>
      <c r="SXI176" s="1013"/>
      <c r="SXJ176" s="1013"/>
      <c r="SXK176" s="1013"/>
      <c r="SXL176" s="1013"/>
      <c r="SXM176" s="1013"/>
      <c r="SXN176" s="1013"/>
      <c r="SXO176" s="1013"/>
      <c r="SXP176" s="1013"/>
      <c r="SXQ176" s="919"/>
      <c r="SXR176" s="919"/>
      <c r="SXS176" s="917"/>
      <c r="SXT176" s="920"/>
      <c r="SXU176" s="918"/>
      <c r="SXV176" s="919"/>
      <c r="SXW176" s="1013"/>
      <c r="SXX176" s="1013"/>
      <c r="SXY176" s="1013"/>
      <c r="SXZ176" s="1013"/>
      <c r="SYA176" s="1013"/>
      <c r="SYB176" s="1013"/>
      <c r="SYC176" s="1013"/>
      <c r="SYD176" s="1013"/>
      <c r="SYE176" s="1013"/>
      <c r="SYF176" s="1013"/>
      <c r="SYG176" s="919"/>
      <c r="SYH176" s="919"/>
      <c r="SYI176" s="917"/>
      <c r="SYJ176" s="920"/>
      <c r="SYK176" s="918"/>
      <c r="SYL176" s="919"/>
      <c r="SYM176" s="1013"/>
      <c r="SYN176" s="1013"/>
      <c r="SYO176" s="1013"/>
      <c r="SYP176" s="1013"/>
      <c r="SYQ176" s="1013"/>
      <c r="SYR176" s="1013"/>
      <c r="SYS176" s="1013"/>
      <c r="SYT176" s="1013"/>
      <c r="SYU176" s="1013"/>
      <c r="SYV176" s="1013"/>
      <c r="SYW176" s="919"/>
      <c r="SYX176" s="919"/>
      <c r="SYY176" s="917"/>
      <c r="SYZ176" s="920"/>
      <c r="SZA176" s="918"/>
      <c r="SZB176" s="919"/>
      <c r="SZC176" s="1013"/>
      <c r="SZD176" s="1013"/>
      <c r="SZE176" s="1013"/>
      <c r="SZF176" s="1013"/>
      <c r="SZG176" s="1013"/>
      <c r="SZH176" s="1013"/>
      <c r="SZI176" s="1013"/>
      <c r="SZJ176" s="1013"/>
      <c r="SZK176" s="1013"/>
      <c r="SZL176" s="1013"/>
      <c r="SZM176" s="919"/>
      <c r="SZN176" s="919"/>
      <c r="SZO176" s="917"/>
      <c r="SZP176" s="920"/>
      <c r="SZQ176" s="918"/>
      <c r="SZR176" s="919"/>
      <c r="SZS176" s="1013"/>
      <c r="SZT176" s="1013"/>
      <c r="SZU176" s="1013"/>
      <c r="SZV176" s="1013"/>
      <c r="SZW176" s="1013"/>
      <c r="SZX176" s="1013"/>
      <c r="SZY176" s="1013"/>
      <c r="SZZ176" s="1013"/>
      <c r="TAA176" s="1013"/>
      <c r="TAB176" s="1013"/>
      <c r="TAC176" s="919"/>
      <c r="TAD176" s="919"/>
      <c r="TAE176" s="917"/>
      <c r="TAF176" s="920"/>
      <c r="TAG176" s="918"/>
      <c r="TAH176" s="919"/>
      <c r="TAI176" s="1013"/>
      <c r="TAJ176" s="1013"/>
      <c r="TAK176" s="1013"/>
      <c r="TAL176" s="1013"/>
      <c r="TAM176" s="1013"/>
      <c r="TAN176" s="1013"/>
      <c r="TAO176" s="1013"/>
      <c r="TAP176" s="1013"/>
      <c r="TAQ176" s="1013"/>
      <c r="TAR176" s="1013"/>
      <c r="TAS176" s="919"/>
      <c r="TAT176" s="919"/>
      <c r="TAU176" s="917"/>
      <c r="TAV176" s="920"/>
      <c r="TAW176" s="918"/>
      <c r="TAX176" s="919"/>
      <c r="TAY176" s="1013"/>
      <c r="TAZ176" s="1013"/>
      <c r="TBA176" s="1013"/>
      <c r="TBB176" s="1013"/>
      <c r="TBC176" s="1013"/>
      <c r="TBD176" s="1013"/>
      <c r="TBE176" s="1013"/>
      <c r="TBF176" s="1013"/>
      <c r="TBG176" s="1013"/>
      <c r="TBH176" s="1013"/>
      <c r="TBI176" s="919"/>
      <c r="TBJ176" s="919"/>
      <c r="TBK176" s="917"/>
      <c r="TBL176" s="920"/>
      <c r="TBM176" s="918"/>
      <c r="TBN176" s="919"/>
      <c r="TBO176" s="1013"/>
      <c r="TBP176" s="1013"/>
      <c r="TBQ176" s="1013"/>
      <c r="TBR176" s="1013"/>
      <c r="TBS176" s="1013"/>
      <c r="TBT176" s="1013"/>
      <c r="TBU176" s="1013"/>
      <c r="TBV176" s="1013"/>
      <c r="TBW176" s="1013"/>
      <c r="TBX176" s="1013"/>
      <c r="TBY176" s="919"/>
      <c r="TBZ176" s="919"/>
      <c r="TCA176" s="917"/>
      <c r="TCB176" s="920"/>
      <c r="TCC176" s="918"/>
      <c r="TCD176" s="919"/>
      <c r="TCE176" s="1013"/>
      <c r="TCF176" s="1013"/>
      <c r="TCG176" s="1013"/>
      <c r="TCH176" s="1013"/>
      <c r="TCI176" s="1013"/>
      <c r="TCJ176" s="1013"/>
      <c r="TCK176" s="1013"/>
      <c r="TCL176" s="1013"/>
      <c r="TCM176" s="1013"/>
      <c r="TCN176" s="1013"/>
      <c r="TCO176" s="919"/>
      <c r="TCP176" s="919"/>
      <c r="TCQ176" s="917"/>
      <c r="TCR176" s="920"/>
      <c r="TCS176" s="918"/>
      <c r="TCT176" s="919"/>
      <c r="TCU176" s="1013"/>
      <c r="TCV176" s="1013"/>
      <c r="TCW176" s="1013"/>
      <c r="TCX176" s="1013"/>
      <c r="TCY176" s="1013"/>
      <c r="TCZ176" s="1013"/>
      <c r="TDA176" s="1013"/>
      <c r="TDB176" s="1013"/>
      <c r="TDC176" s="1013"/>
      <c r="TDD176" s="1013"/>
      <c r="TDE176" s="919"/>
      <c r="TDF176" s="919"/>
      <c r="TDG176" s="917"/>
      <c r="TDH176" s="920"/>
      <c r="TDI176" s="918"/>
      <c r="TDJ176" s="919"/>
      <c r="TDK176" s="1013"/>
      <c r="TDL176" s="1013"/>
      <c r="TDM176" s="1013"/>
      <c r="TDN176" s="1013"/>
      <c r="TDO176" s="1013"/>
      <c r="TDP176" s="1013"/>
      <c r="TDQ176" s="1013"/>
      <c r="TDR176" s="1013"/>
      <c r="TDS176" s="1013"/>
      <c r="TDT176" s="1013"/>
      <c r="TDU176" s="919"/>
      <c r="TDV176" s="919"/>
      <c r="TDW176" s="917"/>
      <c r="TDX176" s="920"/>
      <c r="TDY176" s="918"/>
      <c r="TDZ176" s="919"/>
      <c r="TEA176" s="1013"/>
      <c r="TEB176" s="1013"/>
      <c r="TEC176" s="1013"/>
      <c r="TED176" s="1013"/>
      <c r="TEE176" s="1013"/>
      <c r="TEF176" s="1013"/>
      <c r="TEG176" s="1013"/>
      <c r="TEH176" s="1013"/>
      <c r="TEI176" s="1013"/>
      <c r="TEJ176" s="1013"/>
      <c r="TEK176" s="919"/>
      <c r="TEL176" s="919"/>
      <c r="TEM176" s="917"/>
      <c r="TEN176" s="920"/>
      <c r="TEO176" s="918"/>
      <c r="TEP176" s="919"/>
      <c r="TEQ176" s="1013"/>
      <c r="TER176" s="1013"/>
      <c r="TES176" s="1013"/>
      <c r="TET176" s="1013"/>
      <c r="TEU176" s="1013"/>
      <c r="TEV176" s="1013"/>
      <c r="TEW176" s="1013"/>
      <c r="TEX176" s="1013"/>
      <c r="TEY176" s="1013"/>
      <c r="TEZ176" s="1013"/>
      <c r="TFA176" s="919"/>
      <c r="TFB176" s="919"/>
      <c r="TFC176" s="917"/>
      <c r="TFD176" s="920"/>
      <c r="TFE176" s="918"/>
      <c r="TFF176" s="919"/>
      <c r="TFG176" s="1013"/>
      <c r="TFH176" s="1013"/>
      <c r="TFI176" s="1013"/>
      <c r="TFJ176" s="1013"/>
      <c r="TFK176" s="1013"/>
      <c r="TFL176" s="1013"/>
      <c r="TFM176" s="1013"/>
      <c r="TFN176" s="1013"/>
      <c r="TFO176" s="1013"/>
      <c r="TFP176" s="1013"/>
      <c r="TFQ176" s="919"/>
      <c r="TFR176" s="919"/>
      <c r="TFS176" s="917"/>
      <c r="TFT176" s="920"/>
      <c r="TFU176" s="918"/>
      <c r="TFV176" s="919"/>
      <c r="TFW176" s="1013"/>
      <c r="TFX176" s="1013"/>
      <c r="TFY176" s="1013"/>
      <c r="TFZ176" s="1013"/>
      <c r="TGA176" s="1013"/>
      <c r="TGB176" s="1013"/>
      <c r="TGC176" s="1013"/>
      <c r="TGD176" s="1013"/>
      <c r="TGE176" s="1013"/>
      <c r="TGF176" s="1013"/>
      <c r="TGG176" s="919"/>
      <c r="TGH176" s="919"/>
      <c r="TGI176" s="917"/>
      <c r="TGJ176" s="920"/>
      <c r="TGK176" s="918"/>
      <c r="TGL176" s="919"/>
      <c r="TGM176" s="1013"/>
      <c r="TGN176" s="1013"/>
      <c r="TGO176" s="1013"/>
      <c r="TGP176" s="1013"/>
      <c r="TGQ176" s="1013"/>
      <c r="TGR176" s="1013"/>
      <c r="TGS176" s="1013"/>
      <c r="TGT176" s="1013"/>
      <c r="TGU176" s="1013"/>
      <c r="TGV176" s="1013"/>
      <c r="TGW176" s="919"/>
      <c r="TGX176" s="919"/>
      <c r="TGY176" s="917"/>
      <c r="TGZ176" s="920"/>
      <c r="THA176" s="918"/>
      <c r="THB176" s="919"/>
      <c r="THC176" s="1013"/>
      <c r="THD176" s="1013"/>
      <c r="THE176" s="1013"/>
      <c r="THF176" s="1013"/>
      <c r="THG176" s="1013"/>
      <c r="THH176" s="1013"/>
      <c r="THI176" s="1013"/>
      <c r="THJ176" s="1013"/>
      <c r="THK176" s="1013"/>
      <c r="THL176" s="1013"/>
      <c r="THM176" s="919"/>
      <c r="THN176" s="919"/>
      <c r="THO176" s="917"/>
      <c r="THP176" s="920"/>
      <c r="THQ176" s="918"/>
      <c r="THR176" s="919"/>
      <c r="THS176" s="1013"/>
      <c r="THT176" s="1013"/>
      <c r="THU176" s="1013"/>
      <c r="THV176" s="1013"/>
      <c r="THW176" s="1013"/>
      <c r="THX176" s="1013"/>
      <c r="THY176" s="1013"/>
      <c r="THZ176" s="1013"/>
      <c r="TIA176" s="1013"/>
      <c r="TIB176" s="1013"/>
      <c r="TIC176" s="919"/>
      <c r="TID176" s="919"/>
      <c r="TIE176" s="917"/>
      <c r="TIF176" s="920"/>
      <c r="TIG176" s="918"/>
      <c r="TIH176" s="919"/>
      <c r="TII176" s="1013"/>
      <c r="TIJ176" s="1013"/>
      <c r="TIK176" s="1013"/>
      <c r="TIL176" s="1013"/>
      <c r="TIM176" s="1013"/>
      <c r="TIN176" s="1013"/>
      <c r="TIO176" s="1013"/>
      <c r="TIP176" s="1013"/>
      <c r="TIQ176" s="1013"/>
      <c r="TIR176" s="1013"/>
      <c r="TIS176" s="919"/>
      <c r="TIT176" s="919"/>
      <c r="TIU176" s="917"/>
      <c r="TIV176" s="920"/>
      <c r="TIW176" s="918"/>
      <c r="TIX176" s="919"/>
      <c r="TIY176" s="1013"/>
      <c r="TIZ176" s="1013"/>
      <c r="TJA176" s="1013"/>
      <c r="TJB176" s="1013"/>
      <c r="TJC176" s="1013"/>
      <c r="TJD176" s="1013"/>
      <c r="TJE176" s="1013"/>
      <c r="TJF176" s="1013"/>
      <c r="TJG176" s="1013"/>
      <c r="TJH176" s="1013"/>
      <c r="TJI176" s="919"/>
      <c r="TJJ176" s="919"/>
      <c r="TJK176" s="917"/>
      <c r="TJL176" s="920"/>
      <c r="TJM176" s="918"/>
      <c r="TJN176" s="919"/>
      <c r="TJO176" s="1013"/>
      <c r="TJP176" s="1013"/>
      <c r="TJQ176" s="1013"/>
      <c r="TJR176" s="1013"/>
      <c r="TJS176" s="1013"/>
      <c r="TJT176" s="1013"/>
      <c r="TJU176" s="1013"/>
      <c r="TJV176" s="1013"/>
      <c r="TJW176" s="1013"/>
      <c r="TJX176" s="1013"/>
      <c r="TJY176" s="919"/>
      <c r="TJZ176" s="919"/>
      <c r="TKA176" s="917"/>
      <c r="TKB176" s="920"/>
      <c r="TKC176" s="918"/>
      <c r="TKD176" s="919"/>
      <c r="TKE176" s="1013"/>
      <c r="TKF176" s="1013"/>
      <c r="TKG176" s="1013"/>
      <c r="TKH176" s="1013"/>
      <c r="TKI176" s="1013"/>
      <c r="TKJ176" s="1013"/>
      <c r="TKK176" s="1013"/>
      <c r="TKL176" s="1013"/>
      <c r="TKM176" s="1013"/>
      <c r="TKN176" s="1013"/>
      <c r="TKO176" s="919"/>
      <c r="TKP176" s="919"/>
      <c r="TKQ176" s="917"/>
      <c r="TKR176" s="920"/>
      <c r="TKS176" s="918"/>
      <c r="TKT176" s="919"/>
      <c r="TKU176" s="1013"/>
      <c r="TKV176" s="1013"/>
      <c r="TKW176" s="1013"/>
      <c r="TKX176" s="1013"/>
      <c r="TKY176" s="1013"/>
      <c r="TKZ176" s="1013"/>
      <c r="TLA176" s="1013"/>
      <c r="TLB176" s="1013"/>
      <c r="TLC176" s="1013"/>
      <c r="TLD176" s="1013"/>
      <c r="TLE176" s="919"/>
      <c r="TLF176" s="919"/>
      <c r="TLG176" s="917"/>
      <c r="TLH176" s="920"/>
      <c r="TLI176" s="918"/>
      <c r="TLJ176" s="919"/>
      <c r="TLK176" s="1013"/>
      <c r="TLL176" s="1013"/>
      <c r="TLM176" s="1013"/>
      <c r="TLN176" s="1013"/>
      <c r="TLO176" s="1013"/>
      <c r="TLP176" s="1013"/>
      <c r="TLQ176" s="1013"/>
      <c r="TLR176" s="1013"/>
      <c r="TLS176" s="1013"/>
      <c r="TLT176" s="1013"/>
      <c r="TLU176" s="919"/>
      <c r="TLV176" s="919"/>
      <c r="TLW176" s="917"/>
      <c r="TLX176" s="920"/>
      <c r="TLY176" s="918"/>
      <c r="TLZ176" s="919"/>
      <c r="TMA176" s="1013"/>
      <c r="TMB176" s="1013"/>
      <c r="TMC176" s="1013"/>
      <c r="TMD176" s="1013"/>
      <c r="TME176" s="1013"/>
      <c r="TMF176" s="1013"/>
      <c r="TMG176" s="1013"/>
      <c r="TMH176" s="1013"/>
      <c r="TMI176" s="1013"/>
      <c r="TMJ176" s="1013"/>
      <c r="TMK176" s="919"/>
      <c r="TML176" s="919"/>
      <c r="TMM176" s="917"/>
      <c r="TMN176" s="920"/>
      <c r="TMO176" s="918"/>
      <c r="TMP176" s="919"/>
      <c r="TMQ176" s="1013"/>
      <c r="TMR176" s="1013"/>
      <c r="TMS176" s="1013"/>
      <c r="TMT176" s="1013"/>
      <c r="TMU176" s="1013"/>
      <c r="TMV176" s="1013"/>
      <c r="TMW176" s="1013"/>
      <c r="TMX176" s="1013"/>
      <c r="TMY176" s="1013"/>
      <c r="TMZ176" s="1013"/>
      <c r="TNA176" s="919"/>
      <c r="TNB176" s="919"/>
      <c r="TNC176" s="917"/>
      <c r="TND176" s="920"/>
      <c r="TNE176" s="918"/>
      <c r="TNF176" s="919"/>
      <c r="TNG176" s="1013"/>
      <c r="TNH176" s="1013"/>
      <c r="TNI176" s="1013"/>
      <c r="TNJ176" s="1013"/>
      <c r="TNK176" s="1013"/>
      <c r="TNL176" s="1013"/>
      <c r="TNM176" s="1013"/>
      <c r="TNN176" s="1013"/>
      <c r="TNO176" s="1013"/>
      <c r="TNP176" s="1013"/>
      <c r="TNQ176" s="919"/>
      <c r="TNR176" s="919"/>
      <c r="TNS176" s="917"/>
      <c r="TNT176" s="920"/>
      <c r="TNU176" s="918"/>
      <c r="TNV176" s="919"/>
      <c r="TNW176" s="1013"/>
      <c r="TNX176" s="1013"/>
      <c r="TNY176" s="1013"/>
      <c r="TNZ176" s="1013"/>
      <c r="TOA176" s="1013"/>
      <c r="TOB176" s="1013"/>
      <c r="TOC176" s="1013"/>
      <c r="TOD176" s="1013"/>
      <c r="TOE176" s="1013"/>
      <c r="TOF176" s="1013"/>
      <c r="TOG176" s="919"/>
      <c r="TOH176" s="919"/>
      <c r="TOI176" s="917"/>
      <c r="TOJ176" s="920"/>
      <c r="TOK176" s="918"/>
      <c r="TOL176" s="919"/>
      <c r="TOM176" s="1013"/>
      <c r="TON176" s="1013"/>
      <c r="TOO176" s="1013"/>
      <c r="TOP176" s="1013"/>
      <c r="TOQ176" s="1013"/>
      <c r="TOR176" s="1013"/>
      <c r="TOS176" s="1013"/>
      <c r="TOT176" s="1013"/>
      <c r="TOU176" s="1013"/>
      <c r="TOV176" s="1013"/>
      <c r="TOW176" s="919"/>
      <c r="TOX176" s="919"/>
      <c r="TOY176" s="917"/>
      <c r="TOZ176" s="920"/>
      <c r="TPA176" s="918"/>
      <c r="TPB176" s="919"/>
      <c r="TPC176" s="1013"/>
      <c r="TPD176" s="1013"/>
      <c r="TPE176" s="1013"/>
      <c r="TPF176" s="1013"/>
      <c r="TPG176" s="1013"/>
      <c r="TPH176" s="1013"/>
      <c r="TPI176" s="1013"/>
      <c r="TPJ176" s="1013"/>
      <c r="TPK176" s="1013"/>
      <c r="TPL176" s="1013"/>
      <c r="TPM176" s="919"/>
      <c r="TPN176" s="919"/>
      <c r="TPO176" s="917"/>
      <c r="TPP176" s="920"/>
      <c r="TPQ176" s="918"/>
      <c r="TPR176" s="919"/>
      <c r="TPS176" s="1013"/>
      <c r="TPT176" s="1013"/>
      <c r="TPU176" s="1013"/>
      <c r="TPV176" s="1013"/>
      <c r="TPW176" s="1013"/>
      <c r="TPX176" s="1013"/>
      <c r="TPY176" s="1013"/>
      <c r="TPZ176" s="1013"/>
      <c r="TQA176" s="1013"/>
      <c r="TQB176" s="1013"/>
      <c r="TQC176" s="919"/>
      <c r="TQD176" s="919"/>
      <c r="TQE176" s="917"/>
      <c r="TQF176" s="920"/>
      <c r="TQG176" s="918"/>
      <c r="TQH176" s="919"/>
      <c r="TQI176" s="1013"/>
      <c r="TQJ176" s="1013"/>
      <c r="TQK176" s="1013"/>
      <c r="TQL176" s="1013"/>
      <c r="TQM176" s="1013"/>
      <c r="TQN176" s="1013"/>
      <c r="TQO176" s="1013"/>
      <c r="TQP176" s="1013"/>
      <c r="TQQ176" s="1013"/>
      <c r="TQR176" s="1013"/>
      <c r="TQS176" s="919"/>
      <c r="TQT176" s="919"/>
      <c r="TQU176" s="917"/>
      <c r="TQV176" s="920"/>
      <c r="TQW176" s="918"/>
      <c r="TQX176" s="919"/>
      <c r="TQY176" s="1013"/>
      <c r="TQZ176" s="1013"/>
      <c r="TRA176" s="1013"/>
      <c r="TRB176" s="1013"/>
      <c r="TRC176" s="1013"/>
      <c r="TRD176" s="1013"/>
      <c r="TRE176" s="1013"/>
      <c r="TRF176" s="1013"/>
      <c r="TRG176" s="1013"/>
      <c r="TRH176" s="1013"/>
      <c r="TRI176" s="919"/>
      <c r="TRJ176" s="919"/>
      <c r="TRK176" s="917"/>
      <c r="TRL176" s="920"/>
      <c r="TRM176" s="918"/>
      <c r="TRN176" s="919"/>
      <c r="TRO176" s="1013"/>
      <c r="TRP176" s="1013"/>
      <c r="TRQ176" s="1013"/>
      <c r="TRR176" s="1013"/>
      <c r="TRS176" s="1013"/>
      <c r="TRT176" s="1013"/>
      <c r="TRU176" s="1013"/>
      <c r="TRV176" s="1013"/>
      <c r="TRW176" s="1013"/>
      <c r="TRX176" s="1013"/>
      <c r="TRY176" s="919"/>
      <c r="TRZ176" s="919"/>
      <c r="TSA176" s="917"/>
      <c r="TSB176" s="920"/>
      <c r="TSC176" s="918"/>
      <c r="TSD176" s="919"/>
      <c r="TSE176" s="1013"/>
      <c r="TSF176" s="1013"/>
      <c r="TSG176" s="1013"/>
      <c r="TSH176" s="1013"/>
      <c r="TSI176" s="1013"/>
      <c r="TSJ176" s="1013"/>
      <c r="TSK176" s="1013"/>
      <c r="TSL176" s="1013"/>
      <c r="TSM176" s="1013"/>
      <c r="TSN176" s="1013"/>
      <c r="TSO176" s="919"/>
      <c r="TSP176" s="919"/>
      <c r="TSQ176" s="917"/>
      <c r="TSR176" s="920"/>
      <c r="TSS176" s="918"/>
      <c r="TST176" s="919"/>
      <c r="TSU176" s="1013"/>
      <c r="TSV176" s="1013"/>
      <c r="TSW176" s="1013"/>
      <c r="TSX176" s="1013"/>
      <c r="TSY176" s="1013"/>
      <c r="TSZ176" s="1013"/>
      <c r="TTA176" s="1013"/>
      <c r="TTB176" s="1013"/>
      <c r="TTC176" s="1013"/>
      <c r="TTD176" s="1013"/>
      <c r="TTE176" s="919"/>
      <c r="TTF176" s="919"/>
      <c r="TTG176" s="917"/>
      <c r="TTH176" s="920"/>
      <c r="TTI176" s="918"/>
      <c r="TTJ176" s="919"/>
      <c r="TTK176" s="1013"/>
      <c r="TTL176" s="1013"/>
      <c r="TTM176" s="1013"/>
      <c r="TTN176" s="1013"/>
      <c r="TTO176" s="1013"/>
      <c r="TTP176" s="1013"/>
      <c r="TTQ176" s="1013"/>
      <c r="TTR176" s="1013"/>
      <c r="TTS176" s="1013"/>
      <c r="TTT176" s="1013"/>
      <c r="TTU176" s="919"/>
      <c r="TTV176" s="919"/>
      <c r="TTW176" s="917"/>
      <c r="TTX176" s="920"/>
      <c r="TTY176" s="918"/>
      <c r="TTZ176" s="919"/>
      <c r="TUA176" s="1013"/>
      <c r="TUB176" s="1013"/>
      <c r="TUC176" s="1013"/>
      <c r="TUD176" s="1013"/>
      <c r="TUE176" s="1013"/>
      <c r="TUF176" s="1013"/>
      <c r="TUG176" s="1013"/>
      <c r="TUH176" s="1013"/>
      <c r="TUI176" s="1013"/>
      <c r="TUJ176" s="1013"/>
      <c r="TUK176" s="919"/>
      <c r="TUL176" s="919"/>
      <c r="TUM176" s="917"/>
      <c r="TUN176" s="920"/>
      <c r="TUO176" s="918"/>
      <c r="TUP176" s="919"/>
      <c r="TUQ176" s="1013"/>
      <c r="TUR176" s="1013"/>
      <c r="TUS176" s="1013"/>
      <c r="TUT176" s="1013"/>
      <c r="TUU176" s="1013"/>
      <c r="TUV176" s="1013"/>
      <c r="TUW176" s="1013"/>
      <c r="TUX176" s="1013"/>
      <c r="TUY176" s="1013"/>
      <c r="TUZ176" s="1013"/>
      <c r="TVA176" s="919"/>
      <c r="TVB176" s="919"/>
      <c r="TVC176" s="917"/>
      <c r="TVD176" s="920"/>
      <c r="TVE176" s="918"/>
      <c r="TVF176" s="919"/>
      <c r="TVG176" s="1013"/>
      <c r="TVH176" s="1013"/>
      <c r="TVI176" s="1013"/>
      <c r="TVJ176" s="1013"/>
      <c r="TVK176" s="1013"/>
      <c r="TVL176" s="1013"/>
      <c r="TVM176" s="1013"/>
      <c r="TVN176" s="1013"/>
      <c r="TVO176" s="1013"/>
      <c r="TVP176" s="1013"/>
      <c r="TVQ176" s="919"/>
      <c r="TVR176" s="919"/>
      <c r="TVS176" s="917"/>
      <c r="TVT176" s="920"/>
      <c r="TVU176" s="918"/>
      <c r="TVV176" s="919"/>
      <c r="TVW176" s="1013"/>
      <c r="TVX176" s="1013"/>
      <c r="TVY176" s="1013"/>
      <c r="TVZ176" s="1013"/>
      <c r="TWA176" s="1013"/>
      <c r="TWB176" s="1013"/>
      <c r="TWC176" s="1013"/>
      <c r="TWD176" s="1013"/>
      <c r="TWE176" s="1013"/>
      <c r="TWF176" s="1013"/>
      <c r="TWG176" s="919"/>
      <c r="TWH176" s="919"/>
      <c r="TWI176" s="917"/>
      <c r="TWJ176" s="920"/>
      <c r="TWK176" s="918"/>
      <c r="TWL176" s="919"/>
      <c r="TWM176" s="1013"/>
      <c r="TWN176" s="1013"/>
      <c r="TWO176" s="1013"/>
      <c r="TWP176" s="1013"/>
      <c r="TWQ176" s="1013"/>
      <c r="TWR176" s="1013"/>
      <c r="TWS176" s="1013"/>
      <c r="TWT176" s="1013"/>
      <c r="TWU176" s="1013"/>
      <c r="TWV176" s="1013"/>
      <c r="TWW176" s="919"/>
      <c r="TWX176" s="919"/>
      <c r="TWY176" s="917"/>
      <c r="TWZ176" s="920"/>
      <c r="TXA176" s="918"/>
      <c r="TXB176" s="919"/>
      <c r="TXC176" s="1013"/>
      <c r="TXD176" s="1013"/>
      <c r="TXE176" s="1013"/>
      <c r="TXF176" s="1013"/>
      <c r="TXG176" s="1013"/>
      <c r="TXH176" s="1013"/>
      <c r="TXI176" s="1013"/>
      <c r="TXJ176" s="1013"/>
      <c r="TXK176" s="1013"/>
      <c r="TXL176" s="1013"/>
      <c r="TXM176" s="919"/>
      <c r="TXN176" s="919"/>
      <c r="TXO176" s="917"/>
      <c r="TXP176" s="920"/>
      <c r="TXQ176" s="918"/>
      <c r="TXR176" s="919"/>
      <c r="TXS176" s="1013"/>
      <c r="TXT176" s="1013"/>
      <c r="TXU176" s="1013"/>
      <c r="TXV176" s="1013"/>
      <c r="TXW176" s="1013"/>
      <c r="TXX176" s="1013"/>
      <c r="TXY176" s="1013"/>
      <c r="TXZ176" s="1013"/>
      <c r="TYA176" s="1013"/>
      <c r="TYB176" s="1013"/>
      <c r="TYC176" s="919"/>
      <c r="TYD176" s="919"/>
      <c r="TYE176" s="917"/>
      <c r="TYF176" s="920"/>
      <c r="TYG176" s="918"/>
      <c r="TYH176" s="919"/>
      <c r="TYI176" s="1013"/>
      <c r="TYJ176" s="1013"/>
      <c r="TYK176" s="1013"/>
      <c r="TYL176" s="1013"/>
      <c r="TYM176" s="1013"/>
      <c r="TYN176" s="1013"/>
      <c r="TYO176" s="1013"/>
      <c r="TYP176" s="1013"/>
      <c r="TYQ176" s="1013"/>
      <c r="TYR176" s="1013"/>
      <c r="TYS176" s="919"/>
      <c r="TYT176" s="919"/>
      <c r="TYU176" s="917"/>
      <c r="TYV176" s="920"/>
      <c r="TYW176" s="918"/>
      <c r="TYX176" s="919"/>
      <c r="TYY176" s="1013"/>
      <c r="TYZ176" s="1013"/>
      <c r="TZA176" s="1013"/>
      <c r="TZB176" s="1013"/>
      <c r="TZC176" s="1013"/>
      <c r="TZD176" s="1013"/>
      <c r="TZE176" s="1013"/>
      <c r="TZF176" s="1013"/>
      <c r="TZG176" s="1013"/>
      <c r="TZH176" s="1013"/>
      <c r="TZI176" s="919"/>
      <c r="TZJ176" s="919"/>
      <c r="TZK176" s="917"/>
      <c r="TZL176" s="920"/>
      <c r="TZM176" s="918"/>
      <c r="TZN176" s="919"/>
      <c r="TZO176" s="1013"/>
      <c r="TZP176" s="1013"/>
      <c r="TZQ176" s="1013"/>
      <c r="TZR176" s="1013"/>
      <c r="TZS176" s="1013"/>
      <c r="TZT176" s="1013"/>
      <c r="TZU176" s="1013"/>
      <c r="TZV176" s="1013"/>
      <c r="TZW176" s="1013"/>
      <c r="TZX176" s="1013"/>
      <c r="TZY176" s="919"/>
      <c r="TZZ176" s="919"/>
      <c r="UAA176" s="917"/>
      <c r="UAB176" s="920"/>
      <c r="UAC176" s="918"/>
      <c r="UAD176" s="919"/>
      <c r="UAE176" s="1013"/>
      <c r="UAF176" s="1013"/>
      <c r="UAG176" s="1013"/>
      <c r="UAH176" s="1013"/>
      <c r="UAI176" s="1013"/>
      <c r="UAJ176" s="1013"/>
      <c r="UAK176" s="1013"/>
      <c r="UAL176" s="1013"/>
      <c r="UAM176" s="1013"/>
      <c r="UAN176" s="1013"/>
      <c r="UAO176" s="919"/>
      <c r="UAP176" s="919"/>
      <c r="UAQ176" s="917"/>
      <c r="UAR176" s="920"/>
      <c r="UAS176" s="918"/>
      <c r="UAT176" s="919"/>
      <c r="UAU176" s="1013"/>
      <c r="UAV176" s="1013"/>
      <c r="UAW176" s="1013"/>
      <c r="UAX176" s="1013"/>
      <c r="UAY176" s="1013"/>
      <c r="UAZ176" s="1013"/>
      <c r="UBA176" s="1013"/>
      <c r="UBB176" s="1013"/>
      <c r="UBC176" s="1013"/>
      <c r="UBD176" s="1013"/>
      <c r="UBE176" s="919"/>
      <c r="UBF176" s="919"/>
      <c r="UBG176" s="917"/>
      <c r="UBH176" s="920"/>
      <c r="UBI176" s="918"/>
      <c r="UBJ176" s="919"/>
      <c r="UBK176" s="1013"/>
      <c r="UBL176" s="1013"/>
      <c r="UBM176" s="1013"/>
      <c r="UBN176" s="1013"/>
      <c r="UBO176" s="1013"/>
      <c r="UBP176" s="1013"/>
      <c r="UBQ176" s="1013"/>
      <c r="UBR176" s="1013"/>
      <c r="UBS176" s="1013"/>
      <c r="UBT176" s="1013"/>
      <c r="UBU176" s="919"/>
      <c r="UBV176" s="919"/>
      <c r="UBW176" s="917"/>
      <c r="UBX176" s="920"/>
      <c r="UBY176" s="918"/>
      <c r="UBZ176" s="919"/>
      <c r="UCA176" s="1013"/>
      <c r="UCB176" s="1013"/>
      <c r="UCC176" s="1013"/>
      <c r="UCD176" s="1013"/>
      <c r="UCE176" s="1013"/>
      <c r="UCF176" s="1013"/>
      <c r="UCG176" s="1013"/>
      <c r="UCH176" s="1013"/>
      <c r="UCI176" s="1013"/>
      <c r="UCJ176" s="1013"/>
      <c r="UCK176" s="919"/>
      <c r="UCL176" s="919"/>
      <c r="UCM176" s="917"/>
      <c r="UCN176" s="920"/>
      <c r="UCO176" s="918"/>
      <c r="UCP176" s="919"/>
      <c r="UCQ176" s="1013"/>
      <c r="UCR176" s="1013"/>
      <c r="UCS176" s="1013"/>
      <c r="UCT176" s="1013"/>
      <c r="UCU176" s="1013"/>
      <c r="UCV176" s="1013"/>
      <c r="UCW176" s="1013"/>
      <c r="UCX176" s="1013"/>
      <c r="UCY176" s="1013"/>
      <c r="UCZ176" s="1013"/>
      <c r="UDA176" s="919"/>
      <c r="UDB176" s="919"/>
      <c r="UDC176" s="917"/>
      <c r="UDD176" s="920"/>
      <c r="UDE176" s="918"/>
      <c r="UDF176" s="919"/>
      <c r="UDG176" s="1013"/>
      <c r="UDH176" s="1013"/>
      <c r="UDI176" s="1013"/>
      <c r="UDJ176" s="1013"/>
      <c r="UDK176" s="1013"/>
      <c r="UDL176" s="1013"/>
      <c r="UDM176" s="1013"/>
      <c r="UDN176" s="1013"/>
      <c r="UDO176" s="1013"/>
      <c r="UDP176" s="1013"/>
      <c r="UDQ176" s="919"/>
      <c r="UDR176" s="919"/>
      <c r="UDS176" s="917"/>
      <c r="UDT176" s="920"/>
      <c r="UDU176" s="918"/>
      <c r="UDV176" s="919"/>
      <c r="UDW176" s="1013"/>
      <c r="UDX176" s="1013"/>
      <c r="UDY176" s="1013"/>
      <c r="UDZ176" s="1013"/>
      <c r="UEA176" s="1013"/>
      <c r="UEB176" s="1013"/>
      <c r="UEC176" s="1013"/>
      <c r="UED176" s="1013"/>
      <c r="UEE176" s="1013"/>
      <c r="UEF176" s="1013"/>
      <c r="UEG176" s="919"/>
      <c r="UEH176" s="919"/>
      <c r="UEI176" s="917"/>
      <c r="UEJ176" s="920"/>
      <c r="UEK176" s="918"/>
      <c r="UEL176" s="919"/>
      <c r="UEM176" s="1013"/>
      <c r="UEN176" s="1013"/>
      <c r="UEO176" s="1013"/>
      <c r="UEP176" s="1013"/>
      <c r="UEQ176" s="1013"/>
      <c r="UER176" s="1013"/>
      <c r="UES176" s="1013"/>
      <c r="UET176" s="1013"/>
      <c r="UEU176" s="1013"/>
      <c r="UEV176" s="1013"/>
      <c r="UEW176" s="919"/>
      <c r="UEX176" s="919"/>
      <c r="UEY176" s="917"/>
      <c r="UEZ176" s="920"/>
      <c r="UFA176" s="918"/>
      <c r="UFB176" s="919"/>
      <c r="UFC176" s="1013"/>
      <c r="UFD176" s="1013"/>
      <c r="UFE176" s="1013"/>
      <c r="UFF176" s="1013"/>
      <c r="UFG176" s="1013"/>
      <c r="UFH176" s="1013"/>
      <c r="UFI176" s="1013"/>
      <c r="UFJ176" s="1013"/>
      <c r="UFK176" s="1013"/>
      <c r="UFL176" s="1013"/>
      <c r="UFM176" s="919"/>
      <c r="UFN176" s="919"/>
      <c r="UFO176" s="917"/>
      <c r="UFP176" s="920"/>
      <c r="UFQ176" s="918"/>
      <c r="UFR176" s="919"/>
      <c r="UFS176" s="1013"/>
      <c r="UFT176" s="1013"/>
      <c r="UFU176" s="1013"/>
      <c r="UFV176" s="1013"/>
      <c r="UFW176" s="1013"/>
      <c r="UFX176" s="1013"/>
      <c r="UFY176" s="1013"/>
      <c r="UFZ176" s="1013"/>
      <c r="UGA176" s="1013"/>
      <c r="UGB176" s="1013"/>
      <c r="UGC176" s="919"/>
      <c r="UGD176" s="919"/>
      <c r="UGE176" s="917"/>
      <c r="UGF176" s="920"/>
      <c r="UGG176" s="918"/>
      <c r="UGH176" s="919"/>
      <c r="UGI176" s="1013"/>
      <c r="UGJ176" s="1013"/>
      <c r="UGK176" s="1013"/>
      <c r="UGL176" s="1013"/>
      <c r="UGM176" s="1013"/>
      <c r="UGN176" s="1013"/>
      <c r="UGO176" s="1013"/>
      <c r="UGP176" s="1013"/>
      <c r="UGQ176" s="1013"/>
      <c r="UGR176" s="1013"/>
      <c r="UGS176" s="919"/>
      <c r="UGT176" s="919"/>
      <c r="UGU176" s="917"/>
      <c r="UGV176" s="920"/>
      <c r="UGW176" s="918"/>
      <c r="UGX176" s="919"/>
      <c r="UGY176" s="1013"/>
      <c r="UGZ176" s="1013"/>
      <c r="UHA176" s="1013"/>
      <c r="UHB176" s="1013"/>
      <c r="UHC176" s="1013"/>
      <c r="UHD176" s="1013"/>
      <c r="UHE176" s="1013"/>
      <c r="UHF176" s="1013"/>
      <c r="UHG176" s="1013"/>
      <c r="UHH176" s="1013"/>
      <c r="UHI176" s="919"/>
      <c r="UHJ176" s="919"/>
      <c r="UHK176" s="917"/>
      <c r="UHL176" s="920"/>
      <c r="UHM176" s="918"/>
      <c r="UHN176" s="919"/>
      <c r="UHO176" s="1013"/>
      <c r="UHP176" s="1013"/>
      <c r="UHQ176" s="1013"/>
      <c r="UHR176" s="1013"/>
      <c r="UHS176" s="1013"/>
      <c r="UHT176" s="1013"/>
      <c r="UHU176" s="1013"/>
      <c r="UHV176" s="1013"/>
      <c r="UHW176" s="1013"/>
      <c r="UHX176" s="1013"/>
      <c r="UHY176" s="919"/>
      <c r="UHZ176" s="919"/>
      <c r="UIA176" s="917"/>
      <c r="UIB176" s="920"/>
      <c r="UIC176" s="918"/>
      <c r="UID176" s="919"/>
      <c r="UIE176" s="1013"/>
      <c r="UIF176" s="1013"/>
      <c r="UIG176" s="1013"/>
      <c r="UIH176" s="1013"/>
      <c r="UII176" s="1013"/>
      <c r="UIJ176" s="1013"/>
      <c r="UIK176" s="1013"/>
      <c r="UIL176" s="1013"/>
      <c r="UIM176" s="1013"/>
      <c r="UIN176" s="1013"/>
      <c r="UIO176" s="919"/>
      <c r="UIP176" s="919"/>
      <c r="UIQ176" s="917"/>
      <c r="UIR176" s="920"/>
      <c r="UIS176" s="918"/>
      <c r="UIT176" s="919"/>
      <c r="UIU176" s="1013"/>
      <c r="UIV176" s="1013"/>
      <c r="UIW176" s="1013"/>
      <c r="UIX176" s="1013"/>
      <c r="UIY176" s="1013"/>
      <c r="UIZ176" s="1013"/>
      <c r="UJA176" s="1013"/>
      <c r="UJB176" s="1013"/>
      <c r="UJC176" s="1013"/>
      <c r="UJD176" s="1013"/>
      <c r="UJE176" s="919"/>
      <c r="UJF176" s="919"/>
      <c r="UJG176" s="917"/>
      <c r="UJH176" s="920"/>
      <c r="UJI176" s="918"/>
      <c r="UJJ176" s="919"/>
      <c r="UJK176" s="1013"/>
      <c r="UJL176" s="1013"/>
      <c r="UJM176" s="1013"/>
      <c r="UJN176" s="1013"/>
      <c r="UJO176" s="1013"/>
      <c r="UJP176" s="1013"/>
      <c r="UJQ176" s="1013"/>
      <c r="UJR176" s="1013"/>
      <c r="UJS176" s="1013"/>
      <c r="UJT176" s="1013"/>
      <c r="UJU176" s="919"/>
      <c r="UJV176" s="919"/>
      <c r="UJW176" s="917"/>
      <c r="UJX176" s="920"/>
      <c r="UJY176" s="918"/>
      <c r="UJZ176" s="919"/>
      <c r="UKA176" s="1013"/>
      <c r="UKB176" s="1013"/>
      <c r="UKC176" s="1013"/>
      <c r="UKD176" s="1013"/>
      <c r="UKE176" s="1013"/>
      <c r="UKF176" s="1013"/>
      <c r="UKG176" s="1013"/>
      <c r="UKH176" s="1013"/>
      <c r="UKI176" s="1013"/>
      <c r="UKJ176" s="1013"/>
      <c r="UKK176" s="919"/>
      <c r="UKL176" s="919"/>
      <c r="UKM176" s="917"/>
      <c r="UKN176" s="920"/>
      <c r="UKO176" s="918"/>
      <c r="UKP176" s="919"/>
      <c r="UKQ176" s="1013"/>
      <c r="UKR176" s="1013"/>
      <c r="UKS176" s="1013"/>
      <c r="UKT176" s="1013"/>
      <c r="UKU176" s="1013"/>
      <c r="UKV176" s="1013"/>
      <c r="UKW176" s="1013"/>
      <c r="UKX176" s="1013"/>
      <c r="UKY176" s="1013"/>
      <c r="UKZ176" s="1013"/>
      <c r="ULA176" s="919"/>
      <c r="ULB176" s="919"/>
      <c r="ULC176" s="917"/>
      <c r="ULD176" s="920"/>
      <c r="ULE176" s="918"/>
      <c r="ULF176" s="919"/>
      <c r="ULG176" s="1013"/>
      <c r="ULH176" s="1013"/>
      <c r="ULI176" s="1013"/>
      <c r="ULJ176" s="1013"/>
      <c r="ULK176" s="1013"/>
      <c r="ULL176" s="1013"/>
      <c r="ULM176" s="1013"/>
      <c r="ULN176" s="1013"/>
      <c r="ULO176" s="1013"/>
      <c r="ULP176" s="1013"/>
      <c r="ULQ176" s="919"/>
      <c r="ULR176" s="919"/>
      <c r="ULS176" s="917"/>
      <c r="ULT176" s="920"/>
      <c r="ULU176" s="918"/>
      <c r="ULV176" s="919"/>
      <c r="ULW176" s="1013"/>
      <c r="ULX176" s="1013"/>
      <c r="ULY176" s="1013"/>
      <c r="ULZ176" s="1013"/>
      <c r="UMA176" s="1013"/>
      <c r="UMB176" s="1013"/>
      <c r="UMC176" s="1013"/>
      <c r="UMD176" s="1013"/>
      <c r="UME176" s="1013"/>
      <c r="UMF176" s="1013"/>
      <c r="UMG176" s="919"/>
      <c r="UMH176" s="919"/>
      <c r="UMI176" s="917"/>
      <c r="UMJ176" s="920"/>
      <c r="UMK176" s="918"/>
      <c r="UML176" s="919"/>
      <c r="UMM176" s="1013"/>
      <c r="UMN176" s="1013"/>
      <c r="UMO176" s="1013"/>
      <c r="UMP176" s="1013"/>
      <c r="UMQ176" s="1013"/>
      <c r="UMR176" s="1013"/>
      <c r="UMS176" s="1013"/>
      <c r="UMT176" s="1013"/>
      <c r="UMU176" s="1013"/>
      <c r="UMV176" s="1013"/>
      <c r="UMW176" s="919"/>
      <c r="UMX176" s="919"/>
      <c r="UMY176" s="917"/>
      <c r="UMZ176" s="920"/>
      <c r="UNA176" s="918"/>
      <c r="UNB176" s="919"/>
      <c r="UNC176" s="1013"/>
      <c r="UND176" s="1013"/>
      <c r="UNE176" s="1013"/>
      <c r="UNF176" s="1013"/>
      <c r="UNG176" s="1013"/>
      <c r="UNH176" s="1013"/>
      <c r="UNI176" s="1013"/>
      <c r="UNJ176" s="1013"/>
      <c r="UNK176" s="1013"/>
      <c r="UNL176" s="1013"/>
      <c r="UNM176" s="919"/>
      <c r="UNN176" s="919"/>
      <c r="UNO176" s="917"/>
      <c r="UNP176" s="920"/>
      <c r="UNQ176" s="918"/>
      <c r="UNR176" s="919"/>
      <c r="UNS176" s="1013"/>
      <c r="UNT176" s="1013"/>
      <c r="UNU176" s="1013"/>
      <c r="UNV176" s="1013"/>
      <c r="UNW176" s="1013"/>
      <c r="UNX176" s="1013"/>
      <c r="UNY176" s="1013"/>
      <c r="UNZ176" s="1013"/>
      <c r="UOA176" s="1013"/>
      <c r="UOB176" s="1013"/>
      <c r="UOC176" s="919"/>
      <c r="UOD176" s="919"/>
      <c r="UOE176" s="917"/>
      <c r="UOF176" s="920"/>
      <c r="UOG176" s="918"/>
      <c r="UOH176" s="919"/>
      <c r="UOI176" s="1013"/>
      <c r="UOJ176" s="1013"/>
      <c r="UOK176" s="1013"/>
      <c r="UOL176" s="1013"/>
      <c r="UOM176" s="1013"/>
      <c r="UON176" s="1013"/>
      <c r="UOO176" s="1013"/>
      <c r="UOP176" s="1013"/>
      <c r="UOQ176" s="1013"/>
      <c r="UOR176" s="1013"/>
      <c r="UOS176" s="919"/>
      <c r="UOT176" s="919"/>
      <c r="UOU176" s="917"/>
      <c r="UOV176" s="920"/>
      <c r="UOW176" s="918"/>
      <c r="UOX176" s="919"/>
      <c r="UOY176" s="1013"/>
      <c r="UOZ176" s="1013"/>
      <c r="UPA176" s="1013"/>
      <c r="UPB176" s="1013"/>
      <c r="UPC176" s="1013"/>
      <c r="UPD176" s="1013"/>
      <c r="UPE176" s="1013"/>
      <c r="UPF176" s="1013"/>
      <c r="UPG176" s="1013"/>
      <c r="UPH176" s="1013"/>
      <c r="UPI176" s="919"/>
      <c r="UPJ176" s="919"/>
      <c r="UPK176" s="917"/>
      <c r="UPL176" s="920"/>
      <c r="UPM176" s="918"/>
      <c r="UPN176" s="919"/>
      <c r="UPO176" s="1013"/>
      <c r="UPP176" s="1013"/>
      <c r="UPQ176" s="1013"/>
      <c r="UPR176" s="1013"/>
      <c r="UPS176" s="1013"/>
      <c r="UPT176" s="1013"/>
      <c r="UPU176" s="1013"/>
      <c r="UPV176" s="1013"/>
      <c r="UPW176" s="1013"/>
      <c r="UPX176" s="1013"/>
      <c r="UPY176" s="919"/>
      <c r="UPZ176" s="919"/>
      <c r="UQA176" s="917"/>
      <c r="UQB176" s="920"/>
      <c r="UQC176" s="918"/>
      <c r="UQD176" s="919"/>
      <c r="UQE176" s="1013"/>
      <c r="UQF176" s="1013"/>
      <c r="UQG176" s="1013"/>
      <c r="UQH176" s="1013"/>
      <c r="UQI176" s="1013"/>
      <c r="UQJ176" s="1013"/>
      <c r="UQK176" s="1013"/>
      <c r="UQL176" s="1013"/>
      <c r="UQM176" s="1013"/>
      <c r="UQN176" s="1013"/>
      <c r="UQO176" s="919"/>
      <c r="UQP176" s="919"/>
      <c r="UQQ176" s="917"/>
      <c r="UQR176" s="920"/>
      <c r="UQS176" s="918"/>
      <c r="UQT176" s="919"/>
      <c r="UQU176" s="1013"/>
      <c r="UQV176" s="1013"/>
      <c r="UQW176" s="1013"/>
      <c r="UQX176" s="1013"/>
      <c r="UQY176" s="1013"/>
      <c r="UQZ176" s="1013"/>
      <c r="URA176" s="1013"/>
      <c r="URB176" s="1013"/>
      <c r="URC176" s="1013"/>
      <c r="URD176" s="1013"/>
      <c r="URE176" s="919"/>
      <c r="URF176" s="919"/>
      <c r="URG176" s="917"/>
      <c r="URH176" s="920"/>
      <c r="URI176" s="918"/>
      <c r="URJ176" s="919"/>
      <c r="URK176" s="1013"/>
      <c r="URL176" s="1013"/>
      <c r="URM176" s="1013"/>
      <c r="URN176" s="1013"/>
      <c r="URO176" s="1013"/>
      <c r="URP176" s="1013"/>
      <c r="URQ176" s="1013"/>
      <c r="URR176" s="1013"/>
      <c r="URS176" s="1013"/>
      <c r="URT176" s="1013"/>
      <c r="URU176" s="919"/>
      <c r="URV176" s="919"/>
      <c r="URW176" s="917"/>
      <c r="URX176" s="920"/>
      <c r="URY176" s="918"/>
      <c r="URZ176" s="919"/>
      <c r="USA176" s="1013"/>
      <c r="USB176" s="1013"/>
      <c r="USC176" s="1013"/>
      <c r="USD176" s="1013"/>
      <c r="USE176" s="1013"/>
      <c r="USF176" s="1013"/>
      <c r="USG176" s="1013"/>
      <c r="USH176" s="1013"/>
      <c r="USI176" s="1013"/>
      <c r="USJ176" s="1013"/>
      <c r="USK176" s="919"/>
      <c r="USL176" s="919"/>
      <c r="USM176" s="917"/>
      <c r="USN176" s="920"/>
      <c r="USO176" s="918"/>
      <c r="USP176" s="919"/>
      <c r="USQ176" s="1013"/>
      <c r="USR176" s="1013"/>
      <c r="USS176" s="1013"/>
      <c r="UST176" s="1013"/>
      <c r="USU176" s="1013"/>
      <c r="USV176" s="1013"/>
      <c r="USW176" s="1013"/>
      <c r="USX176" s="1013"/>
      <c r="USY176" s="1013"/>
      <c r="USZ176" s="1013"/>
      <c r="UTA176" s="919"/>
      <c r="UTB176" s="919"/>
      <c r="UTC176" s="917"/>
      <c r="UTD176" s="920"/>
      <c r="UTE176" s="918"/>
      <c r="UTF176" s="919"/>
      <c r="UTG176" s="1013"/>
      <c r="UTH176" s="1013"/>
      <c r="UTI176" s="1013"/>
      <c r="UTJ176" s="1013"/>
      <c r="UTK176" s="1013"/>
      <c r="UTL176" s="1013"/>
      <c r="UTM176" s="1013"/>
      <c r="UTN176" s="1013"/>
      <c r="UTO176" s="1013"/>
      <c r="UTP176" s="1013"/>
      <c r="UTQ176" s="919"/>
      <c r="UTR176" s="919"/>
      <c r="UTS176" s="917"/>
      <c r="UTT176" s="920"/>
      <c r="UTU176" s="918"/>
      <c r="UTV176" s="919"/>
      <c r="UTW176" s="1013"/>
      <c r="UTX176" s="1013"/>
      <c r="UTY176" s="1013"/>
      <c r="UTZ176" s="1013"/>
      <c r="UUA176" s="1013"/>
      <c r="UUB176" s="1013"/>
      <c r="UUC176" s="1013"/>
      <c r="UUD176" s="1013"/>
      <c r="UUE176" s="1013"/>
      <c r="UUF176" s="1013"/>
      <c r="UUG176" s="919"/>
      <c r="UUH176" s="919"/>
      <c r="UUI176" s="917"/>
      <c r="UUJ176" s="920"/>
      <c r="UUK176" s="918"/>
      <c r="UUL176" s="919"/>
      <c r="UUM176" s="1013"/>
      <c r="UUN176" s="1013"/>
      <c r="UUO176" s="1013"/>
      <c r="UUP176" s="1013"/>
      <c r="UUQ176" s="1013"/>
      <c r="UUR176" s="1013"/>
      <c r="UUS176" s="1013"/>
      <c r="UUT176" s="1013"/>
      <c r="UUU176" s="1013"/>
      <c r="UUV176" s="1013"/>
      <c r="UUW176" s="919"/>
      <c r="UUX176" s="919"/>
      <c r="UUY176" s="917"/>
      <c r="UUZ176" s="920"/>
      <c r="UVA176" s="918"/>
      <c r="UVB176" s="919"/>
      <c r="UVC176" s="1013"/>
      <c r="UVD176" s="1013"/>
      <c r="UVE176" s="1013"/>
      <c r="UVF176" s="1013"/>
      <c r="UVG176" s="1013"/>
      <c r="UVH176" s="1013"/>
      <c r="UVI176" s="1013"/>
      <c r="UVJ176" s="1013"/>
      <c r="UVK176" s="1013"/>
      <c r="UVL176" s="1013"/>
      <c r="UVM176" s="919"/>
      <c r="UVN176" s="919"/>
      <c r="UVO176" s="917"/>
      <c r="UVP176" s="920"/>
      <c r="UVQ176" s="918"/>
      <c r="UVR176" s="919"/>
      <c r="UVS176" s="1013"/>
      <c r="UVT176" s="1013"/>
      <c r="UVU176" s="1013"/>
      <c r="UVV176" s="1013"/>
      <c r="UVW176" s="1013"/>
      <c r="UVX176" s="1013"/>
      <c r="UVY176" s="1013"/>
      <c r="UVZ176" s="1013"/>
      <c r="UWA176" s="1013"/>
      <c r="UWB176" s="1013"/>
      <c r="UWC176" s="919"/>
      <c r="UWD176" s="919"/>
      <c r="UWE176" s="917"/>
      <c r="UWF176" s="920"/>
      <c r="UWG176" s="918"/>
      <c r="UWH176" s="919"/>
      <c r="UWI176" s="1013"/>
      <c r="UWJ176" s="1013"/>
      <c r="UWK176" s="1013"/>
      <c r="UWL176" s="1013"/>
      <c r="UWM176" s="1013"/>
      <c r="UWN176" s="1013"/>
      <c r="UWO176" s="1013"/>
      <c r="UWP176" s="1013"/>
      <c r="UWQ176" s="1013"/>
      <c r="UWR176" s="1013"/>
      <c r="UWS176" s="919"/>
      <c r="UWT176" s="919"/>
      <c r="UWU176" s="917"/>
      <c r="UWV176" s="920"/>
      <c r="UWW176" s="918"/>
      <c r="UWX176" s="919"/>
      <c r="UWY176" s="1013"/>
      <c r="UWZ176" s="1013"/>
      <c r="UXA176" s="1013"/>
      <c r="UXB176" s="1013"/>
      <c r="UXC176" s="1013"/>
      <c r="UXD176" s="1013"/>
      <c r="UXE176" s="1013"/>
      <c r="UXF176" s="1013"/>
      <c r="UXG176" s="1013"/>
      <c r="UXH176" s="1013"/>
      <c r="UXI176" s="919"/>
      <c r="UXJ176" s="919"/>
      <c r="UXK176" s="917"/>
      <c r="UXL176" s="920"/>
      <c r="UXM176" s="918"/>
      <c r="UXN176" s="919"/>
      <c r="UXO176" s="1013"/>
      <c r="UXP176" s="1013"/>
      <c r="UXQ176" s="1013"/>
      <c r="UXR176" s="1013"/>
      <c r="UXS176" s="1013"/>
      <c r="UXT176" s="1013"/>
      <c r="UXU176" s="1013"/>
      <c r="UXV176" s="1013"/>
      <c r="UXW176" s="1013"/>
      <c r="UXX176" s="1013"/>
      <c r="UXY176" s="919"/>
      <c r="UXZ176" s="919"/>
      <c r="UYA176" s="917"/>
      <c r="UYB176" s="920"/>
      <c r="UYC176" s="918"/>
      <c r="UYD176" s="919"/>
      <c r="UYE176" s="1013"/>
      <c r="UYF176" s="1013"/>
      <c r="UYG176" s="1013"/>
      <c r="UYH176" s="1013"/>
      <c r="UYI176" s="1013"/>
      <c r="UYJ176" s="1013"/>
      <c r="UYK176" s="1013"/>
      <c r="UYL176" s="1013"/>
      <c r="UYM176" s="1013"/>
      <c r="UYN176" s="1013"/>
      <c r="UYO176" s="919"/>
      <c r="UYP176" s="919"/>
      <c r="UYQ176" s="917"/>
      <c r="UYR176" s="920"/>
      <c r="UYS176" s="918"/>
      <c r="UYT176" s="919"/>
      <c r="UYU176" s="1013"/>
      <c r="UYV176" s="1013"/>
      <c r="UYW176" s="1013"/>
      <c r="UYX176" s="1013"/>
      <c r="UYY176" s="1013"/>
      <c r="UYZ176" s="1013"/>
      <c r="UZA176" s="1013"/>
      <c r="UZB176" s="1013"/>
      <c r="UZC176" s="1013"/>
      <c r="UZD176" s="1013"/>
      <c r="UZE176" s="919"/>
      <c r="UZF176" s="919"/>
      <c r="UZG176" s="917"/>
      <c r="UZH176" s="920"/>
      <c r="UZI176" s="918"/>
      <c r="UZJ176" s="919"/>
      <c r="UZK176" s="1013"/>
      <c r="UZL176" s="1013"/>
      <c r="UZM176" s="1013"/>
      <c r="UZN176" s="1013"/>
      <c r="UZO176" s="1013"/>
      <c r="UZP176" s="1013"/>
      <c r="UZQ176" s="1013"/>
      <c r="UZR176" s="1013"/>
      <c r="UZS176" s="1013"/>
      <c r="UZT176" s="1013"/>
      <c r="UZU176" s="919"/>
      <c r="UZV176" s="919"/>
      <c r="UZW176" s="917"/>
      <c r="UZX176" s="920"/>
      <c r="UZY176" s="918"/>
      <c r="UZZ176" s="919"/>
      <c r="VAA176" s="1013"/>
      <c r="VAB176" s="1013"/>
      <c r="VAC176" s="1013"/>
      <c r="VAD176" s="1013"/>
      <c r="VAE176" s="1013"/>
      <c r="VAF176" s="1013"/>
      <c r="VAG176" s="1013"/>
      <c r="VAH176" s="1013"/>
      <c r="VAI176" s="1013"/>
      <c r="VAJ176" s="1013"/>
      <c r="VAK176" s="919"/>
      <c r="VAL176" s="919"/>
      <c r="VAM176" s="917"/>
      <c r="VAN176" s="920"/>
      <c r="VAO176" s="918"/>
      <c r="VAP176" s="919"/>
      <c r="VAQ176" s="1013"/>
      <c r="VAR176" s="1013"/>
      <c r="VAS176" s="1013"/>
      <c r="VAT176" s="1013"/>
      <c r="VAU176" s="1013"/>
      <c r="VAV176" s="1013"/>
      <c r="VAW176" s="1013"/>
      <c r="VAX176" s="1013"/>
      <c r="VAY176" s="1013"/>
      <c r="VAZ176" s="1013"/>
      <c r="VBA176" s="919"/>
      <c r="VBB176" s="919"/>
      <c r="VBC176" s="917"/>
      <c r="VBD176" s="920"/>
      <c r="VBE176" s="918"/>
      <c r="VBF176" s="919"/>
      <c r="VBG176" s="1013"/>
      <c r="VBH176" s="1013"/>
      <c r="VBI176" s="1013"/>
      <c r="VBJ176" s="1013"/>
      <c r="VBK176" s="1013"/>
      <c r="VBL176" s="1013"/>
      <c r="VBM176" s="1013"/>
      <c r="VBN176" s="1013"/>
      <c r="VBO176" s="1013"/>
      <c r="VBP176" s="1013"/>
      <c r="VBQ176" s="919"/>
      <c r="VBR176" s="919"/>
      <c r="VBS176" s="917"/>
      <c r="VBT176" s="920"/>
      <c r="VBU176" s="918"/>
      <c r="VBV176" s="919"/>
      <c r="VBW176" s="1013"/>
      <c r="VBX176" s="1013"/>
      <c r="VBY176" s="1013"/>
      <c r="VBZ176" s="1013"/>
      <c r="VCA176" s="1013"/>
      <c r="VCB176" s="1013"/>
      <c r="VCC176" s="1013"/>
      <c r="VCD176" s="1013"/>
      <c r="VCE176" s="1013"/>
      <c r="VCF176" s="1013"/>
      <c r="VCG176" s="919"/>
      <c r="VCH176" s="919"/>
      <c r="VCI176" s="917"/>
      <c r="VCJ176" s="920"/>
      <c r="VCK176" s="918"/>
      <c r="VCL176" s="919"/>
      <c r="VCM176" s="1013"/>
      <c r="VCN176" s="1013"/>
      <c r="VCO176" s="1013"/>
      <c r="VCP176" s="1013"/>
      <c r="VCQ176" s="1013"/>
      <c r="VCR176" s="1013"/>
      <c r="VCS176" s="1013"/>
      <c r="VCT176" s="1013"/>
      <c r="VCU176" s="1013"/>
      <c r="VCV176" s="1013"/>
      <c r="VCW176" s="919"/>
      <c r="VCX176" s="919"/>
      <c r="VCY176" s="917"/>
      <c r="VCZ176" s="920"/>
      <c r="VDA176" s="918"/>
      <c r="VDB176" s="919"/>
      <c r="VDC176" s="1013"/>
      <c r="VDD176" s="1013"/>
      <c r="VDE176" s="1013"/>
      <c r="VDF176" s="1013"/>
      <c r="VDG176" s="1013"/>
      <c r="VDH176" s="1013"/>
      <c r="VDI176" s="1013"/>
      <c r="VDJ176" s="1013"/>
      <c r="VDK176" s="1013"/>
      <c r="VDL176" s="1013"/>
      <c r="VDM176" s="919"/>
      <c r="VDN176" s="919"/>
      <c r="VDO176" s="917"/>
      <c r="VDP176" s="920"/>
      <c r="VDQ176" s="918"/>
      <c r="VDR176" s="919"/>
      <c r="VDS176" s="1013"/>
      <c r="VDT176" s="1013"/>
      <c r="VDU176" s="1013"/>
      <c r="VDV176" s="1013"/>
      <c r="VDW176" s="1013"/>
      <c r="VDX176" s="1013"/>
      <c r="VDY176" s="1013"/>
      <c r="VDZ176" s="1013"/>
      <c r="VEA176" s="1013"/>
      <c r="VEB176" s="1013"/>
      <c r="VEC176" s="919"/>
      <c r="VED176" s="919"/>
      <c r="VEE176" s="917"/>
      <c r="VEF176" s="920"/>
      <c r="VEG176" s="918"/>
      <c r="VEH176" s="919"/>
      <c r="VEI176" s="1013"/>
      <c r="VEJ176" s="1013"/>
      <c r="VEK176" s="1013"/>
      <c r="VEL176" s="1013"/>
      <c r="VEM176" s="1013"/>
      <c r="VEN176" s="1013"/>
      <c r="VEO176" s="1013"/>
      <c r="VEP176" s="1013"/>
      <c r="VEQ176" s="1013"/>
      <c r="VER176" s="1013"/>
      <c r="VES176" s="919"/>
      <c r="VET176" s="919"/>
      <c r="VEU176" s="917"/>
      <c r="VEV176" s="920"/>
      <c r="VEW176" s="918"/>
      <c r="VEX176" s="919"/>
      <c r="VEY176" s="1013"/>
      <c r="VEZ176" s="1013"/>
      <c r="VFA176" s="1013"/>
      <c r="VFB176" s="1013"/>
      <c r="VFC176" s="1013"/>
      <c r="VFD176" s="1013"/>
      <c r="VFE176" s="1013"/>
      <c r="VFF176" s="1013"/>
      <c r="VFG176" s="1013"/>
      <c r="VFH176" s="1013"/>
      <c r="VFI176" s="919"/>
      <c r="VFJ176" s="919"/>
      <c r="VFK176" s="917"/>
      <c r="VFL176" s="920"/>
      <c r="VFM176" s="918"/>
      <c r="VFN176" s="919"/>
      <c r="VFO176" s="1013"/>
      <c r="VFP176" s="1013"/>
      <c r="VFQ176" s="1013"/>
      <c r="VFR176" s="1013"/>
      <c r="VFS176" s="1013"/>
      <c r="VFT176" s="1013"/>
      <c r="VFU176" s="1013"/>
      <c r="VFV176" s="1013"/>
      <c r="VFW176" s="1013"/>
      <c r="VFX176" s="1013"/>
      <c r="VFY176" s="919"/>
      <c r="VFZ176" s="919"/>
      <c r="VGA176" s="917"/>
      <c r="VGB176" s="920"/>
      <c r="VGC176" s="918"/>
      <c r="VGD176" s="919"/>
      <c r="VGE176" s="1013"/>
      <c r="VGF176" s="1013"/>
      <c r="VGG176" s="1013"/>
      <c r="VGH176" s="1013"/>
      <c r="VGI176" s="1013"/>
      <c r="VGJ176" s="1013"/>
      <c r="VGK176" s="1013"/>
      <c r="VGL176" s="1013"/>
      <c r="VGM176" s="1013"/>
      <c r="VGN176" s="1013"/>
      <c r="VGO176" s="919"/>
      <c r="VGP176" s="919"/>
      <c r="VGQ176" s="917"/>
      <c r="VGR176" s="920"/>
      <c r="VGS176" s="918"/>
      <c r="VGT176" s="919"/>
      <c r="VGU176" s="1013"/>
      <c r="VGV176" s="1013"/>
      <c r="VGW176" s="1013"/>
      <c r="VGX176" s="1013"/>
      <c r="VGY176" s="1013"/>
      <c r="VGZ176" s="1013"/>
      <c r="VHA176" s="1013"/>
      <c r="VHB176" s="1013"/>
      <c r="VHC176" s="1013"/>
      <c r="VHD176" s="1013"/>
      <c r="VHE176" s="919"/>
      <c r="VHF176" s="919"/>
      <c r="VHG176" s="917"/>
      <c r="VHH176" s="920"/>
      <c r="VHI176" s="918"/>
      <c r="VHJ176" s="919"/>
      <c r="VHK176" s="1013"/>
      <c r="VHL176" s="1013"/>
      <c r="VHM176" s="1013"/>
      <c r="VHN176" s="1013"/>
      <c r="VHO176" s="1013"/>
      <c r="VHP176" s="1013"/>
      <c r="VHQ176" s="1013"/>
      <c r="VHR176" s="1013"/>
      <c r="VHS176" s="1013"/>
      <c r="VHT176" s="1013"/>
      <c r="VHU176" s="919"/>
      <c r="VHV176" s="919"/>
      <c r="VHW176" s="917"/>
      <c r="VHX176" s="920"/>
      <c r="VHY176" s="918"/>
      <c r="VHZ176" s="919"/>
      <c r="VIA176" s="1013"/>
      <c r="VIB176" s="1013"/>
      <c r="VIC176" s="1013"/>
      <c r="VID176" s="1013"/>
      <c r="VIE176" s="1013"/>
      <c r="VIF176" s="1013"/>
      <c r="VIG176" s="1013"/>
      <c r="VIH176" s="1013"/>
      <c r="VII176" s="1013"/>
      <c r="VIJ176" s="1013"/>
      <c r="VIK176" s="919"/>
      <c r="VIL176" s="919"/>
      <c r="VIM176" s="917"/>
      <c r="VIN176" s="920"/>
      <c r="VIO176" s="918"/>
      <c r="VIP176" s="919"/>
      <c r="VIQ176" s="1013"/>
      <c r="VIR176" s="1013"/>
      <c r="VIS176" s="1013"/>
      <c r="VIT176" s="1013"/>
      <c r="VIU176" s="1013"/>
      <c r="VIV176" s="1013"/>
      <c r="VIW176" s="1013"/>
      <c r="VIX176" s="1013"/>
      <c r="VIY176" s="1013"/>
      <c r="VIZ176" s="1013"/>
      <c r="VJA176" s="919"/>
      <c r="VJB176" s="919"/>
      <c r="VJC176" s="917"/>
      <c r="VJD176" s="920"/>
      <c r="VJE176" s="918"/>
      <c r="VJF176" s="919"/>
      <c r="VJG176" s="1013"/>
      <c r="VJH176" s="1013"/>
      <c r="VJI176" s="1013"/>
      <c r="VJJ176" s="1013"/>
      <c r="VJK176" s="1013"/>
      <c r="VJL176" s="1013"/>
      <c r="VJM176" s="1013"/>
      <c r="VJN176" s="1013"/>
      <c r="VJO176" s="1013"/>
      <c r="VJP176" s="1013"/>
      <c r="VJQ176" s="919"/>
      <c r="VJR176" s="919"/>
      <c r="VJS176" s="917"/>
      <c r="VJT176" s="920"/>
      <c r="VJU176" s="918"/>
      <c r="VJV176" s="919"/>
      <c r="VJW176" s="1013"/>
      <c r="VJX176" s="1013"/>
      <c r="VJY176" s="1013"/>
      <c r="VJZ176" s="1013"/>
      <c r="VKA176" s="1013"/>
      <c r="VKB176" s="1013"/>
      <c r="VKC176" s="1013"/>
      <c r="VKD176" s="1013"/>
      <c r="VKE176" s="1013"/>
      <c r="VKF176" s="1013"/>
      <c r="VKG176" s="919"/>
      <c r="VKH176" s="919"/>
      <c r="VKI176" s="917"/>
      <c r="VKJ176" s="920"/>
      <c r="VKK176" s="918"/>
      <c r="VKL176" s="919"/>
      <c r="VKM176" s="1013"/>
      <c r="VKN176" s="1013"/>
      <c r="VKO176" s="1013"/>
      <c r="VKP176" s="1013"/>
      <c r="VKQ176" s="1013"/>
      <c r="VKR176" s="1013"/>
      <c r="VKS176" s="1013"/>
      <c r="VKT176" s="1013"/>
      <c r="VKU176" s="1013"/>
      <c r="VKV176" s="1013"/>
      <c r="VKW176" s="919"/>
      <c r="VKX176" s="919"/>
      <c r="VKY176" s="917"/>
      <c r="VKZ176" s="920"/>
      <c r="VLA176" s="918"/>
      <c r="VLB176" s="919"/>
      <c r="VLC176" s="1013"/>
      <c r="VLD176" s="1013"/>
      <c r="VLE176" s="1013"/>
      <c r="VLF176" s="1013"/>
      <c r="VLG176" s="1013"/>
      <c r="VLH176" s="1013"/>
      <c r="VLI176" s="1013"/>
      <c r="VLJ176" s="1013"/>
      <c r="VLK176" s="1013"/>
      <c r="VLL176" s="1013"/>
      <c r="VLM176" s="919"/>
      <c r="VLN176" s="919"/>
      <c r="VLO176" s="917"/>
      <c r="VLP176" s="920"/>
      <c r="VLQ176" s="918"/>
      <c r="VLR176" s="919"/>
      <c r="VLS176" s="1013"/>
      <c r="VLT176" s="1013"/>
      <c r="VLU176" s="1013"/>
      <c r="VLV176" s="1013"/>
      <c r="VLW176" s="1013"/>
      <c r="VLX176" s="1013"/>
      <c r="VLY176" s="1013"/>
      <c r="VLZ176" s="1013"/>
      <c r="VMA176" s="1013"/>
      <c r="VMB176" s="1013"/>
      <c r="VMC176" s="919"/>
      <c r="VMD176" s="919"/>
      <c r="VME176" s="917"/>
      <c r="VMF176" s="920"/>
      <c r="VMG176" s="918"/>
      <c r="VMH176" s="919"/>
      <c r="VMI176" s="1013"/>
      <c r="VMJ176" s="1013"/>
      <c r="VMK176" s="1013"/>
      <c r="VML176" s="1013"/>
      <c r="VMM176" s="1013"/>
      <c r="VMN176" s="1013"/>
      <c r="VMO176" s="1013"/>
      <c r="VMP176" s="1013"/>
      <c r="VMQ176" s="1013"/>
      <c r="VMR176" s="1013"/>
      <c r="VMS176" s="919"/>
      <c r="VMT176" s="919"/>
      <c r="VMU176" s="917"/>
      <c r="VMV176" s="920"/>
      <c r="VMW176" s="918"/>
      <c r="VMX176" s="919"/>
      <c r="VMY176" s="1013"/>
      <c r="VMZ176" s="1013"/>
      <c r="VNA176" s="1013"/>
      <c r="VNB176" s="1013"/>
      <c r="VNC176" s="1013"/>
      <c r="VND176" s="1013"/>
      <c r="VNE176" s="1013"/>
      <c r="VNF176" s="1013"/>
      <c r="VNG176" s="1013"/>
      <c r="VNH176" s="1013"/>
      <c r="VNI176" s="919"/>
      <c r="VNJ176" s="919"/>
      <c r="VNK176" s="917"/>
      <c r="VNL176" s="920"/>
      <c r="VNM176" s="918"/>
      <c r="VNN176" s="919"/>
      <c r="VNO176" s="1013"/>
      <c r="VNP176" s="1013"/>
      <c r="VNQ176" s="1013"/>
      <c r="VNR176" s="1013"/>
      <c r="VNS176" s="1013"/>
      <c r="VNT176" s="1013"/>
      <c r="VNU176" s="1013"/>
      <c r="VNV176" s="1013"/>
      <c r="VNW176" s="1013"/>
      <c r="VNX176" s="1013"/>
      <c r="VNY176" s="919"/>
      <c r="VNZ176" s="919"/>
      <c r="VOA176" s="917"/>
      <c r="VOB176" s="920"/>
      <c r="VOC176" s="918"/>
      <c r="VOD176" s="919"/>
      <c r="VOE176" s="1013"/>
      <c r="VOF176" s="1013"/>
      <c r="VOG176" s="1013"/>
      <c r="VOH176" s="1013"/>
      <c r="VOI176" s="1013"/>
      <c r="VOJ176" s="1013"/>
      <c r="VOK176" s="1013"/>
      <c r="VOL176" s="1013"/>
      <c r="VOM176" s="1013"/>
      <c r="VON176" s="1013"/>
      <c r="VOO176" s="919"/>
      <c r="VOP176" s="919"/>
      <c r="VOQ176" s="917"/>
      <c r="VOR176" s="920"/>
      <c r="VOS176" s="918"/>
      <c r="VOT176" s="919"/>
      <c r="VOU176" s="1013"/>
      <c r="VOV176" s="1013"/>
      <c r="VOW176" s="1013"/>
      <c r="VOX176" s="1013"/>
      <c r="VOY176" s="1013"/>
      <c r="VOZ176" s="1013"/>
      <c r="VPA176" s="1013"/>
      <c r="VPB176" s="1013"/>
      <c r="VPC176" s="1013"/>
      <c r="VPD176" s="1013"/>
      <c r="VPE176" s="919"/>
      <c r="VPF176" s="919"/>
      <c r="VPG176" s="917"/>
      <c r="VPH176" s="920"/>
      <c r="VPI176" s="918"/>
      <c r="VPJ176" s="919"/>
      <c r="VPK176" s="1013"/>
      <c r="VPL176" s="1013"/>
      <c r="VPM176" s="1013"/>
      <c r="VPN176" s="1013"/>
      <c r="VPO176" s="1013"/>
      <c r="VPP176" s="1013"/>
      <c r="VPQ176" s="1013"/>
      <c r="VPR176" s="1013"/>
      <c r="VPS176" s="1013"/>
      <c r="VPT176" s="1013"/>
      <c r="VPU176" s="919"/>
      <c r="VPV176" s="919"/>
      <c r="VPW176" s="917"/>
      <c r="VPX176" s="920"/>
      <c r="VPY176" s="918"/>
      <c r="VPZ176" s="919"/>
      <c r="VQA176" s="1013"/>
      <c r="VQB176" s="1013"/>
      <c r="VQC176" s="1013"/>
      <c r="VQD176" s="1013"/>
      <c r="VQE176" s="1013"/>
      <c r="VQF176" s="1013"/>
      <c r="VQG176" s="1013"/>
      <c r="VQH176" s="1013"/>
      <c r="VQI176" s="1013"/>
      <c r="VQJ176" s="1013"/>
      <c r="VQK176" s="919"/>
      <c r="VQL176" s="919"/>
      <c r="VQM176" s="917"/>
      <c r="VQN176" s="920"/>
      <c r="VQO176" s="918"/>
      <c r="VQP176" s="919"/>
      <c r="VQQ176" s="1013"/>
      <c r="VQR176" s="1013"/>
      <c r="VQS176" s="1013"/>
      <c r="VQT176" s="1013"/>
      <c r="VQU176" s="1013"/>
      <c r="VQV176" s="1013"/>
      <c r="VQW176" s="1013"/>
      <c r="VQX176" s="1013"/>
      <c r="VQY176" s="1013"/>
      <c r="VQZ176" s="1013"/>
      <c r="VRA176" s="919"/>
      <c r="VRB176" s="919"/>
      <c r="VRC176" s="917"/>
      <c r="VRD176" s="920"/>
      <c r="VRE176" s="918"/>
      <c r="VRF176" s="919"/>
      <c r="VRG176" s="1013"/>
      <c r="VRH176" s="1013"/>
      <c r="VRI176" s="1013"/>
      <c r="VRJ176" s="1013"/>
      <c r="VRK176" s="1013"/>
      <c r="VRL176" s="1013"/>
      <c r="VRM176" s="1013"/>
      <c r="VRN176" s="1013"/>
      <c r="VRO176" s="1013"/>
      <c r="VRP176" s="1013"/>
      <c r="VRQ176" s="919"/>
      <c r="VRR176" s="919"/>
      <c r="VRS176" s="917"/>
      <c r="VRT176" s="920"/>
      <c r="VRU176" s="918"/>
      <c r="VRV176" s="919"/>
      <c r="VRW176" s="1013"/>
      <c r="VRX176" s="1013"/>
      <c r="VRY176" s="1013"/>
      <c r="VRZ176" s="1013"/>
      <c r="VSA176" s="1013"/>
      <c r="VSB176" s="1013"/>
      <c r="VSC176" s="1013"/>
      <c r="VSD176" s="1013"/>
      <c r="VSE176" s="1013"/>
      <c r="VSF176" s="1013"/>
      <c r="VSG176" s="919"/>
      <c r="VSH176" s="919"/>
      <c r="VSI176" s="917"/>
      <c r="VSJ176" s="920"/>
      <c r="VSK176" s="918"/>
      <c r="VSL176" s="919"/>
      <c r="VSM176" s="1013"/>
      <c r="VSN176" s="1013"/>
      <c r="VSO176" s="1013"/>
      <c r="VSP176" s="1013"/>
      <c r="VSQ176" s="1013"/>
      <c r="VSR176" s="1013"/>
      <c r="VSS176" s="1013"/>
      <c r="VST176" s="1013"/>
      <c r="VSU176" s="1013"/>
      <c r="VSV176" s="1013"/>
      <c r="VSW176" s="919"/>
      <c r="VSX176" s="919"/>
      <c r="VSY176" s="917"/>
      <c r="VSZ176" s="920"/>
      <c r="VTA176" s="918"/>
      <c r="VTB176" s="919"/>
      <c r="VTC176" s="1013"/>
      <c r="VTD176" s="1013"/>
      <c r="VTE176" s="1013"/>
      <c r="VTF176" s="1013"/>
      <c r="VTG176" s="1013"/>
      <c r="VTH176" s="1013"/>
      <c r="VTI176" s="1013"/>
      <c r="VTJ176" s="1013"/>
      <c r="VTK176" s="1013"/>
      <c r="VTL176" s="1013"/>
      <c r="VTM176" s="919"/>
      <c r="VTN176" s="919"/>
      <c r="VTO176" s="917"/>
      <c r="VTP176" s="920"/>
      <c r="VTQ176" s="918"/>
      <c r="VTR176" s="919"/>
      <c r="VTS176" s="1013"/>
      <c r="VTT176" s="1013"/>
      <c r="VTU176" s="1013"/>
      <c r="VTV176" s="1013"/>
      <c r="VTW176" s="1013"/>
      <c r="VTX176" s="1013"/>
      <c r="VTY176" s="1013"/>
      <c r="VTZ176" s="1013"/>
      <c r="VUA176" s="1013"/>
      <c r="VUB176" s="1013"/>
      <c r="VUC176" s="919"/>
      <c r="VUD176" s="919"/>
      <c r="VUE176" s="917"/>
      <c r="VUF176" s="920"/>
      <c r="VUG176" s="918"/>
      <c r="VUH176" s="919"/>
      <c r="VUI176" s="1013"/>
      <c r="VUJ176" s="1013"/>
      <c r="VUK176" s="1013"/>
      <c r="VUL176" s="1013"/>
      <c r="VUM176" s="1013"/>
      <c r="VUN176" s="1013"/>
      <c r="VUO176" s="1013"/>
      <c r="VUP176" s="1013"/>
      <c r="VUQ176" s="1013"/>
      <c r="VUR176" s="1013"/>
      <c r="VUS176" s="919"/>
      <c r="VUT176" s="919"/>
      <c r="VUU176" s="917"/>
      <c r="VUV176" s="920"/>
      <c r="VUW176" s="918"/>
      <c r="VUX176" s="919"/>
      <c r="VUY176" s="1013"/>
      <c r="VUZ176" s="1013"/>
      <c r="VVA176" s="1013"/>
      <c r="VVB176" s="1013"/>
      <c r="VVC176" s="1013"/>
      <c r="VVD176" s="1013"/>
      <c r="VVE176" s="1013"/>
      <c r="VVF176" s="1013"/>
      <c r="VVG176" s="1013"/>
      <c r="VVH176" s="1013"/>
      <c r="VVI176" s="919"/>
      <c r="VVJ176" s="919"/>
      <c r="VVK176" s="917"/>
      <c r="VVL176" s="920"/>
      <c r="VVM176" s="918"/>
      <c r="VVN176" s="919"/>
      <c r="VVO176" s="1013"/>
      <c r="VVP176" s="1013"/>
      <c r="VVQ176" s="1013"/>
      <c r="VVR176" s="1013"/>
      <c r="VVS176" s="1013"/>
      <c r="VVT176" s="1013"/>
      <c r="VVU176" s="1013"/>
      <c r="VVV176" s="1013"/>
      <c r="VVW176" s="1013"/>
      <c r="VVX176" s="1013"/>
      <c r="VVY176" s="919"/>
      <c r="VVZ176" s="919"/>
      <c r="VWA176" s="917"/>
      <c r="VWB176" s="920"/>
      <c r="VWC176" s="918"/>
      <c r="VWD176" s="919"/>
      <c r="VWE176" s="1013"/>
      <c r="VWF176" s="1013"/>
      <c r="VWG176" s="1013"/>
      <c r="VWH176" s="1013"/>
      <c r="VWI176" s="1013"/>
      <c r="VWJ176" s="1013"/>
      <c r="VWK176" s="1013"/>
      <c r="VWL176" s="1013"/>
      <c r="VWM176" s="1013"/>
      <c r="VWN176" s="1013"/>
      <c r="VWO176" s="919"/>
      <c r="VWP176" s="919"/>
      <c r="VWQ176" s="917"/>
      <c r="VWR176" s="920"/>
      <c r="VWS176" s="918"/>
      <c r="VWT176" s="919"/>
      <c r="VWU176" s="1013"/>
      <c r="VWV176" s="1013"/>
      <c r="VWW176" s="1013"/>
      <c r="VWX176" s="1013"/>
      <c r="VWY176" s="1013"/>
      <c r="VWZ176" s="1013"/>
      <c r="VXA176" s="1013"/>
      <c r="VXB176" s="1013"/>
      <c r="VXC176" s="1013"/>
      <c r="VXD176" s="1013"/>
      <c r="VXE176" s="919"/>
      <c r="VXF176" s="919"/>
      <c r="VXG176" s="917"/>
      <c r="VXH176" s="920"/>
      <c r="VXI176" s="918"/>
      <c r="VXJ176" s="919"/>
      <c r="VXK176" s="1013"/>
      <c r="VXL176" s="1013"/>
      <c r="VXM176" s="1013"/>
      <c r="VXN176" s="1013"/>
      <c r="VXO176" s="1013"/>
      <c r="VXP176" s="1013"/>
      <c r="VXQ176" s="1013"/>
      <c r="VXR176" s="1013"/>
      <c r="VXS176" s="1013"/>
      <c r="VXT176" s="1013"/>
      <c r="VXU176" s="919"/>
      <c r="VXV176" s="919"/>
      <c r="VXW176" s="917"/>
      <c r="VXX176" s="920"/>
      <c r="VXY176" s="918"/>
      <c r="VXZ176" s="919"/>
      <c r="VYA176" s="1013"/>
      <c r="VYB176" s="1013"/>
      <c r="VYC176" s="1013"/>
      <c r="VYD176" s="1013"/>
      <c r="VYE176" s="1013"/>
      <c r="VYF176" s="1013"/>
      <c r="VYG176" s="1013"/>
      <c r="VYH176" s="1013"/>
      <c r="VYI176" s="1013"/>
      <c r="VYJ176" s="1013"/>
      <c r="VYK176" s="919"/>
      <c r="VYL176" s="919"/>
      <c r="VYM176" s="917"/>
      <c r="VYN176" s="920"/>
      <c r="VYO176" s="918"/>
      <c r="VYP176" s="919"/>
      <c r="VYQ176" s="1013"/>
      <c r="VYR176" s="1013"/>
      <c r="VYS176" s="1013"/>
      <c r="VYT176" s="1013"/>
      <c r="VYU176" s="1013"/>
      <c r="VYV176" s="1013"/>
      <c r="VYW176" s="1013"/>
      <c r="VYX176" s="1013"/>
      <c r="VYY176" s="1013"/>
      <c r="VYZ176" s="1013"/>
      <c r="VZA176" s="919"/>
      <c r="VZB176" s="919"/>
      <c r="VZC176" s="917"/>
      <c r="VZD176" s="920"/>
      <c r="VZE176" s="918"/>
      <c r="VZF176" s="919"/>
      <c r="VZG176" s="1013"/>
      <c r="VZH176" s="1013"/>
      <c r="VZI176" s="1013"/>
      <c r="VZJ176" s="1013"/>
      <c r="VZK176" s="1013"/>
      <c r="VZL176" s="1013"/>
      <c r="VZM176" s="1013"/>
      <c r="VZN176" s="1013"/>
      <c r="VZO176" s="1013"/>
      <c r="VZP176" s="1013"/>
      <c r="VZQ176" s="919"/>
      <c r="VZR176" s="919"/>
      <c r="VZS176" s="917"/>
      <c r="VZT176" s="920"/>
      <c r="VZU176" s="918"/>
      <c r="VZV176" s="919"/>
      <c r="VZW176" s="1013"/>
      <c r="VZX176" s="1013"/>
      <c r="VZY176" s="1013"/>
      <c r="VZZ176" s="1013"/>
      <c r="WAA176" s="1013"/>
      <c r="WAB176" s="1013"/>
      <c r="WAC176" s="1013"/>
      <c r="WAD176" s="1013"/>
      <c r="WAE176" s="1013"/>
      <c r="WAF176" s="1013"/>
      <c r="WAG176" s="919"/>
      <c r="WAH176" s="919"/>
      <c r="WAI176" s="917"/>
      <c r="WAJ176" s="920"/>
      <c r="WAK176" s="918"/>
      <c r="WAL176" s="919"/>
      <c r="WAM176" s="1013"/>
      <c r="WAN176" s="1013"/>
      <c r="WAO176" s="1013"/>
      <c r="WAP176" s="1013"/>
      <c r="WAQ176" s="1013"/>
      <c r="WAR176" s="1013"/>
      <c r="WAS176" s="1013"/>
      <c r="WAT176" s="1013"/>
      <c r="WAU176" s="1013"/>
      <c r="WAV176" s="1013"/>
      <c r="WAW176" s="919"/>
      <c r="WAX176" s="919"/>
      <c r="WAY176" s="917"/>
      <c r="WAZ176" s="920"/>
      <c r="WBA176" s="918"/>
      <c r="WBB176" s="919"/>
      <c r="WBC176" s="1013"/>
      <c r="WBD176" s="1013"/>
      <c r="WBE176" s="1013"/>
      <c r="WBF176" s="1013"/>
      <c r="WBG176" s="1013"/>
      <c r="WBH176" s="1013"/>
      <c r="WBI176" s="1013"/>
      <c r="WBJ176" s="1013"/>
      <c r="WBK176" s="1013"/>
      <c r="WBL176" s="1013"/>
      <c r="WBM176" s="919"/>
      <c r="WBN176" s="919"/>
      <c r="WBO176" s="917"/>
      <c r="WBP176" s="920"/>
      <c r="WBQ176" s="918"/>
      <c r="WBR176" s="919"/>
      <c r="WBS176" s="1013"/>
      <c r="WBT176" s="1013"/>
      <c r="WBU176" s="1013"/>
      <c r="WBV176" s="1013"/>
      <c r="WBW176" s="1013"/>
      <c r="WBX176" s="1013"/>
      <c r="WBY176" s="1013"/>
      <c r="WBZ176" s="1013"/>
      <c r="WCA176" s="1013"/>
      <c r="WCB176" s="1013"/>
      <c r="WCC176" s="919"/>
      <c r="WCD176" s="919"/>
      <c r="WCE176" s="917"/>
      <c r="WCF176" s="920"/>
      <c r="WCG176" s="918"/>
      <c r="WCH176" s="919"/>
      <c r="WCI176" s="1013"/>
      <c r="WCJ176" s="1013"/>
      <c r="WCK176" s="1013"/>
      <c r="WCL176" s="1013"/>
      <c r="WCM176" s="1013"/>
      <c r="WCN176" s="1013"/>
      <c r="WCO176" s="1013"/>
      <c r="WCP176" s="1013"/>
      <c r="WCQ176" s="1013"/>
      <c r="WCR176" s="1013"/>
      <c r="WCS176" s="919"/>
      <c r="WCT176" s="919"/>
      <c r="WCU176" s="917"/>
      <c r="WCV176" s="920"/>
      <c r="WCW176" s="918"/>
      <c r="WCX176" s="919"/>
      <c r="WCY176" s="1013"/>
      <c r="WCZ176" s="1013"/>
      <c r="WDA176" s="1013"/>
      <c r="WDB176" s="1013"/>
      <c r="WDC176" s="1013"/>
      <c r="WDD176" s="1013"/>
      <c r="WDE176" s="1013"/>
      <c r="WDF176" s="1013"/>
      <c r="WDG176" s="1013"/>
      <c r="WDH176" s="1013"/>
      <c r="WDI176" s="919"/>
      <c r="WDJ176" s="919"/>
      <c r="WDK176" s="917"/>
      <c r="WDL176" s="920"/>
      <c r="WDM176" s="918"/>
      <c r="WDN176" s="919"/>
      <c r="WDO176" s="1013"/>
      <c r="WDP176" s="1013"/>
      <c r="WDQ176" s="1013"/>
      <c r="WDR176" s="1013"/>
      <c r="WDS176" s="1013"/>
      <c r="WDT176" s="1013"/>
      <c r="WDU176" s="1013"/>
      <c r="WDV176" s="1013"/>
      <c r="WDW176" s="1013"/>
      <c r="WDX176" s="1013"/>
      <c r="WDY176" s="919"/>
      <c r="WDZ176" s="919"/>
      <c r="WEA176" s="917"/>
      <c r="WEB176" s="920"/>
      <c r="WEC176" s="918"/>
      <c r="WED176" s="919"/>
      <c r="WEE176" s="1013"/>
      <c r="WEF176" s="1013"/>
      <c r="WEG176" s="1013"/>
      <c r="WEH176" s="1013"/>
      <c r="WEI176" s="1013"/>
      <c r="WEJ176" s="1013"/>
      <c r="WEK176" s="1013"/>
      <c r="WEL176" s="1013"/>
      <c r="WEM176" s="1013"/>
      <c r="WEN176" s="1013"/>
      <c r="WEO176" s="919"/>
      <c r="WEP176" s="919"/>
      <c r="WEQ176" s="917"/>
      <c r="WER176" s="920"/>
      <c r="WES176" s="918"/>
      <c r="WET176" s="919"/>
      <c r="WEU176" s="1013"/>
      <c r="WEV176" s="1013"/>
      <c r="WEW176" s="1013"/>
      <c r="WEX176" s="1013"/>
      <c r="WEY176" s="1013"/>
      <c r="WEZ176" s="1013"/>
      <c r="WFA176" s="1013"/>
      <c r="WFB176" s="1013"/>
      <c r="WFC176" s="1013"/>
      <c r="WFD176" s="1013"/>
      <c r="WFE176" s="919"/>
      <c r="WFF176" s="919"/>
      <c r="WFG176" s="917"/>
      <c r="WFH176" s="920"/>
      <c r="WFI176" s="918"/>
      <c r="WFJ176" s="919"/>
      <c r="WFK176" s="1013"/>
      <c r="WFL176" s="1013"/>
      <c r="WFM176" s="1013"/>
      <c r="WFN176" s="1013"/>
      <c r="WFO176" s="1013"/>
      <c r="WFP176" s="1013"/>
      <c r="WFQ176" s="1013"/>
      <c r="WFR176" s="1013"/>
      <c r="WFS176" s="1013"/>
      <c r="WFT176" s="1013"/>
      <c r="WFU176" s="919"/>
      <c r="WFV176" s="919"/>
      <c r="WFW176" s="917"/>
      <c r="WFX176" s="920"/>
      <c r="WFY176" s="918"/>
      <c r="WFZ176" s="919"/>
      <c r="WGA176" s="1013"/>
      <c r="WGB176" s="1013"/>
      <c r="WGC176" s="1013"/>
      <c r="WGD176" s="1013"/>
      <c r="WGE176" s="1013"/>
      <c r="WGF176" s="1013"/>
      <c r="WGG176" s="1013"/>
      <c r="WGH176" s="1013"/>
      <c r="WGI176" s="1013"/>
      <c r="WGJ176" s="1013"/>
      <c r="WGK176" s="919"/>
      <c r="WGL176" s="919"/>
      <c r="WGM176" s="917"/>
      <c r="WGN176" s="920"/>
      <c r="WGO176" s="918"/>
      <c r="WGP176" s="919"/>
      <c r="WGQ176" s="1013"/>
      <c r="WGR176" s="1013"/>
      <c r="WGS176" s="1013"/>
      <c r="WGT176" s="1013"/>
      <c r="WGU176" s="1013"/>
      <c r="WGV176" s="1013"/>
      <c r="WGW176" s="1013"/>
      <c r="WGX176" s="1013"/>
      <c r="WGY176" s="1013"/>
      <c r="WGZ176" s="1013"/>
      <c r="WHA176" s="919"/>
      <c r="WHB176" s="919"/>
      <c r="WHC176" s="917"/>
      <c r="WHD176" s="920"/>
      <c r="WHE176" s="918"/>
      <c r="WHF176" s="919"/>
      <c r="WHG176" s="1013"/>
      <c r="WHH176" s="1013"/>
      <c r="WHI176" s="1013"/>
      <c r="WHJ176" s="1013"/>
      <c r="WHK176" s="1013"/>
      <c r="WHL176" s="1013"/>
      <c r="WHM176" s="1013"/>
      <c r="WHN176" s="1013"/>
      <c r="WHO176" s="1013"/>
      <c r="WHP176" s="1013"/>
      <c r="WHQ176" s="919"/>
      <c r="WHR176" s="919"/>
      <c r="WHS176" s="917"/>
      <c r="WHT176" s="920"/>
      <c r="WHU176" s="918"/>
      <c r="WHV176" s="919"/>
      <c r="WHW176" s="1013"/>
      <c r="WHX176" s="1013"/>
      <c r="WHY176" s="1013"/>
      <c r="WHZ176" s="1013"/>
      <c r="WIA176" s="1013"/>
      <c r="WIB176" s="1013"/>
      <c r="WIC176" s="1013"/>
      <c r="WID176" s="1013"/>
      <c r="WIE176" s="1013"/>
      <c r="WIF176" s="1013"/>
      <c r="WIG176" s="919"/>
      <c r="WIH176" s="919"/>
      <c r="WII176" s="917"/>
      <c r="WIJ176" s="920"/>
      <c r="WIK176" s="918"/>
      <c r="WIL176" s="919"/>
      <c r="WIM176" s="1013"/>
      <c r="WIN176" s="1013"/>
      <c r="WIO176" s="1013"/>
      <c r="WIP176" s="1013"/>
      <c r="WIQ176" s="1013"/>
      <c r="WIR176" s="1013"/>
      <c r="WIS176" s="1013"/>
      <c r="WIT176" s="1013"/>
      <c r="WIU176" s="1013"/>
      <c r="WIV176" s="1013"/>
      <c r="WIW176" s="919"/>
      <c r="WIX176" s="919"/>
      <c r="WIY176" s="917"/>
      <c r="WIZ176" s="920"/>
      <c r="WJA176" s="918"/>
      <c r="WJB176" s="919"/>
      <c r="WJC176" s="1013"/>
      <c r="WJD176" s="1013"/>
      <c r="WJE176" s="1013"/>
      <c r="WJF176" s="1013"/>
      <c r="WJG176" s="1013"/>
      <c r="WJH176" s="1013"/>
      <c r="WJI176" s="1013"/>
      <c r="WJJ176" s="1013"/>
      <c r="WJK176" s="1013"/>
      <c r="WJL176" s="1013"/>
      <c r="WJM176" s="919"/>
      <c r="WJN176" s="919"/>
      <c r="WJO176" s="917"/>
      <c r="WJP176" s="920"/>
      <c r="WJQ176" s="918"/>
      <c r="WJR176" s="919"/>
      <c r="WJS176" s="1013"/>
      <c r="WJT176" s="1013"/>
      <c r="WJU176" s="1013"/>
      <c r="WJV176" s="1013"/>
      <c r="WJW176" s="1013"/>
      <c r="WJX176" s="1013"/>
      <c r="WJY176" s="1013"/>
      <c r="WJZ176" s="1013"/>
      <c r="WKA176" s="1013"/>
      <c r="WKB176" s="1013"/>
      <c r="WKC176" s="919"/>
      <c r="WKD176" s="919"/>
      <c r="WKE176" s="917"/>
      <c r="WKF176" s="920"/>
      <c r="WKG176" s="918"/>
      <c r="WKH176" s="919"/>
      <c r="WKI176" s="1013"/>
      <c r="WKJ176" s="1013"/>
      <c r="WKK176" s="1013"/>
      <c r="WKL176" s="1013"/>
      <c r="WKM176" s="1013"/>
      <c r="WKN176" s="1013"/>
      <c r="WKO176" s="1013"/>
      <c r="WKP176" s="1013"/>
      <c r="WKQ176" s="1013"/>
      <c r="WKR176" s="1013"/>
      <c r="WKS176" s="919"/>
      <c r="WKT176" s="919"/>
      <c r="WKU176" s="917"/>
      <c r="WKV176" s="920"/>
      <c r="WKW176" s="918"/>
      <c r="WKX176" s="919"/>
      <c r="WKY176" s="1013"/>
      <c r="WKZ176" s="1013"/>
      <c r="WLA176" s="1013"/>
      <c r="WLB176" s="1013"/>
      <c r="WLC176" s="1013"/>
      <c r="WLD176" s="1013"/>
      <c r="WLE176" s="1013"/>
      <c r="WLF176" s="1013"/>
      <c r="WLG176" s="1013"/>
      <c r="WLH176" s="1013"/>
      <c r="WLI176" s="919"/>
      <c r="WLJ176" s="919"/>
      <c r="WLK176" s="917"/>
      <c r="WLL176" s="920"/>
      <c r="WLM176" s="918"/>
      <c r="WLN176" s="919"/>
      <c r="WLO176" s="1013"/>
      <c r="WLP176" s="1013"/>
      <c r="WLQ176" s="1013"/>
      <c r="WLR176" s="1013"/>
      <c r="WLS176" s="1013"/>
      <c r="WLT176" s="1013"/>
      <c r="WLU176" s="1013"/>
      <c r="WLV176" s="1013"/>
      <c r="WLW176" s="1013"/>
      <c r="WLX176" s="1013"/>
      <c r="WLY176" s="919"/>
      <c r="WLZ176" s="919"/>
      <c r="WMA176" s="917"/>
      <c r="WMB176" s="920"/>
      <c r="WMC176" s="918"/>
      <c r="WMD176" s="919"/>
      <c r="WME176" s="1013"/>
      <c r="WMF176" s="1013"/>
      <c r="WMG176" s="1013"/>
      <c r="WMH176" s="1013"/>
      <c r="WMI176" s="1013"/>
      <c r="WMJ176" s="1013"/>
      <c r="WMK176" s="1013"/>
      <c r="WML176" s="1013"/>
      <c r="WMM176" s="1013"/>
      <c r="WMN176" s="1013"/>
      <c r="WMO176" s="919"/>
      <c r="WMP176" s="919"/>
      <c r="WMQ176" s="917"/>
      <c r="WMR176" s="920"/>
      <c r="WMS176" s="918"/>
      <c r="WMT176" s="919"/>
      <c r="WMU176" s="1013"/>
      <c r="WMV176" s="1013"/>
      <c r="WMW176" s="1013"/>
      <c r="WMX176" s="1013"/>
      <c r="WMY176" s="1013"/>
      <c r="WMZ176" s="1013"/>
      <c r="WNA176" s="1013"/>
      <c r="WNB176" s="1013"/>
      <c r="WNC176" s="1013"/>
      <c r="WND176" s="1013"/>
      <c r="WNE176" s="919"/>
      <c r="WNF176" s="919"/>
      <c r="WNG176" s="917"/>
      <c r="WNH176" s="920"/>
      <c r="WNI176" s="918"/>
      <c r="WNJ176" s="919"/>
      <c r="WNK176" s="1013"/>
      <c r="WNL176" s="1013"/>
      <c r="WNM176" s="1013"/>
      <c r="WNN176" s="1013"/>
      <c r="WNO176" s="1013"/>
      <c r="WNP176" s="1013"/>
      <c r="WNQ176" s="1013"/>
      <c r="WNR176" s="1013"/>
      <c r="WNS176" s="1013"/>
      <c r="WNT176" s="1013"/>
      <c r="WNU176" s="919"/>
      <c r="WNV176" s="919"/>
      <c r="WNW176" s="917"/>
      <c r="WNX176" s="920"/>
      <c r="WNY176" s="918"/>
      <c r="WNZ176" s="919"/>
      <c r="WOA176" s="1013"/>
      <c r="WOB176" s="1013"/>
      <c r="WOC176" s="1013"/>
      <c r="WOD176" s="1013"/>
      <c r="WOE176" s="1013"/>
      <c r="WOF176" s="1013"/>
      <c r="WOG176" s="1013"/>
      <c r="WOH176" s="1013"/>
      <c r="WOI176" s="1013"/>
      <c r="WOJ176" s="1013"/>
      <c r="WOK176" s="919"/>
      <c r="WOL176" s="919"/>
      <c r="WOM176" s="917"/>
      <c r="WON176" s="920"/>
      <c r="WOO176" s="918"/>
      <c r="WOP176" s="919"/>
      <c r="WOQ176" s="1013"/>
      <c r="WOR176" s="1013"/>
      <c r="WOS176" s="1013"/>
      <c r="WOT176" s="1013"/>
      <c r="WOU176" s="1013"/>
      <c r="WOV176" s="1013"/>
      <c r="WOW176" s="1013"/>
      <c r="WOX176" s="1013"/>
      <c r="WOY176" s="1013"/>
      <c r="WOZ176" s="1013"/>
      <c r="WPA176" s="919"/>
      <c r="WPB176" s="919"/>
      <c r="WPC176" s="917"/>
      <c r="WPD176" s="920"/>
      <c r="WPE176" s="918"/>
      <c r="WPF176" s="919"/>
      <c r="WPG176" s="1013"/>
      <c r="WPH176" s="1013"/>
      <c r="WPI176" s="1013"/>
      <c r="WPJ176" s="1013"/>
      <c r="WPK176" s="1013"/>
      <c r="WPL176" s="1013"/>
      <c r="WPM176" s="1013"/>
      <c r="WPN176" s="1013"/>
      <c r="WPO176" s="1013"/>
      <c r="WPP176" s="1013"/>
      <c r="WPQ176" s="919"/>
      <c r="WPR176" s="919"/>
      <c r="WPS176" s="917"/>
      <c r="WPT176" s="920"/>
      <c r="WPU176" s="918"/>
      <c r="WPV176" s="919"/>
      <c r="WPW176" s="1013"/>
      <c r="WPX176" s="1013"/>
      <c r="WPY176" s="1013"/>
      <c r="WPZ176" s="1013"/>
      <c r="WQA176" s="1013"/>
      <c r="WQB176" s="1013"/>
      <c r="WQC176" s="1013"/>
      <c r="WQD176" s="1013"/>
      <c r="WQE176" s="1013"/>
      <c r="WQF176" s="1013"/>
      <c r="WQG176" s="919"/>
      <c r="WQH176" s="919"/>
      <c r="WQI176" s="917"/>
      <c r="WQJ176" s="920"/>
      <c r="WQK176" s="918"/>
      <c r="WQL176" s="919"/>
      <c r="WQM176" s="1013"/>
      <c r="WQN176" s="1013"/>
      <c r="WQO176" s="1013"/>
      <c r="WQP176" s="1013"/>
      <c r="WQQ176" s="1013"/>
      <c r="WQR176" s="1013"/>
      <c r="WQS176" s="1013"/>
      <c r="WQT176" s="1013"/>
      <c r="WQU176" s="1013"/>
      <c r="WQV176" s="1013"/>
      <c r="WQW176" s="919"/>
      <c r="WQX176" s="919"/>
      <c r="WQY176" s="917"/>
      <c r="WQZ176" s="920"/>
      <c r="WRA176" s="918"/>
      <c r="WRB176" s="919"/>
      <c r="WRC176" s="1013"/>
      <c r="WRD176" s="1013"/>
      <c r="WRE176" s="1013"/>
      <c r="WRF176" s="1013"/>
      <c r="WRG176" s="1013"/>
      <c r="WRH176" s="1013"/>
      <c r="WRI176" s="1013"/>
      <c r="WRJ176" s="1013"/>
      <c r="WRK176" s="1013"/>
      <c r="WRL176" s="1013"/>
      <c r="WRM176" s="919"/>
      <c r="WRN176" s="919"/>
      <c r="WRO176" s="917"/>
      <c r="WRP176" s="920"/>
      <c r="WRQ176" s="918"/>
      <c r="WRR176" s="919"/>
      <c r="WRS176" s="1013"/>
      <c r="WRT176" s="1013"/>
      <c r="WRU176" s="1013"/>
      <c r="WRV176" s="1013"/>
      <c r="WRW176" s="1013"/>
      <c r="WRX176" s="1013"/>
      <c r="WRY176" s="1013"/>
      <c r="WRZ176" s="1013"/>
      <c r="WSA176" s="1013"/>
      <c r="WSB176" s="1013"/>
      <c r="WSC176" s="919"/>
      <c r="WSD176" s="919"/>
      <c r="WSE176" s="917"/>
      <c r="WSF176" s="920"/>
      <c r="WSG176" s="918"/>
      <c r="WSH176" s="919"/>
      <c r="WSI176" s="1013"/>
      <c r="WSJ176" s="1013"/>
      <c r="WSK176" s="1013"/>
      <c r="WSL176" s="1013"/>
      <c r="WSM176" s="1013"/>
      <c r="WSN176" s="1013"/>
      <c r="WSO176" s="1013"/>
      <c r="WSP176" s="1013"/>
      <c r="WSQ176" s="1013"/>
      <c r="WSR176" s="1013"/>
      <c r="WSS176" s="919"/>
      <c r="WST176" s="919"/>
      <c r="WSU176" s="917"/>
      <c r="WSV176" s="920"/>
      <c r="WSW176" s="918"/>
      <c r="WSX176" s="919"/>
      <c r="WSY176" s="1013"/>
      <c r="WSZ176" s="1013"/>
      <c r="WTA176" s="1013"/>
      <c r="WTB176" s="1013"/>
      <c r="WTC176" s="1013"/>
      <c r="WTD176" s="1013"/>
      <c r="WTE176" s="1013"/>
      <c r="WTF176" s="1013"/>
      <c r="WTG176" s="1013"/>
      <c r="WTH176" s="1013"/>
      <c r="WTI176" s="919"/>
      <c r="WTJ176" s="919"/>
      <c r="WTK176" s="917"/>
      <c r="WTL176" s="920"/>
      <c r="WTM176" s="918"/>
      <c r="WTN176" s="919"/>
      <c r="WTO176" s="1013"/>
      <c r="WTP176" s="1013"/>
      <c r="WTQ176" s="1013"/>
      <c r="WTR176" s="1013"/>
      <c r="WTS176" s="1013"/>
      <c r="WTT176" s="1013"/>
      <c r="WTU176" s="1013"/>
      <c r="WTV176" s="1013"/>
      <c r="WTW176" s="1013"/>
      <c r="WTX176" s="1013"/>
      <c r="WTY176" s="919"/>
      <c r="WTZ176" s="919"/>
      <c r="WUA176" s="917"/>
      <c r="WUB176" s="920"/>
      <c r="WUC176" s="918"/>
      <c r="WUD176" s="919"/>
      <c r="WUE176" s="1013"/>
      <c r="WUF176" s="1013"/>
      <c r="WUG176" s="1013"/>
      <c r="WUH176" s="1013"/>
      <c r="WUI176" s="1013"/>
      <c r="WUJ176" s="1013"/>
      <c r="WUK176" s="1013"/>
      <c r="WUL176" s="1013"/>
      <c r="WUM176" s="1013"/>
      <c r="WUN176" s="1013"/>
      <c r="WUO176" s="919"/>
      <c r="WUP176" s="919"/>
      <c r="WUQ176" s="917"/>
      <c r="WUR176" s="920"/>
      <c r="WUS176" s="918"/>
      <c r="WUT176" s="919"/>
      <c r="WUU176" s="1013"/>
      <c r="WUV176" s="1013"/>
      <c r="WUW176" s="1013"/>
      <c r="WUX176" s="1013"/>
      <c r="WUY176" s="1013"/>
      <c r="WUZ176" s="1013"/>
      <c r="WVA176" s="1013"/>
      <c r="WVB176" s="1013"/>
      <c r="WVC176" s="1013"/>
      <c r="WVD176" s="1013"/>
      <c r="WVE176" s="919"/>
      <c r="WVF176" s="919"/>
      <c r="WVG176" s="917"/>
      <c r="WVH176" s="920"/>
      <c r="WVI176" s="918"/>
      <c r="WVJ176" s="919"/>
      <c r="WVK176" s="1013"/>
      <c r="WVL176" s="1013"/>
      <c r="WVM176" s="1013"/>
      <c r="WVN176" s="1013"/>
      <c r="WVO176" s="1013"/>
      <c r="WVP176" s="1013"/>
      <c r="WVQ176" s="1013"/>
      <c r="WVR176" s="1013"/>
      <c r="WVS176" s="1013"/>
      <c r="WVT176" s="1013"/>
      <c r="WVU176" s="919"/>
      <c r="WVV176" s="919"/>
      <c r="WVW176" s="917"/>
      <c r="WVX176" s="920"/>
      <c r="WVY176" s="918"/>
      <c r="WVZ176" s="919"/>
      <c r="WWA176" s="1013"/>
      <c r="WWB176" s="1013"/>
      <c r="WWC176" s="1013"/>
      <c r="WWD176" s="1013"/>
      <c r="WWE176" s="1013"/>
      <c r="WWF176" s="1013"/>
      <c r="WWG176" s="1013"/>
      <c r="WWH176" s="1013"/>
      <c r="WWI176" s="1013"/>
      <c r="WWJ176" s="1013"/>
      <c r="WWK176" s="919"/>
      <c r="WWL176" s="919"/>
      <c r="WWM176" s="917"/>
      <c r="WWN176" s="920"/>
      <c r="WWO176" s="918"/>
      <c r="WWP176" s="919"/>
      <c r="WWQ176" s="1013"/>
      <c r="WWR176" s="1013"/>
      <c r="WWS176" s="1013"/>
      <c r="WWT176" s="1013"/>
      <c r="WWU176" s="1013"/>
      <c r="WWV176" s="1013"/>
      <c r="WWW176" s="1013"/>
      <c r="WWX176" s="1013"/>
      <c r="WWY176" s="1013"/>
      <c r="WWZ176" s="1013"/>
      <c r="WXA176" s="919"/>
      <c r="WXB176" s="919"/>
      <c r="WXC176" s="917"/>
      <c r="WXD176" s="920"/>
      <c r="WXE176" s="918"/>
      <c r="WXF176" s="919"/>
      <c r="WXG176" s="1013"/>
      <c r="WXH176" s="1013"/>
      <c r="WXI176" s="1013"/>
      <c r="WXJ176" s="1013"/>
      <c r="WXK176" s="1013"/>
      <c r="WXL176" s="1013"/>
      <c r="WXM176" s="1013"/>
      <c r="WXN176" s="1013"/>
      <c r="WXO176" s="1013"/>
      <c r="WXP176" s="1013"/>
      <c r="WXQ176" s="919"/>
      <c r="WXR176" s="919"/>
      <c r="WXS176" s="917"/>
      <c r="WXT176" s="920"/>
      <c r="WXU176" s="918"/>
      <c r="WXV176" s="919"/>
      <c r="WXW176" s="1013"/>
      <c r="WXX176" s="1013"/>
      <c r="WXY176" s="1013"/>
      <c r="WXZ176" s="1013"/>
      <c r="WYA176" s="1013"/>
      <c r="WYB176" s="1013"/>
      <c r="WYC176" s="1013"/>
      <c r="WYD176" s="1013"/>
      <c r="WYE176" s="1013"/>
      <c r="WYF176" s="1013"/>
      <c r="WYG176" s="919"/>
      <c r="WYH176" s="919"/>
      <c r="WYI176" s="917"/>
      <c r="WYJ176" s="920"/>
      <c r="WYK176" s="918"/>
      <c r="WYL176" s="919"/>
      <c r="WYM176" s="1013"/>
      <c r="WYN176" s="1013"/>
      <c r="WYO176" s="1013"/>
      <c r="WYP176" s="1013"/>
      <c r="WYQ176" s="1013"/>
      <c r="WYR176" s="1013"/>
      <c r="WYS176" s="1013"/>
      <c r="WYT176" s="1013"/>
      <c r="WYU176" s="1013"/>
      <c r="WYV176" s="1013"/>
      <c r="WYW176" s="919"/>
      <c r="WYX176" s="919"/>
      <c r="WYY176" s="917"/>
      <c r="WYZ176" s="920"/>
      <c r="WZA176" s="918"/>
      <c r="WZB176" s="919"/>
      <c r="WZC176" s="1013"/>
      <c r="WZD176" s="1013"/>
      <c r="WZE176" s="1013"/>
      <c r="WZF176" s="1013"/>
      <c r="WZG176" s="1013"/>
      <c r="WZH176" s="1013"/>
      <c r="WZI176" s="1013"/>
      <c r="WZJ176" s="1013"/>
      <c r="WZK176" s="1013"/>
      <c r="WZL176" s="1013"/>
      <c r="WZM176" s="919"/>
      <c r="WZN176" s="919"/>
      <c r="WZO176" s="917"/>
      <c r="WZP176" s="920"/>
      <c r="WZQ176" s="918"/>
      <c r="WZR176" s="919"/>
      <c r="WZS176" s="1013"/>
      <c r="WZT176" s="1013"/>
      <c r="WZU176" s="1013"/>
      <c r="WZV176" s="1013"/>
      <c r="WZW176" s="1013"/>
      <c r="WZX176" s="1013"/>
      <c r="WZY176" s="1013"/>
      <c r="WZZ176" s="1013"/>
      <c r="XAA176" s="1013"/>
      <c r="XAB176" s="1013"/>
      <c r="XAC176" s="919"/>
      <c r="XAD176" s="919"/>
      <c r="XAE176" s="917"/>
      <c r="XAF176" s="920"/>
      <c r="XAG176" s="918"/>
      <c r="XAH176" s="919"/>
      <c r="XAI176" s="1013"/>
      <c r="XAJ176" s="1013"/>
      <c r="XAK176" s="1013"/>
      <c r="XAL176" s="1013"/>
      <c r="XAM176" s="1013"/>
      <c r="XAN176" s="1013"/>
      <c r="XAO176" s="1013"/>
      <c r="XAP176" s="1013"/>
      <c r="XAQ176" s="1013"/>
      <c r="XAR176" s="1013"/>
      <c r="XAS176" s="919"/>
      <c r="XAT176" s="919"/>
      <c r="XAU176" s="917"/>
      <c r="XAV176" s="920"/>
      <c r="XAW176" s="918"/>
      <c r="XAX176" s="919"/>
      <c r="XAY176" s="1013"/>
      <c r="XAZ176" s="1013"/>
      <c r="XBA176" s="1013"/>
      <c r="XBB176" s="1013"/>
      <c r="XBC176" s="1013"/>
      <c r="XBD176" s="1013"/>
      <c r="XBE176" s="1013"/>
      <c r="XBF176" s="1013"/>
      <c r="XBG176" s="1013"/>
      <c r="XBH176" s="1013"/>
      <c r="XBI176" s="919"/>
      <c r="XBJ176" s="919"/>
      <c r="XBK176" s="917"/>
      <c r="XBL176" s="920"/>
      <c r="XBM176" s="918"/>
      <c r="XBN176" s="919"/>
      <c r="XBO176" s="1013"/>
      <c r="XBP176" s="1013"/>
      <c r="XBQ176" s="1013"/>
      <c r="XBR176" s="1013"/>
      <c r="XBS176" s="1013"/>
      <c r="XBT176" s="1013"/>
      <c r="XBU176" s="1013"/>
      <c r="XBV176" s="1013"/>
      <c r="XBW176" s="1013"/>
      <c r="XBX176" s="1013"/>
      <c r="XBY176" s="919"/>
      <c r="XBZ176" s="919"/>
      <c r="XCA176" s="917"/>
      <c r="XCB176" s="920"/>
      <c r="XCC176" s="918"/>
      <c r="XCD176" s="919"/>
      <c r="XCE176" s="1013"/>
      <c r="XCF176" s="1013"/>
      <c r="XCG176" s="1013"/>
      <c r="XCH176" s="1013"/>
      <c r="XCI176" s="1013"/>
      <c r="XCJ176" s="1013"/>
      <c r="XCK176" s="1013"/>
      <c r="XCL176" s="1013"/>
      <c r="XCM176" s="1013"/>
      <c r="XCN176" s="1013"/>
      <c r="XCO176" s="919"/>
      <c r="XCP176" s="919"/>
      <c r="XCQ176" s="917"/>
      <c r="XCR176" s="920"/>
      <c r="XCS176" s="918"/>
      <c r="XCT176" s="919"/>
      <c r="XCU176" s="1013"/>
      <c r="XCV176" s="1013"/>
      <c r="XCW176" s="1013"/>
      <c r="XCX176" s="1013"/>
      <c r="XCY176" s="1013"/>
      <c r="XCZ176" s="1013"/>
      <c r="XDA176" s="1013"/>
      <c r="XDB176" s="1013"/>
      <c r="XDC176" s="1013"/>
      <c r="XDD176" s="1013"/>
      <c r="XDE176" s="919"/>
      <c r="XDF176" s="919"/>
      <c r="XDG176" s="917"/>
      <c r="XDH176" s="920"/>
      <c r="XDI176" s="918"/>
      <c r="XDJ176" s="919"/>
      <c r="XDK176" s="1013"/>
      <c r="XDL176" s="1013"/>
      <c r="XDM176" s="1013"/>
      <c r="XDN176" s="1013"/>
      <c r="XDO176" s="1013"/>
      <c r="XDP176" s="1013"/>
      <c r="XDQ176" s="1013"/>
      <c r="XDR176" s="1013"/>
      <c r="XDS176" s="1013"/>
      <c r="XDT176" s="1013"/>
      <c r="XDU176" s="919"/>
      <c r="XDV176" s="919"/>
      <c r="XDW176" s="917"/>
      <c r="XDX176" s="920"/>
      <c r="XDY176" s="918"/>
      <c r="XDZ176" s="919"/>
      <c r="XEA176" s="1013"/>
      <c r="XEB176" s="1013"/>
      <c r="XEC176" s="1013"/>
      <c r="XED176" s="1013"/>
      <c r="XEE176" s="1013"/>
      <c r="XEF176" s="1013"/>
      <c r="XEG176" s="1013"/>
      <c r="XEH176" s="1013"/>
      <c r="XEI176" s="1013"/>
      <c r="XEJ176" s="1013"/>
      <c r="XEK176" s="919"/>
      <c r="XEL176" s="919"/>
      <c r="XEM176" s="917"/>
      <c r="XEN176" s="920"/>
      <c r="XEO176" s="918"/>
      <c r="XEP176" s="919"/>
      <c r="XEQ176" s="1013"/>
      <c r="XER176" s="1013"/>
      <c r="XES176" s="1013"/>
      <c r="XET176" s="1013"/>
      <c r="XEU176" s="1013"/>
      <c r="XEV176" s="1013"/>
      <c r="XEW176" s="1013"/>
      <c r="XEX176" s="1013"/>
      <c r="XEY176" s="1013"/>
      <c r="XEZ176" s="1013"/>
      <c r="XFA176" s="919"/>
      <c r="XFB176" s="919"/>
      <c r="XFC176" s="917"/>
      <c r="XFD176" s="920"/>
    </row>
    <row r="177" spans="1:33" ht="123" customHeight="1" thickBot="1">
      <c r="A177" s="736" t="s">
        <v>15</v>
      </c>
      <c r="B177" s="738" t="s">
        <v>304</v>
      </c>
      <c r="C177" s="1112" t="s">
        <v>387</v>
      </c>
      <c r="D177" s="1112"/>
      <c r="E177" s="1112"/>
      <c r="F177" s="1112"/>
      <c r="G177" s="1112"/>
      <c r="H177" s="1112"/>
      <c r="I177" s="1112"/>
      <c r="J177" s="1112"/>
      <c r="K177" s="1112"/>
      <c r="L177" s="1112"/>
      <c r="M177" s="750" t="s">
        <v>372</v>
      </c>
      <c r="N177" s="892"/>
      <c r="O177" s="921">
        <v>2</v>
      </c>
      <c r="P177" s="676">
        <f>N177+O177</f>
        <v>2</v>
      </c>
      <c r="Q177" s="581"/>
      <c r="R177" s="582">
        <f>VLOOKUP(B177,[1]EMOP0420!$A$2:$B$24000,2,FALSE)</f>
        <v>238.4</v>
      </c>
      <c r="S177" s="583">
        <f t="shared" si="10"/>
        <v>476.8</v>
      </c>
    </row>
    <row r="178" spans="1:33" ht="21.75" customHeight="1">
      <c r="A178" s="434"/>
      <c r="B178" s="562"/>
      <c r="C178" s="562"/>
      <c r="D178" s="562"/>
      <c r="E178" s="562"/>
      <c r="F178" s="562"/>
      <c r="G178" s="562"/>
      <c r="H178" s="562"/>
      <c r="I178" s="562"/>
      <c r="J178" s="562"/>
      <c r="K178" s="562"/>
      <c r="L178" s="563"/>
      <c r="P178" s="705"/>
      <c r="Q178" s="590"/>
      <c r="R178" s="579"/>
      <c r="S178" s="571">
        <f>S15+S17+S25+S29+S31+S38+S41+S46+S51+S55+S60+S69+S78+S86+S89+S91+S96+S101+S104+S106+S107+S108+S110+S114+S120+S124+S129+S131+S134+S139+S152+S165+S170+S177</f>
        <v>30022.37</v>
      </c>
      <c r="T178" s="591"/>
      <c r="U178" s="579"/>
      <c r="AE178" s="592"/>
      <c r="AF178" s="431"/>
      <c r="AG178" s="587"/>
    </row>
    <row r="179" spans="1:33" ht="33" customHeight="1">
      <c r="S179" s="565">
        <f>S178*26.59%</f>
        <v>7982.9481830000004</v>
      </c>
    </row>
    <row r="180" spans="1:33" ht="33" customHeight="1">
      <c r="S180" s="565">
        <f>SUM(S178:S179)</f>
        <v>38005.318182999996</v>
      </c>
    </row>
    <row r="181" spans="1:33" ht="33" customHeight="1"/>
    <row r="182" spans="1:33" ht="33" customHeight="1"/>
  </sheetData>
  <mergeCells count="1341">
    <mergeCell ref="A152:A163"/>
    <mergeCell ref="M152:M163"/>
    <mergeCell ref="P152:P163"/>
    <mergeCell ref="C157:C159"/>
    <mergeCell ref="I159:J159"/>
    <mergeCell ref="P170:P175"/>
    <mergeCell ref="N152:N163"/>
    <mergeCell ref="O152:O163"/>
    <mergeCell ref="O165:O168"/>
    <mergeCell ref="N165:N168"/>
    <mergeCell ref="N170:N175"/>
    <mergeCell ref="O170:O175"/>
    <mergeCell ref="B15:B16"/>
    <mergeCell ref="B17:B24"/>
    <mergeCell ref="B38:B40"/>
    <mergeCell ref="B46:B50"/>
    <mergeCell ref="B41:B45"/>
    <mergeCell ref="A38:A40"/>
    <mergeCell ref="B86:B87"/>
    <mergeCell ref="B60:B68"/>
    <mergeCell ref="B55:B58"/>
    <mergeCell ref="C103:L103"/>
    <mergeCell ref="A89:A90"/>
    <mergeCell ref="C90:D90"/>
    <mergeCell ref="P91:P94"/>
    <mergeCell ref="B91:B94"/>
    <mergeCell ref="B89:B90"/>
    <mergeCell ref="A91:A94"/>
    <mergeCell ref="B170:B175"/>
    <mergeCell ref="B124:B128"/>
    <mergeCell ref="B129:B130"/>
    <mergeCell ref="B131:B132"/>
    <mergeCell ref="M120:M123"/>
    <mergeCell ref="C129:L129"/>
    <mergeCell ref="B120:B123"/>
    <mergeCell ref="C131:L131"/>
    <mergeCell ref="M129:M130"/>
    <mergeCell ref="P129:P130"/>
    <mergeCell ref="B139:B150"/>
    <mergeCell ref="M139:M150"/>
    <mergeCell ref="C138:L138"/>
    <mergeCell ref="C133:L133"/>
    <mergeCell ref="P134:P136"/>
    <mergeCell ref="C132:E132"/>
    <mergeCell ref="O124:O128"/>
    <mergeCell ref="N129:N130"/>
    <mergeCell ref="O129:O130"/>
    <mergeCell ref="N131:N132"/>
    <mergeCell ref="O131:O132"/>
    <mergeCell ref="O134:O136"/>
    <mergeCell ref="N139:N150"/>
    <mergeCell ref="O139:O150"/>
    <mergeCell ref="P120:P123"/>
    <mergeCell ref="I146:J146"/>
    <mergeCell ref="H150:J150"/>
    <mergeCell ref="O120:O123"/>
    <mergeCell ref="N124:N128"/>
    <mergeCell ref="C144:C146"/>
    <mergeCell ref="I145:J145"/>
    <mergeCell ref="M165:M168"/>
    <mergeCell ref="P165:P168"/>
    <mergeCell ref="C168:L168"/>
    <mergeCell ref="C171:K171"/>
    <mergeCell ref="A78:A83"/>
    <mergeCell ref="M78:M83"/>
    <mergeCell ref="P78:P83"/>
    <mergeCell ref="C105:D105"/>
    <mergeCell ref="C136:E136"/>
    <mergeCell ref="B134:B136"/>
    <mergeCell ref="A134:A136"/>
    <mergeCell ref="I156:J156"/>
    <mergeCell ref="C153:C156"/>
    <mergeCell ref="C152:L152"/>
    <mergeCell ref="A139:A150"/>
    <mergeCell ref="A165:A168"/>
    <mergeCell ref="B165:B168"/>
    <mergeCell ref="C166:L166"/>
    <mergeCell ref="H163:J163"/>
    <mergeCell ref="B152:B163"/>
    <mergeCell ref="P139:P150"/>
    <mergeCell ref="C135:L135"/>
    <mergeCell ref="M134:M136"/>
    <mergeCell ref="C134:L134"/>
    <mergeCell ref="A120:A123"/>
    <mergeCell ref="M131:M132"/>
    <mergeCell ref="P131:P132"/>
    <mergeCell ref="A131:A132"/>
    <mergeCell ref="C120:L120"/>
    <mergeCell ref="I123:J123"/>
    <mergeCell ref="P124:P128"/>
    <mergeCell ref="A129:A130"/>
    <mergeCell ref="A114:A119"/>
    <mergeCell ref="C112:L112"/>
    <mergeCell ref="C114:L114"/>
    <mergeCell ref="B114:B119"/>
    <mergeCell ref="C115:L115"/>
    <mergeCell ref="C116:D116"/>
    <mergeCell ref="C117:D117"/>
    <mergeCell ref="C118:D118"/>
    <mergeCell ref="J119:K119"/>
    <mergeCell ref="C113:L113"/>
    <mergeCell ref="P110:P111"/>
    <mergeCell ref="C111:F111"/>
    <mergeCell ref="C110:L110"/>
    <mergeCell ref="B110:B111"/>
    <mergeCell ref="A110:A111"/>
    <mergeCell ref="N110:N111"/>
    <mergeCell ref="O110:O111"/>
    <mergeCell ref="N114:N119"/>
    <mergeCell ref="O114:O119"/>
    <mergeCell ref="P114:P119"/>
    <mergeCell ref="M114:M119"/>
    <mergeCell ref="M110:M111"/>
    <mergeCell ref="G100:H100"/>
    <mergeCell ref="C95:L95"/>
    <mergeCell ref="C96:L96"/>
    <mergeCell ref="A104:A105"/>
    <mergeCell ref="P104:P105"/>
    <mergeCell ref="C108:L108"/>
    <mergeCell ref="M108:M109"/>
    <mergeCell ref="P108:P109"/>
    <mergeCell ref="A108:A109"/>
    <mergeCell ref="P101:P102"/>
    <mergeCell ref="A101:A102"/>
    <mergeCell ref="M101:M102"/>
    <mergeCell ref="C101:L101"/>
    <mergeCell ref="N101:N102"/>
    <mergeCell ref="O101:O102"/>
    <mergeCell ref="N104:N105"/>
    <mergeCell ref="O104:O105"/>
    <mergeCell ref="O108:O109"/>
    <mergeCell ref="N108:N109"/>
    <mergeCell ref="C106:L106"/>
    <mergeCell ref="C104:L104"/>
    <mergeCell ref="C107:L107"/>
    <mergeCell ref="M104:M105"/>
    <mergeCell ref="B101:B102"/>
    <mergeCell ref="B104:B105"/>
    <mergeCell ref="B108:B109"/>
    <mergeCell ref="C97:J97"/>
    <mergeCell ref="B96:B100"/>
    <mergeCell ref="A96:A100"/>
    <mergeCell ref="M96:M100"/>
    <mergeCell ref="C91:L91"/>
    <mergeCell ref="J83:K83"/>
    <mergeCell ref="C78:L78"/>
    <mergeCell ref="M51:M54"/>
    <mergeCell ref="C70:L70"/>
    <mergeCell ref="E52:I52"/>
    <mergeCell ref="M89:M90"/>
    <mergeCell ref="C86:L86"/>
    <mergeCell ref="C87:D87"/>
    <mergeCell ref="C77:L77"/>
    <mergeCell ref="C85:L85"/>
    <mergeCell ref="C84:L84"/>
    <mergeCell ref="C88:L88"/>
    <mergeCell ref="M86:M87"/>
    <mergeCell ref="C89:L89"/>
    <mergeCell ref="C61:L61"/>
    <mergeCell ref="C63:L63"/>
    <mergeCell ref="C66:L66"/>
    <mergeCell ref="C80:D80"/>
    <mergeCell ref="C81:D81"/>
    <mergeCell ref="C82:D82"/>
    <mergeCell ref="C27:D27"/>
    <mergeCell ref="C20:D21"/>
    <mergeCell ref="C22:D22"/>
    <mergeCell ref="C48:D48"/>
    <mergeCell ref="P60:P68"/>
    <mergeCell ref="C49:E49"/>
    <mergeCell ref="I50:J50"/>
    <mergeCell ref="C13:L13"/>
    <mergeCell ref="C46:L46"/>
    <mergeCell ref="M41:M45"/>
    <mergeCell ref="C14:L14"/>
    <mergeCell ref="C37:L37"/>
    <mergeCell ref="C17:L17"/>
    <mergeCell ref="I16:J16"/>
    <mergeCell ref="C23:D23"/>
    <mergeCell ref="C25:L25"/>
    <mergeCell ref="M25:M28"/>
    <mergeCell ref="M55:M58"/>
    <mergeCell ref="E56:I56"/>
    <mergeCell ref="C57:E57"/>
    <mergeCell ref="N15:N16"/>
    <mergeCell ref="O15:O16"/>
    <mergeCell ref="N17:N24"/>
    <mergeCell ref="N41:N45"/>
    <mergeCell ref="O41:O45"/>
    <mergeCell ref="O17:O24"/>
    <mergeCell ref="O25:O28"/>
    <mergeCell ref="O29:O30"/>
    <mergeCell ref="O31:O34"/>
    <mergeCell ref="J68:K68"/>
    <mergeCell ref="N60:N68"/>
    <mergeCell ref="A8:P8"/>
    <mergeCell ref="B10:P10"/>
    <mergeCell ref="B11:L11"/>
    <mergeCell ref="M12:P12"/>
    <mergeCell ref="A69:A76"/>
    <mergeCell ref="C69:L69"/>
    <mergeCell ref="M60:M68"/>
    <mergeCell ref="P41:P45"/>
    <mergeCell ref="M69:M76"/>
    <mergeCell ref="A55:A58"/>
    <mergeCell ref="C55:L55"/>
    <mergeCell ref="B69:B76"/>
    <mergeCell ref="A15:A16"/>
    <mergeCell ref="C15:L15"/>
    <mergeCell ref="A17:A24"/>
    <mergeCell ref="I24:J24"/>
    <mergeCell ref="A46:A50"/>
    <mergeCell ref="A41:A45"/>
    <mergeCell ref="A60:A68"/>
    <mergeCell ref="C51:L51"/>
    <mergeCell ref="C19:D19"/>
    <mergeCell ref="E18:K18"/>
    <mergeCell ref="A25:A28"/>
    <mergeCell ref="P25:P28"/>
    <mergeCell ref="C53:E53"/>
    <mergeCell ref="C60:L60"/>
    <mergeCell ref="C59:L59"/>
    <mergeCell ref="M15:M16"/>
    <mergeCell ref="P15:P16"/>
    <mergeCell ref="B25:B28"/>
    <mergeCell ref="I28:J28"/>
    <mergeCell ref="C26:D26"/>
    <mergeCell ref="C43:D43"/>
    <mergeCell ref="C44:E44"/>
    <mergeCell ref="G42:I42"/>
    <mergeCell ref="I45:J45"/>
    <mergeCell ref="G47:I47"/>
    <mergeCell ref="C29:L29"/>
    <mergeCell ref="C79:L79"/>
    <mergeCell ref="P86:P87"/>
    <mergeCell ref="B78:B83"/>
    <mergeCell ref="A51:A54"/>
    <mergeCell ref="C176:L176"/>
    <mergeCell ref="C177:L177"/>
    <mergeCell ref="C164:L164"/>
    <mergeCell ref="C165:L165"/>
    <mergeCell ref="C170:L170"/>
    <mergeCell ref="C151:L151"/>
    <mergeCell ref="C169:L169"/>
    <mergeCell ref="M124:M128"/>
    <mergeCell ref="A124:A128"/>
    <mergeCell ref="C124:L124"/>
    <mergeCell ref="I158:J158"/>
    <mergeCell ref="C137:L137"/>
    <mergeCell ref="M170:M175"/>
    <mergeCell ref="I175:K175"/>
    <mergeCell ref="A170:A175"/>
    <mergeCell ref="C139:L139"/>
    <mergeCell ref="C140:C143"/>
    <mergeCell ref="I143:J143"/>
    <mergeCell ref="A29:A30"/>
    <mergeCell ref="B29:B30"/>
    <mergeCell ref="A86:A87"/>
    <mergeCell ref="M91:M94"/>
    <mergeCell ref="P29:P30"/>
    <mergeCell ref="C30:E30"/>
    <mergeCell ref="C32:E32"/>
    <mergeCell ref="C33:E33"/>
    <mergeCell ref="I34:J34"/>
    <mergeCell ref="M31:M34"/>
    <mergeCell ref="P31:P34"/>
    <mergeCell ref="B31:B34"/>
    <mergeCell ref="A31:A34"/>
    <mergeCell ref="P55:P58"/>
    <mergeCell ref="B51:B54"/>
    <mergeCell ref="B35:B36"/>
    <mergeCell ref="A35:A36"/>
    <mergeCell ref="N46:N50"/>
    <mergeCell ref="C41:L41"/>
    <mergeCell ref="C38:L38"/>
    <mergeCell ref="M38:M40"/>
    <mergeCell ref="P38:P40"/>
    <mergeCell ref="M46:M50"/>
    <mergeCell ref="P46:P50"/>
    <mergeCell ref="C35:L35"/>
    <mergeCell ref="M35:M36"/>
    <mergeCell ref="P35:P36"/>
    <mergeCell ref="C36:D36"/>
    <mergeCell ref="N31:N34"/>
    <mergeCell ref="N35:N36"/>
    <mergeCell ref="O35:O36"/>
    <mergeCell ref="N38:N40"/>
    <mergeCell ref="O38:O40"/>
    <mergeCell ref="P51:P54"/>
    <mergeCell ref="C31:L31"/>
    <mergeCell ref="D39:J39"/>
    <mergeCell ref="J76:K76"/>
    <mergeCell ref="M17:M24"/>
    <mergeCell ref="P17:P24"/>
    <mergeCell ref="AI176:AR176"/>
    <mergeCell ref="AY176:BH176"/>
    <mergeCell ref="BO176:BX176"/>
    <mergeCell ref="CE176:CN176"/>
    <mergeCell ref="CU176:DD176"/>
    <mergeCell ref="DK176:DT176"/>
    <mergeCell ref="EA176:EJ176"/>
    <mergeCell ref="EQ176:EZ176"/>
    <mergeCell ref="FG176:FP176"/>
    <mergeCell ref="N29:N30"/>
    <mergeCell ref="N120:N123"/>
    <mergeCell ref="N78:N83"/>
    <mergeCell ref="O78:O83"/>
    <mergeCell ref="N86:N87"/>
    <mergeCell ref="O86:O87"/>
    <mergeCell ref="N89:N90"/>
    <mergeCell ref="O89:O90"/>
    <mergeCell ref="N91:N94"/>
    <mergeCell ref="O91:O94"/>
    <mergeCell ref="N96:N100"/>
    <mergeCell ref="O96:O100"/>
    <mergeCell ref="O46:O50"/>
    <mergeCell ref="N51:N54"/>
    <mergeCell ref="O51:O54"/>
    <mergeCell ref="N55:N58"/>
    <mergeCell ref="O55:O58"/>
    <mergeCell ref="J94:K94"/>
    <mergeCell ref="O60:O68"/>
    <mergeCell ref="M29:M30"/>
    <mergeCell ref="N69:N76"/>
    <mergeCell ref="O69:O76"/>
    <mergeCell ref="P96:P100"/>
    <mergeCell ref="LK176:LT176"/>
    <mergeCell ref="MA176:MJ176"/>
    <mergeCell ref="MQ176:MZ176"/>
    <mergeCell ref="NG176:NP176"/>
    <mergeCell ref="NW176:OF176"/>
    <mergeCell ref="OM176:OV176"/>
    <mergeCell ref="PC176:PL176"/>
    <mergeCell ref="PS176:QB176"/>
    <mergeCell ref="QI176:QR176"/>
    <mergeCell ref="FW176:GF176"/>
    <mergeCell ref="GM176:GV176"/>
    <mergeCell ref="HC176:HL176"/>
    <mergeCell ref="HS176:IB176"/>
    <mergeCell ref="II176:IR176"/>
    <mergeCell ref="IY176:JH176"/>
    <mergeCell ref="JO176:JX176"/>
    <mergeCell ref="KE176:KN176"/>
    <mergeCell ref="KU176:LD176"/>
    <mergeCell ref="P89:P90"/>
    <mergeCell ref="P69:P76"/>
    <mergeCell ref="WM176:WV176"/>
    <mergeCell ref="XC176:XL176"/>
    <mergeCell ref="XS176:YB176"/>
    <mergeCell ref="YI176:YR176"/>
    <mergeCell ref="YY176:ZH176"/>
    <mergeCell ref="ZO176:ZX176"/>
    <mergeCell ref="AAE176:AAN176"/>
    <mergeCell ref="AAU176:ABD176"/>
    <mergeCell ref="ABK176:ABT176"/>
    <mergeCell ref="QY176:RH176"/>
    <mergeCell ref="RO176:RX176"/>
    <mergeCell ref="SE176:SN176"/>
    <mergeCell ref="SU176:TD176"/>
    <mergeCell ref="TK176:TT176"/>
    <mergeCell ref="UA176:UJ176"/>
    <mergeCell ref="UQ176:UZ176"/>
    <mergeCell ref="VG176:VP176"/>
    <mergeCell ref="VW176:WF176"/>
    <mergeCell ref="AHO176:AHX176"/>
    <mergeCell ref="AIE176:AIN176"/>
    <mergeCell ref="AIU176:AJD176"/>
    <mergeCell ref="AJK176:AJT176"/>
    <mergeCell ref="AKA176:AKJ176"/>
    <mergeCell ref="AKQ176:AKZ176"/>
    <mergeCell ref="ALG176:ALP176"/>
    <mergeCell ref="ALW176:AMF176"/>
    <mergeCell ref="AMM176:AMV176"/>
    <mergeCell ref="ACA176:ACJ176"/>
    <mergeCell ref="ACQ176:ACZ176"/>
    <mergeCell ref="ADG176:ADP176"/>
    <mergeCell ref="ADW176:AEF176"/>
    <mergeCell ref="AEM176:AEV176"/>
    <mergeCell ref="AFC176:AFL176"/>
    <mergeCell ref="AFS176:AGB176"/>
    <mergeCell ref="AGI176:AGR176"/>
    <mergeCell ref="AGY176:AHH176"/>
    <mergeCell ref="ASQ176:ASZ176"/>
    <mergeCell ref="ATG176:ATP176"/>
    <mergeCell ref="ATW176:AUF176"/>
    <mergeCell ref="AUM176:AUV176"/>
    <mergeCell ref="AVC176:AVL176"/>
    <mergeCell ref="AVS176:AWB176"/>
    <mergeCell ref="AWI176:AWR176"/>
    <mergeCell ref="AWY176:AXH176"/>
    <mergeCell ref="AXO176:AXX176"/>
    <mergeCell ref="ANC176:ANL176"/>
    <mergeCell ref="ANS176:AOB176"/>
    <mergeCell ref="AOI176:AOR176"/>
    <mergeCell ref="AOY176:APH176"/>
    <mergeCell ref="APO176:APX176"/>
    <mergeCell ref="AQE176:AQN176"/>
    <mergeCell ref="AQU176:ARD176"/>
    <mergeCell ref="ARK176:ART176"/>
    <mergeCell ref="ASA176:ASJ176"/>
    <mergeCell ref="BDS176:BEB176"/>
    <mergeCell ref="BEI176:BER176"/>
    <mergeCell ref="BEY176:BFH176"/>
    <mergeCell ref="BFO176:BFX176"/>
    <mergeCell ref="BGE176:BGN176"/>
    <mergeCell ref="BGU176:BHD176"/>
    <mergeCell ref="BHK176:BHT176"/>
    <mergeCell ref="BIA176:BIJ176"/>
    <mergeCell ref="BIQ176:BIZ176"/>
    <mergeCell ref="AYE176:AYN176"/>
    <mergeCell ref="AYU176:AZD176"/>
    <mergeCell ref="AZK176:AZT176"/>
    <mergeCell ref="BAA176:BAJ176"/>
    <mergeCell ref="BAQ176:BAZ176"/>
    <mergeCell ref="BBG176:BBP176"/>
    <mergeCell ref="BBW176:BCF176"/>
    <mergeCell ref="BCM176:BCV176"/>
    <mergeCell ref="BDC176:BDL176"/>
    <mergeCell ref="BOU176:BPD176"/>
    <mergeCell ref="BPK176:BPT176"/>
    <mergeCell ref="BQA176:BQJ176"/>
    <mergeCell ref="BQQ176:BQZ176"/>
    <mergeCell ref="BRG176:BRP176"/>
    <mergeCell ref="BRW176:BSF176"/>
    <mergeCell ref="BSM176:BSV176"/>
    <mergeCell ref="BTC176:BTL176"/>
    <mergeCell ref="BTS176:BUB176"/>
    <mergeCell ref="BJG176:BJP176"/>
    <mergeCell ref="BJW176:BKF176"/>
    <mergeCell ref="BKM176:BKV176"/>
    <mergeCell ref="BLC176:BLL176"/>
    <mergeCell ref="BLS176:BMB176"/>
    <mergeCell ref="BMI176:BMR176"/>
    <mergeCell ref="BMY176:BNH176"/>
    <mergeCell ref="BNO176:BNX176"/>
    <mergeCell ref="BOE176:BON176"/>
    <mergeCell ref="BZW176:CAF176"/>
    <mergeCell ref="CAM176:CAV176"/>
    <mergeCell ref="CBC176:CBL176"/>
    <mergeCell ref="CBS176:CCB176"/>
    <mergeCell ref="CCI176:CCR176"/>
    <mergeCell ref="CCY176:CDH176"/>
    <mergeCell ref="CDO176:CDX176"/>
    <mergeCell ref="CEE176:CEN176"/>
    <mergeCell ref="CEU176:CFD176"/>
    <mergeCell ref="BUI176:BUR176"/>
    <mergeCell ref="BUY176:BVH176"/>
    <mergeCell ref="BVO176:BVX176"/>
    <mergeCell ref="BWE176:BWN176"/>
    <mergeCell ref="BWU176:BXD176"/>
    <mergeCell ref="BXK176:BXT176"/>
    <mergeCell ref="BYA176:BYJ176"/>
    <mergeCell ref="BYQ176:BYZ176"/>
    <mergeCell ref="BZG176:BZP176"/>
    <mergeCell ref="CKY176:CLH176"/>
    <mergeCell ref="CLO176:CLX176"/>
    <mergeCell ref="CME176:CMN176"/>
    <mergeCell ref="CMU176:CND176"/>
    <mergeCell ref="CNK176:CNT176"/>
    <mergeCell ref="COA176:COJ176"/>
    <mergeCell ref="COQ176:COZ176"/>
    <mergeCell ref="CPG176:CPP176"/>
    <mergeCell ref="CPW176:CQF176"/>
    <mergeCell ref="CFK176:CFT176"/>
    <mergeCell ref="CGA176:CGJ176"/>
    <mergeCell ref="CGQ176:CGZ176"/>
    <mergeCell ref="CHG176:CHP176"/>
    <mergeCell ref="CHW176:CIF176"/>
    <mergeCell ref="CIM176:CIV176"/>
    <mergeCell ref="CJC176:CJL176"/>
    <mergeCell ref="CJS176:CKB176"/>
    <mergeCell ref="CKI176:CKR176"/>
    <mergeCell ref="CWA176:CWJ176"/>
    <mergeCell ref="CWQ176:CWZ176"/>
    <mergeCell ref="CXG176:CXP176"/>
    <mergeCell ref="CXW176:CYF176"/>
    <mergeCell ref="CYM176:CYV176"/>
    <mergeCell ref="CZC176:CZL176"/>
    <mergeCell ref="CZS176:DAB176"/>
    <mergeCell ref="DAI176:DAR176"/>
    <mergeCell ref="DAY176:DBH176"/>
    <mergeCell ref="CQM176:CQV176"/>
    <mergeCell ref="CRC176:CRL176"/>
    <mergeCell ref="CRS176:CSB176"/>
    <mergeCell ref="CSI176:CSR176"/>
    <mergeCell ref="CSY176:CTH176"/>
    <mergeCell ref="CTO176:CTX176"/>
    <mergeCell ref="CUE176:CUN176"/>
    <mergeCell ref="CUU176:CVD176"/>
    <mergeCell ref="CVK176:CVT176"/>
    <mergeCell ref="DHC176:DHL176"/>
    <mergeCell ref="DHS176:DIB176"/>
    <mergeCell ref="DII176:DIR176"/>
    <mergeCell ref="DIY176:DJH176"/>
    <mergeCell ref="DJO176:DJX176"/>
    <mergeCell ref="DKE176:DKN176"/>
    <mergeCell ref="DKU176:DLD176"/>
    <mergeCell ref="DLK176:DLT176"/>
    <mergeCell ref="DMA176:DMJ176"/>
    <mergeCell ref="DBO176:DBX176"/>
    <mergeCell ref="DCE176:DCN176"/>
    <mergeCell ref="DCU176:DDD176"/>
    <mergeCell ref="DDK176:DDT176"/>
    <mergeCell ref="DEA176:DEJ176"/>
    <mergeCell ref="DEQ176:DEZ176"/>
    <mergeCell ref="DFG176:DFP176"/>
    <mergeCell ref="DFW176:DGF176"/>
    <mergeCell ref="DGM176:DGV176"/>
    <mergeCell ref="DSE176:DSN176"/>
    <mergeCell ref="DSU176:DTD176"/>
    <mergeCell ref="DTK176:DTT176"/>
    <mergeCell ref="DUA176:DUJ176"/>
    <mergeCell ref="DUQ176:DUZ176"/>
    <mergeCell ref="DVG176:DVP176"/>
    <mergeCell ref="DVW176:DWF176"/>
    <mergeCell ref="DWM176:DWV176"/>
    <mergeCell ref="DXC176:DXL176"/>
    <mergeCell ref="DMQ176:DMZ176"/>
    <mergeCell ref="DNG176:DNP176"/>
    <mergeCell ref="DNW176:DOF176"/>
    <mergeCell ref="DOM176:DOV176"/>
    <mergeCell ref="DPC176:DPL176"/>
    <mergeCell ref="DPS176:DQB176"/>
    <mergeCell ref="DQI176:DQR176"/>
    <mergeCell ref="DQY176:DRH176"/>
    <mergeCell ref="DRO176:DRX176"/>
    <mergeCell ref="EDG176:EDP176"/>
    <mergeCell ref="EDW176:EEF176"/>
    <mergeCell ref="EEM176:EEV176"/>
    <mergeCell ref="EFC176:EFL176"/>
    <mergeCell ref="EFS176:EGB176"/>
    <mergeCell ref="EGI176:EGR176"/>
    <mergeCell ref="EGY176:EHH176"/>
    <mergeCell ref="EHO176:EHX176"/>
    <mergeCell ref="EIE176:EIN176"/>
    <mergeCell ref="DXS176:DYB176"/>
    <mergeCell ref="DYI176:DYR176"/>
    <mergeCell ref="DYY176:DZH176"/>
    <mergeCell ref="DZO176:DZX176"/>
    <mergeCell ref="EAE176:EAN176"/>
    <mergeCell ref="EAU176:EBD176"/>
    <mergeCell ref="EBK176:EBT176"/>
    <mergeCell ref="ECA176:ECJ176"/>
    <mergeCell ref="ECQ176:ECZ176"/>
    <mergeCell ref="EOI176:EOR176"/>
    <mergeCell ref="EOY176:EPH176"/>
    <mergeCell ref="EPO176:EPX176"/>
    <mergeCell ref="EQE176:EQN176"/>
    <mergeCell ref="EQU176:ERD176"/>
    <mergeCell ref="ERK176:ERT176"/>
    <mergeCell ref="ESA176:ESJ176"/>
    <mergeCell ref="ESQ176:ESZ176"/>
    <mergeCell ref="ETG176:ETP176"/>
    <mergeCell ref="EIU176:EJD176"/>
    <mergeCell ref="EJK176:EJT176"/>
    <mergeCell ref="EKA176:EKJ176"/>
    <mergeCell ref="EKQ176:EKZ176"/>
    <mergeCell ref="ELG176:ELP176"/>
    <mergeCell ref="ELW176:EMF176"/>
    <mergeCell ref="EMM176:EMV176"/>
    <mergeCell ref="ENC176:ENL176"/>
    <mergeCell ref="ENS176:EOB176"/>
    <mergeCell ref="EZK176:EZT176"/>
    <mergeCell ref="FAA176:FAJ176"/>
    <mergeCell ref="FAQ176:FAZ176"/>
    <mergeCell ref="FBG176:FBP176"/>
    <mergeCell ref="FBW176:FCF176"/>
    <mergeCell ref="FCM176:FCV176"/>
    <mergeCell ref="FDC176:FDL176"/>
    <mergeCell ref="FDS176:FEB176"/>
    <mergeCell ref="FEI176:FER176"/>
    <mergeCell ref="ETW176:EUF176"/>
    <mergeCell ref="EUM176:EUV176"/>
    <mergeCell ref="EVC176:EVL176"/>
    <mergeCell ref="EVS176:EWB176"/>
    <mergeCell ref="EWI176:EWR176"/>
    <mergeCell ref="EWY176:EXH176"/>
    <mergeCell ref="EXO176:EXX176"/>
    <mergeCell ref="EYE176:EYN176"/>
    <mergeCell ref="EYU176:EZD176"/>
    <mergeCell ref="FKM176:FKV176"/>
    <mergeCell ref="FLC176:FLL176"/>
    <mergeCell ref="FLS176:FMB176"/>
    <mergeCell ref="FMI176:FMR176"/>
    <mergeCell ref="FMY176:FNH176"/>
    <mergeCell ref="FNO176:FNX176"/>
    <mergeCell ref="FOE176:FON176"/>
    <mergeCell ref="FOU176:FPD176"/>
    <mergeCell ref="FPK176:FPT176"/>
    <mergeCell ref="FEY176:FFH176"/>
    <mergeCell ref="FFO176:FFX176"/>
    <mergeCell ref="FGE176:FGN176"/>
    <mergeCell ref="FGU176:FHD176"/>
    <mergeCell ref="FHK176:FHT176"/>
    <mergeCell ref="FIA176:FIJ176"/>
    <mergeCell ref="FIQ176:FIZ176"/>
    <mergeCell ref="FJG176:FJP176"/>
    <mergeCell ref="FJW176:FKF176"/>
    <mergeCell ref="FVO176:FVX176"/>
    <mergeCell ref="FWE176:FWN176"/>
    <mergeCell ref="FWU176:FXD176"/>
    <mergeCell ref="FXK176:FXT176"/>
    <mergeCell ref="FYA176:FYJ176"/>
    <mergeCell ref="FYQ176:FYZ176"/>
    <mergeCell ref="FZG176:FZP176"/>
    <mergeCell ref="FZW176:GAF176"/>
    <mergeCell ref="GAM176:GAV176"/>
    <mergeCell ref="FQA176:FQJ176"/>
    <mergeCell ref="FQQ176:FQZ176"/>
    <mergeCell ref="FRG176:FRP176"/>
    <mergeCell ref="FRW176:FSF176"/>
    <mergeCell ref="FSM176:FSV176"/>
    <mergeCell ref="FTC176:FTL176"/>
    <mergeCell ref="FTS176:FUB176"/>
    <mergeCell ref="FUI176:FUR176"/>
    <mergeCell ref="FUY176:FVH176"/>
    <mergeCell ref="GGQ176:GGZ176"/>
    <mergeCell ref="GHG176:GHP176"/>
    <mergeCell ref="GHW176:GIF176"/>
    <mergeCell ref="GIM176:GIV176"/>
    <mergeCell ref="GJC176:GJL176"/>
    <mergeCell ref="GJS176:GKB176"/>
    <mergeCell ref="GKI176:GKR176"/>
    <mergeCell ref="GKY176:GLH176"/>
    <mergeCell ref="GLO176:GLX176"/>
    <mergeCell ref="GBC176:GBL176"/>
    <mergeCell ref="GBS176:GCB176"/>
    <mergeCell ref="GCI176:GCR176"/>
    <mergeCell ref="GCY176:GDH176"/>
    <mergeCell ref="GDO176:GDX176"/>
    <mergeCell ref="GEE176:GEN176"/>
    <mergeCell ref="GEU176:GFD176"/>
    <mergeCell ref="GFK176:GFT176"/>
    <mergeCell ref="GGA176:GGJ176"/>
    <mergeCell ref="GRS176:GSB176"/>
    <mergeCell ref="GSI176:GSR176"/>
    <mergeCell ref="GSY176:GTH176"/>
    <mergeCell ref="GTO176:GTX176"/>
    <mergeCell ref="GUE176:GUN176"/>
    <mergeCell ref="GUU176:GVD176"/>
    <mergeCell ref="GVK176:GVT176"/>
    <mergeCell ref="GWA176:GWJ176"/>
    <mergeCell ref="GWQ176:GWZ176"/>
    <mergeCell ref="GME176:GMN176"/>
    <mergeCell ref="GMU176:GND176"/>
    <mergeCell ref="GNK176:GNT176"/>
    <mergeCell ref="GOA176:GOJ176"/>
    <mergeCell ref="GOQ176:GOZ176"/>
    <mergeCell ref="GPG176:GPP176"/>
    <mergeCell ref="GPW176:GQF176"/>
    <mergeCell ref="GQM176:GQV176"/>
    <mergeCell ref="GRC176:GRL176"/>
    <mergeCell ref="HCU176:HDD176"/>
    <mergeCell ref="HDK176:HDT176"/>
    <mergeCell ref="HEA176:HEJ176"/>
    <mergeCell ref="HEQ176:HEZ176"/>
    <mergeCell ref="HFG176:HFP176"/>
    <mergeCell ref="HFW176:HGF176"/>
    <mergeCell ref="HGM176:HGV176"/>
    <mergeCell ref="HHC176:HHL176"/>
    <mergeCell ref="HHS176:HIB176"/>
    <mergeCell ref="GXG176:GXP176"/>
    <mergeCell ref="GXW176:GYF176"/>
    <mergeCell ref="GYM176:GYV176"/>
    <mergeCell ref="GZC176:GZL176"/>
    <mergeCell ref="GZS176:HAB176"/>
    <mergeCell ref="HAI176:HAR176"/>
    <mergeCell ref="HAY176:HBH176"/>
    <mergeCell ref="HBO176:HBX176"/>
    <mergeCell ref="HCE176:HCN176"/>
    <mergeCell ref="HNW176:HOF176"/>
    <mergeCell ref="HOM176:HOV176"/>
    <mergeCell ref="HPC176:HPL176"/>
    <mergeCell ref="HPS176:HQB176"/>
    <mergeCell ref="HQI176:HQR176"/>
    <mergeCell ref="HQY176:HRH176"/>
    <mergeCell ref="HRO176:HRX176"/>
    <mergeCell ref="HSE176:HSN176"/>
    <mergeCell ref="HSU176:HTD176"/>
    <mergeCell ref="HII176:HIR176"/>
    <mergeCell ref="HIY176:HJH176"/>
    <mergeCell ref="HJO176:HJX176"/>
    <mergeCell ref="HKE176:HKN176"/>
    <mergeCell ref="HKU176:HLD176"/>
    <mergeCell ref="HLK176:HLT176"/>
    <mergeCell ref="HMA176:HMJ176"/>
    <mergeCell ref="HMQ176:HMZ176"/>
    <mergeCell ref="HNG176:HNP176"/>
    <mergeCell ref="HYY176:HZH176"/>
    <mergeCell ref="HZO176:HZX176"/>
    <mergeCell ref="IAE176:IAN176"/>
    <mergeCell ref="IAU176:IBD176"/>
    <mergeCell ref="IBK176:IBT176"/>
    <mergeCell ref="ICA176:ICJ176"/>
    <mergeCell ref="ICQ176:ICZ176"/>
    <mergeCell ref="IDG176:IDP176"/>
    <mergeCell ref="IDW176:IEF176"/>
    <mergeCell ref="HTK176:HTT176"/>
    <mergeCell ref="HUA176:HUJ176"/>
    <mergeCell ref="HUQ176:HUZ176"/>
    <mergeCell ref="HVG176:HVP176"/>
    <mergeCell ref="HVW176:HWF176"/>
    <mergeCell ref="HWM176:HWV176"/>
    <mergeCell ref="HXC176:HXL176"/>
    <mergeCell ref="HXS176:HYB176"/>
    <mergeCell ref="HYI176:HYR176"/>
    <mergeCell ref="IKA176:IKJ176"/>
    <mergeCell ref="IKQ176:IKZ176"/>
    <mergeCell ref="ILG176:ILP176"/>
    <mergeCell ref="ILW176:IMF176"/>
    <mergeCell ref="IMM176:IMV176"/>
    <mergeCell ref="INC176:INL176"/>
    <mergeCell ref="INS176:IOB176"/>
    <mergeCell ref="IOI176:IOR176"/>
    <mergeCell ref="IOY176:IPH176"/>
    <mergeCell ref="IEM176:IEV176"/>
    <mergeCell ref="IFC176:IFL176"/>
    <mergeCell ref="IFS176:IGB176"/>
    <mergeCell ref="IGI176:IGR176"/>
    <mergeCell ref="IGY176:IHH176"/>
    <mergeCell ref="IHO176:IHX176"/>
    <mergeCell ref="IIE176:IIN176"/>
    <mergeCell ref="IIU176:IJD176"/>
    <mergeCell ref="IJK176:IJT176"/>
    <mergeCell ref="IVC176:IVL176"/>
    <mergeCell ref="IVS176:IWB176"/>
    <mergeCell ref="IWI176:IWR176"/>
    <mergeCell ref="IWY176:IXH176"/>
    <mergeCell ref="IXO176:IXX176"/>
    <mergeCell ref="IYE176:IYN176"/>
    <mergeCell ref="IYU176:IZD176"/>
    <mergeCell ref="IZK176:IZT176"/>
    <mergeCell ref="JAA176:JAJ176"/>
    <mergeCell ref="IPO176:IPX176"/>
    <mergeCell ref="IQE176:IQN176"/>
    <mergeCell ref="IQU176:IRD176"/>
    <mergeCell ref="IRK176:IRT176"/>
    <mergeCell ref="ISA176:ISJ176"/>
    <mergeCell ref="ISQ176:ISZ176"/>
    <mergeCell ref="ITG176:ITP176"/>
    <mergeCell ref="ITW176:IUF176"/>
    <mergeCell ref="IUM176:IUV176"/>
    <mergeCell ref="JGE176:JGN176"/>
    <mergeCell ref="JGU176:JHD176"/>
    <mergeCell ref="JHK176:JHT176"/>
    <mergeCell ref="JIA176:JIJ176"/>
    <mergeCell ref="JIQ176:JIZ176"/>
    <mergeCell ref="JJG176:JJP176"/>
    <mergeCell ref="JJW176:JKF176"/>
    <mergeCell ref="JKM176:JKV176"/>
    <mergeCell ref="JLC176:JLL176"/>
    <mergeCell ref="JAQ176:JAZ176"/>
    <mergeCell ref="JBG176:JBP176"/>
    <mergeCell ref="JBW176:JCF176"/>
    <mergeCell ref="JCM176:JCV176"/>
    <mergeCell ref="JDC176:JDL176"/>
    <mergeCell ref="JDS176:JEB176"/>
    <mergeCell ref="JEI176:JER176"/>
    <mergeCell ref="JEY176:JFH176"/>
    <mergeCell ref="JFO176:JFX176"/>
    <mergeCell ref="JRG176:JRP176"/>
    <mergeCell ref="JRW176:JSF176"/>
    <mergeCell ref="JSM176:JSV176"/>
    <mergeCell ref="JTC176:JTL176"/>
    <mergeCell ref="JTS176:JUB176"/>
    <mergeCell ref="JUI176:JUR176"/>
    <mergeCell ref="JUY176:JVH176"/>
    <mergeCell ref="JVO176:JVX176"/>
    <mergeCell ref="JWE176:JWN176"/>
    <mergeCell ref="JLS176:JMB176"/>
    <mergeCell ref="JMI176:JMR176"/>
    <mergeCell ref="JMY176:JNH176"/>
    <mergeCell ref="JNO176:JNX176"/>
    <mergeCell ref="JOE176:JON176"/>
    <mergeCell ref="JOU176:JPD176"/>
    <mergeCell ref="JPK176:JPT176"/>
    <mergeCell ref="JQA176:JQJ176"/>
    <mergeCell ref="JQQ176:JQZ176"/>
    <mergeCell ref="KCI176:KCR176"/>
    <mergeCell ref="KCY176:KDH176"/>
    <mergeCell ref="KDO176:KDX176"/>
    <mergeCell ref="KEE176:KEN176"/>
    <mergeCell ref="KEU176:KFD176"/>
    <mergeCell ref="KFK176:KFT176"/>
    <mergeCell ref="KGA176:KGJ176"/>
    <mergeCell ref="KGQ176:KGZ176"/>
    <mergeCell ref="KHG176:KHP176"/>
    <mergeCell ref="JWU176:JXD176"/>
    <mergeCell ref="JXK176:JXT176"/>
    <mergeCell ref="JYA176:JYJ176"/>
    <mergeCell ref="JYQ176:JYZ176"/>
    <mergeCell ref="JZG176:JZP176"/>
    <mergeCell ref="JZW176:KAF176"/>
    <mergeCell ref="KAM176:KAV176"/>
    <mergeCell ref="KBC176:KBL176"/>
    <mergeCell ref="KBS176:KCB176"/>
    <mergeCell ref="KNK176:KNT176"/>
    <mergeCell ref="KOA176:KOJ176"/>
    <mergeCell ref="KOQ176:KOZ176"/>
    <mergeCell ref="KPG176:KPP176"/>
    <mergeCell ref="KPW176:KQF176"/>
    <mergeCell ref="KQM176:KQV176"/>
    <mergeCell ref="KRC176:KRL176"/>
    <mergeCell ref="KRS176:KSB176"/>
    <mergeCell ref="KSI176:KSR176"/>
    <mergeCell ref="KHW176:KIF176"/>
    <mergeCell ref="KIM176:KIV176"/>
    <mergeCell ref="KJC176:KJL176"/>
    <mergeCell ref="KJS176:KKB176"/>
    <mergeCell ref="KKI176:KKR176"/>
    <mergeCell ref="KKY176:KLH176"/>
    <mergeCell ref="KLO176:KLX176"/>
    <mergeCell ref="KME176:KMN176"/>
    <mergeCell ref="KMU176:KND176"/>
    <mergeCell ref="KYM176:KYV176"/>
    <mergeCell ref="KZC176:KZL176"/>
    <mergeCell ref="KZS176:LAB176"/>
    <mergeCell ref="LAI176:LAR176"/>
    <mergeCell ref="LAY176:LBH176"/>
    <mergeCell ref="LBO176:LBX176"/>
    <mergeCell ref="LCE176:LCN176"/>
    <mergeCell ref="LCU176:LDD176"/>
    <mergeCell ref="LDK176:LDT176"/>
    <mergeCell ref="KSY176:KTH176"/>
    <mergeCell ref="KTO176:KTX176"/>
    <mergeCell ref="KUE176:KUN176"/>
    <mergeCell ref="KUU176:KVD176"/>
    <mergeCell ref="KVK176:KVT176"/>
    <mergeCell ref="KWA176:KWJ176"/>
    <mergeCell ref="KWQ176:KWZ176"/>
    <mergeCell ref="KXG176:KXP176"/>
    <mergeCell ref="KXW176:KYF176"/>
    <mergeCell ref="LJO176:LJX176"/>
    <mergeCell ref="LKE176:LKN176"/>
    <mergeCell ref="LKU176:LLD176"/>
    <mergeCell ref="LLK176:LLT176"/>
    <mergeCell ref="LMA176:LMJ176"/>
    <mergeCell ref="LMQ176:LMZ176"/>
    <mergeCell ref="LNG176:LNP176"/>
    <mergeCell ref="LNW176:LOF176"/>
    <mergeCell ref="LOM176:LOV176"/>
    <mergeCell ref="LEA176:LEJ176"/>
    <mergeCell ref="LEQ176:LEZ176"/>
    <mergeCell ref="LFG176:LFP176"/>
    <mergeCell ref="LFW176:LGF176"/>
    <mergeCell ref="LGM176:LGV176"/>
    <mergeCell ref="LHC176:LHL176"/>
    <mergeCell ref="LHS176:LIB176"/>
    <mergeCell ref="LII176:LIR176"/>
    <mergeCell ref="LIY176:LJH176"/>
    <mergeCell ref="LUQ176:LUZ176"/>
    <mergeCell ref="LVG176:LVP176"/>
    <mergeCell ref="LVW176:LWF176"/>
    <mergeCell ref="LWM176:LWV176"/>
    <mergeCell ref="LXC176:LXL176"/>
    <mergeCell ref="LXS176:LYB176"/>
    <mergeCell ref="LYI176:LYR176"/>
    <mergeCell ref="LYY176:LZH176"/>
    <mergeCell ref="LZO176:LZX176"/>
    <mergeCell ref="LPC176:LPL176"/>
    <mergeCell ref="LPS176:LQB176"/>
    <mergeCell ref="LQI176:LQR176"/>
    <mergeCell ref="LQY176:LRH176"/>
    <mergeCell ref="LRO176:LRX176"/>
    <mergeCell ref="LSE176:LSN176"/>
    <mergeCell ref="LSU176:LTD176"/>
    <mergeCell ref="LTK176:LTT176"/>
    <mergeCell ref="LUA176:LUJ176"/>
    <mergeCell ref="MFS176:MGB176"/>
    <mergeCell ref="MGI176:MGR176"/>
    <mergeCell ref="MGY176:MHH176"/>
    <mergeCell ref="MHO176:MHX176"/>
    <mergeCell ref="MIE176:MIN176"/>
    <mergeCell ref="MIU176:MJD176"/>
    <mergeCell ref="MJK176:MJT176"/>
    <mergeCell ref="MKA176:MKJ176"/>
    <mergeCell ref="MKQ176:MKZ176"/>
    <mergeCell ref="MAE176:MAN176"/>
    <mergeCell ref="MAU176:MBD176"/>
    <mergeCell ref="MBK176:MBT176"/>
    <mergeCell ref="MCA176:MCJ176"/>
    <mergeCell ref="MCQ176:MCZ176"/>
    <mergeCell ref="MDG176:MDP176"/>
    <mergeCell ref="MDW176:MEF176"/>
    <mergeCell ref="MEM176:MEV176"/>
    <mergeCell ref="MFC176:MFL176"/>
    <mergeCell ref="MQU176:MRD176"/>
    <mergeCell ref="MRK176:MRT176"/>
    <mergeCell ref="MSA176:MSJ176"/>
    <mergeCell ref="MSQ176:MSZ176"/>
    <mergeCell ref="MTG176:MTP176"/>
    <mergeCell ref="MTW176:MUF176"/>
    <mergeCell ref="MUM176:MUV176"/>
    <mergeCell ref="MVC176:MVL176"/>
    <mergeCell ref="MVS176:MWB176"/>
    <mergeCell ref="MLG176:MLP176"/>
    <mergeCell ref="MLW176:MMF176"/>
    <mergeCell ref="MMM176:MMV176"/>
    <mergeCell ref="MNC176:MNL176"/>
    <mergeCell ref="MNS176:MOB176"/>
    <mergeCell ref="MOI176:MOR176"/>
    <mergeCell ref="MOY176:MPH176"/>
    <mergeCell ref="MPO176:MPX176"/>
    <mergeCell ref="MQE176:MQN176"/>
    <mergeCell ref="NBW176:NCF176"/>
    <mergeCell ref="NCM176:NCV176"/>
    <mergeCell ref="NDC176:NDL176"/>
    <mergeCell ref="NDS176:NEB176"/>
    <mergeCell ref="NEI176:NER176"/>
    <mergeCell ref="NEY176:NFH176"/>
    <mergeCell ref="NFO176:NFX176"/>
    <mergeCell ref="NGE176:NGN176"/>
    <mergeCell ref="NGU176:NHD176"/>
    <mergeCell ref="MWI176:MWR176"/>
    <mergeCell ref="MWY176:MXH176"/>
    <mergeCell ref="MXO176:MXX176"/>
    <mergeCell ref="MYE176:MYN176"/>
    <mergeCell ref="MYU176:MZD176"/>
    <mergeCell ref="MZK176:MZT176"/>
    <mergeCell ref="NAA176:NAJ176"/>
    <mergeCell ref="NAQ176:NAZ176"/>
    <mergeCell ref="NBG176:NBP176"/>
    <mergeCell ref="NMY176:NNH176"/>
    <mergeCell ref="NNO176:NNX176"/>
    <mergeCell ref="NOE176:NON176"/>
    <mergeCell ref="NOU176:NPD176"/>
    <mergeCell ref="NPK176:NPT176"/>
    <mergeCell ref="NQA176:NQJ176"/>
    <mergeCell ref="NQQ176:NQZ176"/>
    <mergeCell ref="NRG176:NRP176"/>
    <mergeCell ref="NRW176:NSF176"/>
    <mergeCell ref="NHK176:NHT176"/>
    <mergeCell ref="NIA176:NIJ176"/>
    <mergeCell ref="NIQ176:NIZ176"/>
    <mergeCell ref="NJG176:NJP176"/>
    <mergeCell ref="NJW176:NKF176"/>
    <mergeCell ref="NKM176:NKV176"/>
    <mergeCell ref="NLC176:NLL176"/>
    <mergeCell ref="NLS176:NMB176"/>
    <mergeCell ref="NMI176:NMR176"/>
    <mergeCell ref="NYA176:NYJ176"/>
    <mergeCell ref="NYQ176:NYZ176"/>
    <mergeCell ref="NZG176:NZP176"/>
    <mergeCell ref="NZW176:OAF176"/>
    <mergeCell ref="OAM176:OAV176"/>
    <mergeCell ref="OBC176:OBL176"/>
    <mergeCell ref="OBS176:OCB176"/>
    <mergeCell ref="OCI176:OCR176"/>
    <mergeCell ref="OCY176:ODH176"/>
    <mergeCell ref="NSM176:NSV176"/>
    <mergeCell ref="NTC176:NTL176"/>
    <mergeCell ref="NTS176:NUB176"/>
    <mergeCell ref="NUI176:NUR176"/>
    <mergeCell ref="NUY176:NVH176"/>
    <mergeCell ref="NVO176:NVX176"/>
    <mergeCell ref="NWE176:NWN176"/>
    <mergeCell ref="NWU176:NXD176"/>
    <mergeCell ref="NXK176:NXT176"/>
    <mergeCell ref="OJC176:OJL176"/>
    <mergeCell ref="OJS176:OKB176"/>
    <mergeCell ref="OKI176:OKR176"/>
    <mergeCell ref="OKY176:OLH176"/>
    <mergeCell ref="OLO176:OLX176"/>
    <mergeCell ref="OME176:OMN176"/>
    <mergeCell ref="OMU176:OND176"/>
    <mergeCell ref="ONK176:ONT176"/>
    <mergeCell ref="OOA176:OOJ176"/>
    <mergeCell ref="ODO176:ODX176"/>
    <mergeCell ref="OEE176:OEN176"/>
    <mergeCell ref="OEU176:OFD176"/>
    <mergeCell ref="OFK176:OFT176"/>
    <mergeCell ref="OGA176:OGJ176"/>
    <mergeCell ref="OGQ176:OGZ176"/>
    <mergeCell ref="OHG176:OHP176"/>
    <mergeCell ref="OHW176:OIF176"/>
    <mergeCell ref="OIM176:OIV176"/>
    <mergeCell ref="OUE176:OUN176"/>
    <mergeCell ref="OUU176:OVD176"/>
    <mergeCell ref="OVK176:OVT176"/>
    <mergeCell ref="OWA176:OWJ176"/>
    <mergeCell ref="OWQ176:OWZ176"/>
    <mergeCell ref="OXG176:OXP176"/>
    <mergeCell ref="OXW176:OYF176"/>
    <mergeCell ref="OYM176:OYV176"/>
    <mergeCell ref="OZC176:OZL176"/>
    <mergeCell ref="OOQ176:OOZ176"/>
    <mergeCell ref="OPG176:OPP176"/>
    <mergeCell ref="OPW176:OQF176"/>
    <mergeCell ref="OQM176:OQV176"/>
    <mergeCell ref="ORC176:ORL176"/>
    <mergeCell ref="ORS176:OSB176"/>
    <mergeCell ref="OSI176:OSR176"/>
    <mergeCell ref="OSY176:OTH176"/>
    <mergeCell ref="OTO176:OTX176"/>
    <mergeCell ref="PFG176:PFP176"/>
    <mergeCell ref="PFW176:PGF176"/>
    <mergeCell ref="PGM176:PGV176"/>
    <mergeCell ref="PHC176:PHL176"/>
    <mergeCell ref="PHS176:PIB176"/>
    <mergeCell ref="PII176:PIR176"/>
    <mergeCell ref="PIY176:PJH176"/>
    <mergeCell ref="PJO176:PJX176"/>
    <mergeCell ref="PKE176:PKN176"/>
    <mergeCell ref="OZS176:PAB176"/>
    <mergeCell ref="PAI176:PAR176"/>
    <mergeCell ref="PAY176:PBH176"/>
    <mergeCell ref="PBO176:PBX176"/>
    <mergeCell ref="PCE176:PCN176"/>
    <mergeCell ref="PCU176:PDD176"/>
    <mergeCell ref="PDK176:PDT176"/>
    <mergeCell ref="PEA176:PEJ176"/>
    <mergeCell ref="PEQ176:PEZ176"/>
    <mergeCell ref="PQI176:PQR176"/>
    <mergeCell ref="PQY176:PRH176"/>
    <mergeCell ref="PRO176:PRX176"/>
    <mergeCell ref="PSE176:PSN176"/>
    <mergeCell ref="PSU176:PTD176"/>
    <mergeCell ref="PTK176:PTT176"/>
    <mergeCell ref="PUA176:PUJ176"/>
    <mergeCell ref="PUQ176:PUZ176"/>
    <mergeCell ref="PVG176:PVP176"/>
    <mergeCell ref="PKU176:PLD176"/>
    <mergeCell ref="PLK176:PLT176"/>
    <mergeCell ref="PMA176:PMJ176"/>
    <mergeCell ref="PMQ176:PMZ176"/>
    <mergeCell ref="PNG176:PNP176"/>
    <mergeCell ref="PNW176:POF176"/>
    <mergeCell ref="POM176:POV176"/>
    <mergeCell ref="PPC176:PPL176"/>
    <mergeCell ref="PPS176:PQB176"/>
    <mergeCell ref="QBK176:QBT176"/>
    <mergeCell ref="QCA176:QCJ176"/>
    <mergeCell ref="QCQ176:QCZ176"/>
    <mergeCell ref="QDG176:QDP176"/>
    <mergeCell ref="QDW176:QEF176"/>
    <mergeCell ref="QEM176:QEV176"/>
    <mergeCell ref="QFC176:QFL176"/>
    <mergeCell ref="QFS176:QGB176"/>
    <mergeCell ref="QGI176:QGR176"/>
    <mergeCell ref="PVW176:PWF176"/>
    <mergeCell ref="PWM176:PWV176"/>
    <mergeCell ref="PXC176:PXL176"/>
    <mergeCell ref="PXS176:PYB176"/>
    <mergeCell ref="PYI176:PYR176"/>
    <mergeCell ref="PYY176:PZH176"/>
    <mergeCell ref="PZO176:PZX176"/>
    <mergeCell ref="QAE176:QAN176"/>
    <mergeCell ref="QAU176:QBD176"/>
    <mergeCell ref="QMM176:QMV176"/>
    <mergeCell ref="QNC176:QNL176"/>
    <mergeCell ref="QNS176:QOB176"/>
    <mergeCell ref="QOI176:QOR176"/>
    <mergeCell ref="QOY176:QPH176"/>
    <mergeCell ref="QPO176:QPX176"/>
    <mergeCell ref="QQE176:QQN176"/>
    <mergeCell ref="QQU176:QRD176"/>
    <mergeCell ref="QRK176:QRT176"/>
    <mergeCell ref="QGY176:QHH176"/>
    <mergeCell ref="QHO176:QHX176"/>
    <mergeCell ref="QIE176:QIN176"/>
    <mergeCell ref="QIU176:QJD176"/>
    <mergeCell ref="QJK176:QJT176"/>
    <mergeCell ref="QKA176:QKJ176"/>
    <mergeCell ref="QKQ176:QKZ176"/>
    <mergeCell ref="QLG176:QLP176"/>
    <mergeCell ref="QLW176:QMF176"/>
    <mergeCell ref="QXO176:QXX176"/>
    <mergeCell ref="QYE176:QYN176"/>
    <mergeCell ref="QYU176:QZD176"/>
    <mergeCell ref="QZK176:QZT176"/>
    <mergeCell ref="RAA176:RAJ176"/>
    <mergeCell ref="RAQ176:RAZ176"/>
    <mergeCell ref="RBG176:RBP176"/>
    <mergeCell ref="RBW176:RCF176"/>
    <mergeCell ref="RCM176:RCV176"/>
    <mergeCell ref="QSA176:QSJ176"/>
    <mergeCell ref="QSQ176:QSZ176"/>
    <mergeCell ref="QTG176:QTP176"/>
    <mergeCell ref="QTW176:QUF176"/>
    <mergeCell ref="QUM176:QUV176"/>
    <mergeCell ref="QVC176:QVL176"/>
    <mergeCell ref="QVS176:QWB176"/>
    <mergeCell ref="QWI176:QWR176"/>
    <mergeCell ref="QWY176:QXH176"/>
    <mergeCell ref="RIQ176:RIZ176"/>
    <mergeCell ref="RJG176:RJP176"/>
    <mergeCell ref="RJW176:RKF176"/>
    <mergeCell ref="RKM176:RKV176"/>
    <mergeCell ref="RLC176:RLL176"/>
    <mergeCell ref="RLS176:RMB176"/>
    <mergeCell ref="RMI176:RMR176"/>
    <mergeCell ref="RMY176:RNH176"/>
    <mergeCell ref="RNO176:RNX176"/>
    <mergeCell ref="RDC176:RDL176"/>
    <mergeCell ref="RDS176:REB176"/>
    <mergeCell ref="REI176:RER176"/>
    <mergeCell ref="REY176:RFH176"/>
    <mergeCell ref="RFO176:RFX176"/>
    <mergeCell ref="RGE176:RGN176"/>
    <mergeCell ref="RGU176:RHD176"/>
    <mergeCell ref="RHK176:RHT176"/>
    <mergeCell ref="RIA176:RIJ176"/>
    <mergeCell ref="RTS176:RUB176"/>
    <mergeCell ref="RUI176:RUR176"/>
    <mergeCell ref="RUY176:RVH176"/>
    <mergeCell ref="RVO176:RVX176"/>
    <mergeCell ref="RWE176:RWN176"/>
    <mergeCell ref="RWU176:RXD176"/>
    <mergeCell ref="RXK176:RXT176"/>
    <mergeCell ref="RYA176:RYJ176"/>
    <mergeCell ref="RYQ176:RYZ176"/>
    <mergeCell ref="ROE176:RON176"/>
    <mergeCell ref="ROU176:RPD176"/>
    <mergeCell ref="RPK176:RPT176"/>
    <mergeCell ref="RQA176:RQJ176"/>
    <mergeCell ref="RQQ176:RQZ176"/>
    <mergeCell ref="RRG176:RRP176"/>
    <mergeCell ref="RRW176:RSF176"/>
    <mergeCell ref="RSM176:RSV176"/>
    <mergeCell ref="RTC176:RTL176"/>
    <mergeCell ref="SEU176:SFD176"/>
    <mergeCell ref="SFK176:SFT176"/>
    <mergeCell ref="SGA176:SGJ176"/>
    <mergeCell ref="SGQ176:SGZ176"/>
    <mergeCell ref="SHG176:SHP176"/>
    <mergeCell ref="SHW176:SIF176"/>
    <mergeCell ref="SIM176:SIV176"/>
    <mergeCell ref="SJC176:SJL176"/>
    <mergeCell ref="SJS176:SKB176"/>
    <mergeCell ref="RZG176:RZP176"/>
    <mergeCell ref="RZW176:SAF176"/>
    <mergeCell ref="SAM176:SAV176"/>
    <mergeCell ref="SBC176:SBL176"/>
    <mergeCell ref="SBS176:SCB176"/>
    <mergeCell ref="SCI176:SCR176"/>
    <mergeCell ref="SCY176:SDH176"/>
    <mergeCell ref="SDO176:SDX176"/>
    <mergeCell ref="SEE176:SEN176"/>
    <mergeCell ref="SPW176:SQF176"/>
    <mergeCell ref="SQM176:SQV176"/>
    <mergeCell ref="SRC176:SRL176"/>
    <mergeCell ref="SRS176:SSB176"/>
    <mergeCell ref="SSI176:SSR176"/>
    <mergeCell ref="SSY176:STH176"/>
    <mergeCell ref="STO176:STX176"/>
    <mergeCell ref="SUE176:SUN176"/>
    <mergeCell ref="SUU176:SVD176"/>
    <mergeCell ref="SKI176:SKR176"/>
    <mergeCell ref="SKY176:SLH176"/>
    <mergeCell ref="SLO176:SLX176"/>
    <mergeCell ref="SME176:SMN176"/>
    <mergeCell ref="SMU176:SND176"/>
    <mergeCell ref="SNK176:SNT176"/>
    <mergeCell ref="SOA176:SOJ176"/>
    <mergeCell ref="SOQ176:SOZ176"/>
    <mergeCell ref="SPG176:SPP176"/>
    <mergeCell ref="TAY176:TBH176"/>
    <mergeCell ref="TBO176:TBX176"/>
    <mergeCell ref="TCE176:TCN176"/>
    <mergeCell ref="TCU176:TDD176"/>
    <mergeCell ref="TDK176:TDT176"/>
    <mergeCell ref="TEA176:TEJ176"/>
    <mergeCell ref="TEQ176:TEZ176"/>
    <mergeCell ref="TFG176:TFP176"/>
    <mergeCell ref="TFW176:TGF176"/>
    <mergeCell ref="SVK176:SVT176"/>
    <mergeCell ref="SWA176:SWJ176"/>
    <mergeCell ref="SWQ176:SWZ176"/>
    <mergeCell ref="SXG176:SXP176"/>
    <mergeCell ref="SXW176:SYF176"/>
    <mergeCell ref="SYM176:SYV176"/>
    <mergeCell ref="SZC176:SZL176"/>
    <mergeCell ref="SZS176:TAB176"/>
    <mergeCell ref="TAI176:TAR176"/>
    <mergeCell ref="TMA176:TMJ176"/>
    <mergeCell ref="TMQ176:TMZ176"/>
    <mergeCell ref="TNG176:TNP176"/>
    <mergeCell ref="TNW176:TOF176"/>
    <mergeCell ref="TOM176:TOV176"/>
    <mergeCell ref="TPC176:TPL176"/>
    <mergeCell ref="TPS176:TQB176"/>
    <mergeCell ref="TQI176:TQR176"/>
    <mergeCell ref="TQY176:TRH176"/>
    <mergeCell ref="TGM176:TGV176"/>
    <mergeCell ref="THC176:THL176"/>
    <mergeCell ref="THS176:TIB176"/>
    <mergeCell ref="TII176:TIR176"/>
    <mergeCell ref="TIY176:TJH176"/>
    <mergeCell ref="TJO176:TJX176"/>
    <mergeCell ref="TKE176:TKN176"/>
    <mergeCell ref="TKU176:TLD176"/>
    <mergeCell ref="TLK176:TLT176"/>
    <mergeCell ref="TXC176:TXL176"/>
    <mergeCell ref="TXS176:TYB176"/>
    <mergeCell ref="TYI176:TYR176"/>
    <mergeCell ref="TYY176:TZH176"/>
    <mergeCell ref="TZO176:TZX176"/>
    <mergeCell ref="UAE176:UAN176"/>
    <mergeCell ref="UAU176:UBD176"/>
    <mergeCell ref="UBK176:UBT176"/>
    <mergeCell ref="UCA176:UCJ176"/>
    <mergeCell ref="TRO176:TRX176"/>
    <mergeCell ref="TSE176:TSN176"/>
    <mergeCell ref="TSU176:TTD176"/>
    <mergeCell ref="TTK176:TTT176"/>
    <mergeCell ref="TUA176:TUJ176"/>
    <mergeCell ref="TUQ176:TUZ176"/>
    <mergeCell ref="TVG176:TVP176"/>
    <mergeCell ref="TVW176:TWF176"/>
    <mergeCell ref="TWM176:TWV176"/>
    <mergeCell ref="UIE176:UIN176"/>
    <mergeCell ref="UIU176:UJD176"/>
    <mergeCell ref="UJK176:UJT176"/>
    <mergeCell ref="UKA176:UKJ176"/>
    <mergeCell ref="UKQ176:UKZ176"/>
    <mergeCell ref="ULG176:ULP176"/>
    <mergeCell ref="ULW176:UMF176"/>
    <mergeCell ref="UMM176:UMV176"/>
    <mergeCell ref="UNC176:UNL176"/>
    <mergeCell ref="UCQ176:UCZ176"/>
    <mergeCell ref="UDG176:UDP176"/>
    <mergeCell ref="UDW176:UEF176"/>
    <mergeCell ref="UEM176:UEV176"/>
    <mergeCell ref="UFC176:UFL176"/>
    <mergeCell ref="UFS176:UGB176"/>
    <mergeCell ref="UGI176:UGR176"/>
    <mergeCell ref="UGY176:UHH176"/>
    <mergeCell ref="UHO176:UHX176"/>
    <mergeCell ref="UTG176:UTP176"/>
    <mergeCell ref="UTW176:UUF176"/>
    <mergeCell ref="UUM176:UUV176"/>
    <mergeCell ref="UVC176:UVL176"/>
    <mergeCell ref="UVS176:UWB176"/>
    <mergeCell ref="UWI176:UWR176"/>
    <mergeCell ref="UWY176:UXH176"/>
    <mergeCell ref="UXO176:UXX176"/>
    <mergeCell ref="UYE176:UYN176"/>
    <mergeCell ref="UNS176:UOB176"/>
    <mergeCell ref="UOI176:UOR176"/>
    <mergeCell ref="UOY176:UPH176"/>
    <mergeCell ref="UPO176:UPX176"/>
    <mergeCell ref="UQE176:UQN176"/>
    <mergeCell ref="UQU176:URD176"/>
    <mergeCell ref="URK176:URT176"/>
    <mergeCell ref="USA176:USJ176"/>
    <mergeCell ref="USQ176:USZ176"/>
    <mergeCell ref="VEI176:VER176"/>
    <mergeCell ref="VEY176:VFH176"/>
    <mergeCell ref="VFO176:VFX176"/>
    <mergeCell ref="VGE176:VGN176"/>
    <mergeCell ref="VGU176:VHD176"/>
    <mergeCell ref="VHK176:VHT176"/>
    <mergeCell ref="VIA176:VIJ176"/>
    <mergeCell ref="VIQ176:VIZ176"/>
    <mergeCell ref="VJG176:VJP176"/>
    <mergeCell ref="UYU176:UZD176"/>
    <mergeCell ref="UZK176:UZT176"/>
    <mergeCell ref="VAA176:VAJ176"/>
    <mergeCell ref="VAQ176:VAZ176"/>
    <mergeCell ref="VBG176:VBP176"/>
    <mergeCell ref="VBW176:VCF176"/>
    <mergeCell ref="VCM176:VCV176"/>
    <mergeCell ref="VDC176:VDL176"/>
    <mergeCell ref="VDS176:VEB176"/>
    <mergeCell ref="VPK176:VPT176"/>
    <mergeCell ref="VQA176:VQJ176"/>
    <mergeCell ref="VQQ176:VQZ176"/>
    <mergeCell ref="VRG176:VRP176"/>
    <mergeCell ref="VRW176:VSF176"/>
    <mergeCell ref="VSM176:VSV176"/>
    <mergeCell ref="VTC176:VTL176"/>
    <mergeCell ref="VTS176:VUB176"/>
    <mergeCell ref="VUI176:VUR176"/>
    <mergeCell ref="VJW176:VKF176"/>
    <mergeCell ref="VKM176:VKV176"/>
    <mergeCell ref="VLC176:VLL176"/>
    <mergeCell ref="VLS176:VMB176"/>
    <mergeCell ref="VMI176:VMR176"/>
    <mergeCell ref="VMY176:VNH176"/>
    <mergeCell ref="VNO176:VNX176"/>
    <mergeCell ref="VOE176:VON176"/>
    <mergeCell ref="VOU176:VPD176"/>
    <mergeCell ref="WAM176:WAV176"/>
    <mergeCell ref="WBC176:WBL176"/>
    <mergeCell ref="WBS176:WCB176"/>
    <mergeCell ref="WCI176:WCR176"/>
    <mergeCell ref="WCY176:WDH176"/>
    <mergeCell ref="WDO176:WDX176"/>
    <mergeCell ref="WEE176:WEN176"/>
    <mergeCell ref="WEU176:WFD176"/>
    <mergeCell ref="WFK176:WFT176"/>
    <mergeCell ref="VUY176:VVH176"/>
    <mergeCell ref="VVO176:VVX176"/>
    <mergeCell ref="VWE176:VWN176"/>
    <mergeCell ref="VWU176:VXD176"/>
    <mergeCell ref="VXK176:VXT176"/>
    <mergeCell ref="VYA176:VYJ176"/>
    <mergeCell ref="VYQ176:VYZ176"/>
    <mergeCell ref="VZG176:VZP176"/>
    <mergeCell ref="VZW176:WAF176"/>
    <mergeCell ref="WLO176:WLX176"/>
    <mergeCell ref="WME176:WMN176"/>
    <mergeCell ref="WMU176:WND176"/>
    <mergeCell ref="WNK176:WNT176"/>
    <mergeCell ref="WOA176:WOJ176"/>
    <mergeCell ref="WOQ176:WOZ176"/>
    <mergeCell ref="WPG176:WPP176"/>
    <mergeCell ref="WPW176:WQF176"/>
    <mergeCell ref="WQM176:WQV176"/>
    <mergeCell ref="WGA176:WGJ176"/>
    <mergeCell ref="WGQ176:WGZ176"/>
    <mergeCell ref="WHG176:WHP176"/>
    <mergeCell ref="WHW176:WIF176"/>
    <mergeCell ref="WIM176:WIV176"/>
    <mergeCell ref="WJC176:WJL176"/>
    <mergeCell ref="WJS176:WKB176"/>
    <mergeCell ref="WKI176:WKR176"/>
    <mergeCell ref="WKY176:WLH176"/>
    <mergeCell ref="XCE176:XCN176"/>
    <mergeCell ref="XCU176:XDD176"/>
    <mergeCell ref="XDK176:XDT176"/>
    <mergeCell ref="XEA176:XEJ176"/>
    <mergeCell ref="XEQ176:XEZ176"/>
    <mergeCell ref="WWQ176:WWZ176"/>
    <mergeCell ref="WXG176:WXP176"/>
    <mergeCell ref="WXW176:WYF176"/>
    <mergeCell ref="WYM176:WYV176"/>
    <mergeCell ref="WZC176:WZL176"/>
    <mergeCell ref="WZS176:XAB176"/>
    <mergeCell ref="XAI176:XAR176"/>
    <mergeCell ref="XAY176:XBH176"/>
    <mergeCell ref="XBO176:XBX176"/>
    <mergeCell ref="WRC176:WRL176"/>
    <mergeCell ref="WRS176:WSB176"/>
    <mergeCell ref="WSI176:WSR176"/>
    <mergeCell ref="WSY176:WTH176"/>
    <mergeCell ref="WTO176:WTX176"/>
    <mergeCell ref="WUE176:WUN176"/>
    <mergeCell ref="WUU176:WVD176"/>
    <mergeCell ref="WVK176:WVT176"/>
    <mergeCell ref="WWA176:WWJ176"/>
  </mergeCells>
  <phoneticPr fontId="19" type="noConversion"/>
  <printOptions horizontalCentered="1"/>
  <pageMargins left="0.70866141732283472" right="0.70866141732283472" top="0.74803149606299213" bottom="0.74803149606299213" header="0.31496062992125984" footer="0.31496062992125984"/>
  <pageSetup paperSize="9" scale="40" firstPageNumber="0" fitToHeight="40" orientation="portrait" horizontalDpi="4294967293" r:id="rId1"/>
  <headerFooter alignWithMargins="0">
    <oddFooter xml:space="preserve">&amp;LEng.ª Liane de Oliveira Martins
Secretária Munic. de urb. e Habitação
PMSPA
&amp;CEng.ª Andréa D`Ávila
Assessora Especial
 Secretária Munic. de urb. e Habitação
PMSPA
&amp;RLuís César R. da Silva
Orçamentista
PMSPA
</oddFooter>
  </headerFooter>
  <rowBreaks count="4" manualBreakCount="4">
    <brk id="36" max="13" man="1"/>
    <brk id="62" max="13" man="1"/>
    <brk id="123" max="13" man="1"/>
    <brk id="156" max="13" man="1"/>
  </rowBreaks>
  <drawing r:id="rId2"/>
  <legacyDrawing r:id="rId3"/>
  <oleObjects>
    <mc:AlternateContent xmlns:mc="http://schemas.openxmlformats.org/markup-compatibility/2006">
      <mc:Choice Requires="x14">
        <oleObject progId="Word.Picture.8" shapeId="2790" r:id="rId4">
          <objectPr defaultSize="0" autoPict="0" r:id="rId5">
            <anchor moveWithCells="1" sizeWithCells="1">
              <from>
                <xdr:col>0</xdr:col>
                <xdr:colOff>104775</xdr:colOff>
                <xdr:row>1</xdr:row>
                <xdr:rowOff>38100</xdr:rowOff>
              </from>
              <to>
                <xdr:col>11</xdr:col>
                <xdr:colOff>114300</xdr:colOff>
                <xdr:row>7</xdr:row>
                <xdr:rowOff>0</xdr:rowOff>
              </to>
            </anchor>
          </objectPr>
        </oleObject>
      </mc:Choice>
      <mc:Fallback>
        <oleObject progId="Word.Picture.8" shapeId="2790"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AF175"/>
  <sheetViews>
    <sheetView view="pageBreakPreview" zoomScale="70" zoomScaleNormal="60" zoomScaleSheetLayoutView="70" zoomScalePageLayoutView="40" workbookViewId="0">
      <selection activeCell="B10" sqref="B10:P10"/>
    </sheetView>
  </sheetViews>
  <sheetFormatPr defaultRowHeight="15" customHeight="1"/>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16.7109375" style="923" customWidth="1"/>
    <col min="15" max="15" width="18.28515625" style="4" customWidth="1"/>
    <col min="16" max="16" width="16.42578125" style="4" customWidth="1"/>
    <col min="17" max="17" width="17" style="951"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c r="A1" s="770"/>
      <c r="B1" s="771"/>
      <c r="C1" s="771"/>
      <c r="D1" s="771"/>
      <c r="E1" s="771"/>
      <c r="F1" s="771"/>
      <c r="G1" s="771"/>
      <c r="H1" s="771"/>
      <c r="I1" s="771"/>
      <c r="J1" s="771"/>
      <c r="K1" s="771"/>
      <c r="L1" s="772"/>
      <c r="M1" s="771"/>
      <c r="N1" s="922"/>
      <c r="O1" s="774"/>
      <c r="P1" s="774"/>
      <c r="Q1" s="934"/>
    </row>
    <row r="2" spans="1:20" ht="15" customHeight="1">
      <c r="A2" s="776"/>
      <c r="Q2" s="935"/>
    </row>
    <row r="3" spans="1:20" ht="15" customHeight="1">
      <c r="A3" s="776"/>
      <c r="Q3" s="935"/>
    </row>
    <row r="4" spans="1:20" ht="15" customHeight="1">
      <c r="A4" s="776"/>
      <c r="Q4" s="935"/>
    </row>
    <row r="5" spans="1:20" ht="15" customHeight="1">
      <c r="A5" s="776"/>
      <c r="Q5" s="935"/>
    </row>
    <row r="6" spans="1:20" ht="15" customHeight="1">
      <c r="A6" s="776"/>
      <c r="Q6" s="935"/>
    </row>
    <row r="7" spans="1:20" ht="15" customHeight="1">
      <c r="A7" s="776"/>
      <c r="Q7" s="935"/>
    </row>
    <row r="8" spans="1:20" ht="27" customHeight="1">
      <c r="A8" s="1272" t="s">
        <v>502</v>
      </c>
      <c r="B8" s="1273"/>
      <c r="C8" s="1273"/>
      <c r="D8" s="1273"/>
      <c r="E8" s="1273"/>
      <c r="F8" s="1273"/>
      <c r="G8" s="1273"/>
      <c r="H8" s="1273"/>
      <c r="I8" s="1273"/>
      <c r="J8" s="1273"/>
      <c r="K8" s="1273"/>
      <c r="L8" s="1273"/>
      <c r="M8" s="1273"/>
      <c r="N8" s="1273"/>
      <c r="O8" s="7"/>
      <c r="P8" s="7"/>
      <c r="Q8" s="936"/>
    </row>
    <row r="9" spans="1:20" ht="6.75" customHeight="1">
      <c r="A9" s="776"/>
      <c r="Q9" s="935"/>
    </row>
    <row r="10" spans="1:20" ht="33" customHeight="1">
      <c r="A10" s="779" t="s">
        <v>0</v>
      </c>
      <c r="B10" s="1274" t="str">
        <f>M.C.!B10</f>
        <v>CONSTRUÇÃO DE MURO E REFORMA DAS SALAS DO ARQUIVO E ATENDIMENTO DA ESCOLA MUNICIPAL MIRIAN ALVES MACEDO.</v>
      </c>
      <c r="C10" s="1274"/>
      <c r="D10" s="1274"/>
      <c r="E10" s="1274"/>
      <c r="F10" s="1274"/>
      <c r="G10" s="1274"/>
      <c r="H10" s="1274"/>
      <c r="I10" s="1274"/>
      <c r="J10" s="1274"/>
      <c r="K10" s="1274"/>
      <c r="L10" s="1274"/>
      <c r="M10" s="1274"/>
      <c r="N10" s="1274"/>
      <c r="O10" s="1274"/>
      <c r="P10" s="1274"/>
      <c r="Q10" s="935"/>
    </row>
    <row r="11" spans="1:20" ht="33" customHeight="1">
      <c r="A11" s="779" t="s">
        <v>1</v>
      </c>
      <c r="B11" s="1274" t="str">
        <f>M.C.!B11</f>
        <v>BAIRRO FLUMINENSE - SÃO PEDRO DA ALDEIA - RJ.</v>
      </c>
      <c r="C11" s="1274"/>
      <c r="D11" s="1274"/>
      <c r="E11" s="1274"/>
      <c r="F11" s="1274"/>
      <c r="G11" s="1274"/>
      <c r="H11" s="1274"/>
      <c r="I11" s="1274"/>
      <c r="J11" s="1274"/>
      <c r="K11" s="1274"/>
      <c r="L11" s="1274"/>
      <c r="M11" s="1277"/>
      <c r="N11" s="1277"/>
      <c r="O11" s="785" t="s">
        <v>408</v>
      </c>
      <c r="P11" s="786" t="s">
        <v>484</v>
      </c>
      <c r="Q11" s="937"/>
      <c r="R11" s="9"/>
      <c r="S11" s="10"/>
      <c r="T11" s="11"/>
    </row>
    <row r="12" spans="1:20" ht="33" customHeight="1" thickBot="1">
      <c r="A12" s="776"/>
      <c r="M12" s="1275"/>
      <c r="N12" s="1275"/>
      <c r="O12" s="784"/>
      <c r="P12" s="784"/>
      <c r="Q12" s="938"/>
      <c r="R12" s="13"/>
      <c r="S12" s="12"/>
      <c r="T12" s="14"/>
    </row>
    <row r="13" spans="1:20" s="16" customFormat="1" ht="45" customHeight="1" thickBot="1">
      <c r="A13" s="767" t="s">
        <v>2</v>
      </c>
      <c r="B13" s="851" t="s">
        <v>277</v>
      </c>
      <c r="C13" s="1276" t="s">
        <v>3</v>
      </c>
      <c r="D13" s="1276"/>
      <c r="E13" s="1276"/>
      <c r="F13" s="1276"/>
      <c r="G13" s="1276"/>
      <c r="H13" s="1276"/>
      <c r="I13" s="1276"/>
      <c r="J13" s="1276"/>
      <c r="K13" s="1276"/>
      <c r="L13" s="1276"/>
      <c r="M13" s="762" t="s">
        <v>4</v>
      </c>
      <c r="N13" s="963" t="s">
        <v>492</v>
      </c>
      <c r="O13" s="769" t="s">
        <v>407</v>
      </c>
      <c r="P13" s="769" t="s">
        <v>409</v>
      </c>
      <c r="Q13" s="939" t="s">
        <v>261</v>
      </c>
      <c r="R13" s="15"/>
      <c r="S13" s="403" t="s">
        <v>472</v>
      </c>
    </row>
    <row r="14" spans="1:20" s="16" customFormat="1" ht="12.75" customHeight="1" thickBot="1">
      <c r="A14" s="756"/>
      <c r="B14" s="757"/>
      <c r="C14" s="757"/>
      <c r="D14" s="757"/>
      <c r="E14" s="757"/>
      <c r="F14" s="757"/>
      <c r="G14" s="757"/>
      <c r="H14" s="757"/>
      <c r="I14" s="757"/>
      <c r="J14" s="757"/>
      <c r="K14" s="757"/>
      <c r="L14" s="757"/>
      <c r="M14" s="758"/>
      <c r="N14" s="924"/>
      <c r="O14" s="760"/>
      <c r="P14" s="760"/>
      <c r="Q14" s="940"/>
      <c r="R14" s="15"/>
      <c r="S14" s="403"/>
    </row>
    <row r="15" spans="1:20" s="16" customFormat="1" ht="23.25" customHeight="1" thickBot="1">
      <c r="A15" s="420" t="s">
        <v>264</v>
      </c>
      <c r="B15" s="399"/>
      <c r="C15" s="1111" t="s">
        <v>6</v>
      </c>
      <c r="D15" s="1111"/>
      <c r="E15" s="1111"/>
      <c r="F15" s="1111"/>
      <c r="G15" s="1111"/>
      <c r="H15" s="1111"/>
      <c r="I15" s="1111"/>
      <c r="J15" s="1111"/>
      <c r="K15" s="1111"/>
      <c r="L15" s="1111"/>
      <c r="M15" s="399"/>
      <c r="N15" s="1270" t="s">
        <v>263</v>
      </c>
      <c r="O15" s="1270"/>
      <c r="P15" s="850"/>
      <c r="Q15" s="508">
        <f>SUM(Q16:Q21)</f>
        <v>2265.5160000000001</v>
      </c>
      <c r="R15" s="404">
        <f>Q15</f>
        <v>2265.5160000000001</v>
      </c>
      <c r="S15" s="403"/>
    </row>
    <row r="16" spans="1:20" s="18" customFormat="1" ht="82.5" customHeight="1">
      <c r="A16" s="819" t="s">
        <v>33</v>
      </c>
      <c r="B16" s="828" t="s">
        <v>278</v>
      </c>
      <c r="C16" s="1084" t="s">
        <v>358</v>
      </c>
      <c r="D16" s="1085"/>
      <c r="E16" s="1085"/>
      <c r="F16" s="1085"/>
      <c r="G16" s="1085"/>
      <c r="H16" s="1085"/>
      <c r="I16" s="1085"/>
      <c r="J16" s="1085"/>
      <c r="K16" s="1085"/>
      <c r="L16" s="1086"/>
      <c r="M16" s="834" t="s">
        <v>45</v>
      </c>
      <c r="N16" s="932">
        <f>M.C.!P15</f>
        <v>6.4</v>
      </c>
      <c r="O16" s="933">
        <f>S16</f>
        <v>179.94</v>
      </c>
      <c r="P16" s="908">
        <f t="shared" ref="P16:P21" si="0">ROUND(O16*1.2659,2)</f>
        <v>227.79</v>
      </c>
      <c r="Q16" s="941">
        <f>N16*P16</f>
        <v>1457.856</v>
      </c>
      <c r="R16" s="68"/>
      <c r="S16" s="832">
        <f>VLOOKUP(B16,[1]EMOP0420!$A$2:$B$24000,2,FALSE)</f>
        <v>179.94</v>
      </c>
    </row>
    <row r="17" spans="1:19" s="18" customFormat="1" ht="82.5" customHeight="1">
      <c r="A17" s="819" t="s">
        <v>53</v>
      </c>
      <c r="B17" s="666" t="s">
        <v>279</v>
      </c>
      <c r="C17" s="1078" t="s">
        <v>359</v>
      </c>
      <c r="D17" s="1079"/>
      <c r="E17" s="1079"/>
      <c r="F17" s="1079"/>
      <c r="G17" s="1079"/>
      <c r="H17" s="1079"/>
      <c r="I17" s="1079"/>
      <c r="J17" s="1079"/>
      <c r="K17" s="1079"/>
      <c r="L17" s="1079"/>
      <c r="M17" s="837" t="str">
        <f>M.C.!M17</f>
        <v>M3</v>
      </c>
      <c r="N17" s="932">
        <f>M.C.!P17</f>
        <v>1.4428700000000001</v>
      </c>
      <c r="O17" s="933">
        <f t="shared" ref="O17:O21" si="1">S17</f>
        <v>71.73</v>
      </c>
      <c r="P17" s="908">
        <f t="shared" si="0"/>
        <v>90.8</v>
      </c>
      <c r="Q17" s="941">
        <f t="shared" ref="Q17:Q21" si="2">ROUNDUP(N17*P17,2)</f>
        <v>131.01999999999998</v>
      </c>
      <c r="R17" s="68"/>
      <c r="S17" s="832">
        <f>VLOOKUP(B17,[1]EMOP0420!$A$2:$B$24000,2,FALSE)</f>
        <v>71.73</v>
      </c>
    </row>
    <row r="18" spans="1:19" s="18" customFormat="1" ht="82.5" customHeight="1">
      <c r="A18" s="819" t="s">
        <v>54</v>
      </c>
      <c r="B18" s="666" t="s">
        <v>315</v>
      </c>
      <c r="C18" s="1078" t="s">
        <v>314</v>
      </c>
      <c r="D18" s="1079"/>
      <c r="E18" s="1079"/>
      <c r="F18" s="1079"/>
      <c r="G18" s="1079"/>
      <c r="H18" s="1079"/>
      <c r="I18" s="1079"/>
      <c r="J18" s="1079"/>
      <c r="K18" s="1079"/>
      <c r="L18" s="1080"/>
      <c r="M18" s="837" t="str">
        <f>M.C.!M25</f>
        <v>M2</v>
      </c>
      <c r="N18" s="932">
        <f>M.C.!P25</f>
        <v>10.5</v>
      </c>
      <c r="O18" s="933">
        <f>S18</f>
        <v>10</v>
      </c>
      <c r="P18" s="908">
        <f t="shared" si="0"/>
        <v>12.66</v>
      </c>
      <c r="Q18" s="941">
        <f t="shared" si="2"/>
        <v>132.93</v>
      </c>
      <c r="R18" s="68"/>
      <c r="S18" s="832">
        <f>VLOOKUP(B18,[1]EMOP0420!$A$2:$B$24000,2,FALSE)</f>
        <v>10</v>
      </c>
    </row>
    <row r="19" spans="1:19" s="18" customFormat="1" ht="82.5" customHeight="1">
      <c r="A19" s="819" t="s">
        <v>55</v>
      </c>
      <c r="B19" s="666" t="s">
        <v>403</v>
      </c>
      <c r="C19" s="1086" t="s">
        <v>318</v>
      </c>
      <c r="D19" s="1101"/>
      <c r="E19" s="1101"/>
      <c r="F19" s="1101"/>
      <c r="G19" s="1101"/>
      <c r="H19" s="1101"/>
      <c r="I19" s="1101"/>
      <c r="J19" s="1101"/>
      <c r="K19" s="1101"/>
      <c r="L19" s="1084"/>
      <c r="M19" s="837" t="str">
        <f>M.C.!M29</f>
        <v>M</v>
      </c>
      <c r="N19" s="932">
        <f>M.C.!P29</f>
        <v>2.5</v>
      </c>
      <c r="O19" s="933">
        <f>S19</f>
        <v>33.340000000000003</v>
      </c>
      <c r="P19" s="908">
        <f t="shared" si="0"/>
        <v>42.21</v>
      </c>
      <c r="Q19" s="941">
        <f t="shared" si="2"/>
        <v>105.53</v>
      </c>
      <c r="R19" s="68"/>
      <c r="S19" s="832">
        <f>VLOOKUP(B19,[1]EMOP0420!$A$2:$B$24000,2,FALSE)</f>
        <v>33.340000000000003</v>
      </c>
    </row>
    <row r="20" spans="1:19" s="18" customFormat="1" ht="65.25" customHeight="1">
      <c r="A20" s="819" t="s">
        <v>76</v>
      </c>
      <c r="B20" s="666" t="s">
        <v>404</v>
      </c>
      <c r="C20" s="1078" t="s">
        <v>321</v>
      </c>
      <c r="D20" s="1079"/>
      <c r="E20" s="1079"/>
      <c r="F20" s="1079"/>
      <c r="G20" s="1079"/>
      <c r="H20" s="1079"/>
      <c r="I20" s="1079"/>
      <c r="J20" s="1079"/>
      <c r="K20" s="1079"/>
      <c r="L20" s="1080"/>
      <c r="M20" s="837" t="s">
        <v>243</v>
      </c>
      <c r="N20" s="932">
        <f>M.C.!P31</f>
        <v>6.56</v>
      </c>
      <c r="O20" s="933">
        <f t="shared" si="1"/>
        <v>48.33</v>
      </c>
      <c r="P20" s="908">
        <f t="shared" si="0"/>
        <v>61.18</v>
      </c>
      <c r="Q20" s="941">
        <f t="shared" si="2"/>
        <v>401.34999999999997</v>
      </c>
      <c r="R20" s="68"/>
      <c r="S20" s="832">
        <f>VLOOKUP(B20,[1]EMOP0420!$A$2:$B$24000,2,FALSE)</f>
        <v>48.33</v>
      </c>
    </row>
    <row r="21" spans="1:19" s="18" customFormat="1" ht="46.5" customHeight="1" thickBot="1">
      <c r="A21" s="819" t="s">
        <v>252</v>
      </c>
      <c r="B21" s="666" t="s">
        <v>313</v>
      </c>
      <c r="C21" s="1084" t="s">
        <v>312</v>
      </c>
      <c r="D21" s="1085"/>
      <c r="E21" s="1085"/>
      <c r="F21" s="1085"/>
      <c r="G21" s="1085"/>
      <c r="H21" s="1085"/>
      <c r="I21" s="1085"/>
      <c r="J21" s="1085"/>
      <c r="K21" s="1085"/>
      <c r="L21" s="1086"/>
      <c r="M21" s="837" t="s">
        <v>45</v>
      </c>
      <c r="N21" s="932">
        <f>M.C.!P35</f>
        <v>10.492100000000001</v>
      </c>
      <c r="O21" s="933">
        <f t="shared" si="1"/>
        <v>2.77</v>
      </c>
      <c r="P21" s="908">
        <f t="shared" si="0"/>
        <v>3.51</v>
      </c>
      <c r="Q21" s="941">
        <f t="shared" si="2"/>
        <v>36.83</v>
      </c>
      <c r="R21" s="68"/>
      <c r="S21" s="832">
        <f>VLOOKUP(B21,[1]EMOP0420!$A$2:$B$24000,2,FALSE)</f>
        <v>2.77</v>
      </c>
    </row>
    <row r="22" spans="1:19" s="16" customFormat="1" ht="23.25" customHeight="1" thickBot="1">
      <c r="A22" s="420" t="s">
        <v>265</v>
      </c>
      <c r="B22" s="399"/>
      <c r="C22" s="1111" t="s">
        <v>56</v>
      </c>
      <c r="D22" s="1111"/>
      <c r="E22" s="1111"/>
      <c r="F22" s="1111"/>
      <c r="G22" s="1111"/>
      <c r="H22" s="1111"/>
      <c r="I22" s="1111"/>
      <c r="J22" s="1111"/>
      <c r="K22" s="1111"/>
      <c r="L22" s="1111"/>
      <c r="M22" s="399"/>
      <c r="N22" s="1270" t="s">
        <v>262</v>
      </c>
      <c r="O22" s="1270"/>
      <c r="P22" s="850"/>
      <c r="Q22" s="508">
        <f>SUM(Q23:Q27)</f>
        <v>8817.84</v>
      </c>
      <c r="R22" s="404">
        <f>Q22</f>
        <v>8817.84</v>
      </c>
      <c r="S22" s="832" t="e">
        <f>VLOOKUP(B22,[1]EMOP0420!$A$2:$B$24000,2,FALSE)</f>
        <v>#N/A</v>
      </c>
    </row>
    <row r="23" spans="1:19" s="18" customFormat="1" ht="61.5" customHeight="1">
      <c r="A23" s="823" t="s">
        <v>104</v>
      </c>
      <c r="B23" s="839" t="s">
        <v>326</v>
      </c>
      <c r="C23" s="1081" t="s">
        <v>327</v>
      </c>
      <c r="D23" s="1081"/>
      <c r="E23" s="1081"/>
      <c r="F23" s="1081"/>
      <c r="G23" s="1081"/>
      <c r="H23" s="1081"/>
      <c r="I23" s="1081"/>
      <c r="J23" s="1081"/>
      <c r="K23" s="1081"/>
      <c r="L23" s="1081"/>
      <c r="M23" s="822" t="s">
        <v>243</v>
      </c>
      <c r="N23" s="849">
        <f>M.C.!P38</f>
        <v>1.6</v>
      </c>
      <c r="O23" s="444">
        <f>S23</f>
        <v>16.100000000000001</v>
      </c>
      <c r="P23" s="444">
        <f>ROUND(O23*1.2659,2)</f>
        <v>20.38</v>
      </c>
      <c r="Q23" s="942">
        <f>ROUNDUP(N23*P23,2)</f>
        <v>32.61</v>
      </c>
      <c r="S23" s="832">
        <f>VLOOKUP(B23,[1]EMOP0420!$A$2:$B$24000,2,FALSE)</f>
        <v>16.100000000000001</v>
      </c>
    </row>
    <row r="24" spans="1:19" s="18" customFormat="1" ht="146.25" customHeight="1">
      <c r="A24" s="823" t="s">
        <v>59</v>
      </c>
      <c r="B24" s="666" t="s">
        <v>280</v>
      </c>
      <c r="C24" s="1078" t="s">
        <v>361</v>
      </c>
      <c r="D24" s="1079"/>
      <c r="E24" s="1079"/>
      <c r="F24" s="1079"/>
      <c r="G24" s="1079"/>
      <c r="H24" s="1079"/>
      <c r="I24" s="1079"/>
      <c r="J24" s="1079"/>
      <c r="K24" s="1079"/>
      <c r="L24" s="1080"/>
      <c r="M24" s="837" t="s">
        <v>245</v>
      </c>
      <c r="N24" s="849">
        <f>M.C.!P41</f>
        <v>25.391452999999998</v>
      </c>
      <c r="O24" s="933">
        <f t="shared" ref="O24:O27" si="3">S24</f>
        <v>0.61</v>
      </c>
      <c r="P24" s="908">
        <f t="shared" ref="P24:P27" si="4">ROUND(O24*1.2659,2)</f>
        <v>0.77</v>
      </c>
      <c r="Q24" s="941">
        <f t="shared" ref="Q24:Q27" si="5">ROUNDUP(N24*P24,2)</f>
        <v>19.560000000000002</v>
      </c>
      <c r="S24" s="832">
        <f>VLOOKUP(B24,[1]EMOP0420!$A$2:$B$24000,2,FALSE)</f>
        <v>0.61</v>
      </c>
    </row>
    <row r="25" spans="1:19" s="18" customFormat="1" ht="156" customHeight="1">
      <c r="A25" s="823" t="s">
        <v>84</v>
      </c>
      <c r="B25" s="666" t="s">
        <v>281</v>
      </c>
      <c r="C25" s="1078" t="s">
        <v>363</v>
      </c>
      <c r="D25" s="1079"/>
      <c r="E25" s="1079"/>
      <c r="F25" s="1079"/>
      <c r="G25" s="1079"/>
      <c r="H25" s="1079"/>
      <c r="I25" s="1079"/>
      <c r="J25" s="1079"/>
      <c r="K25" s="1079"/>
      <c r="L25" s="1080"/>
      <c r="M25" s="837" t="s">
        <v>332</v>
      </c>
      <c r="N25" s="849">
        <f>M.C.!P46</f>
        <v>253.91453000000001</v>
      </c>
      <c r="O25" s="933">
        <f t="shared" si="3"/>
        <v>26.95</v>
      </c>
      <c r="P25" s="908">
        <f t="shared" si="4"/>
        <v>34.119999999999997</v>
      </c>
      <c r="Q25" s="941">
        <f t="shared" si="5"/>
        <v>8663.57</v>
      </c>
      <c r="S25" s="832">
        <f>VLOOKUP(B25,[1]EMOP0420!$A$2:$B$24000,2,FALSE)</f>
        <v>26.95</v>
      </c>
    </row>
    <row r="26" spans="1:19" s="18" customFormat="1" ht="129" customHeight="1">
      <c r="A26" s="823" t="s">
        <v>85</v>
      </c>
      <c r="B26" s="666" t="s">
        <v>282</v>
      </c>
      <c r="C26" s="1101" t="s">
        <v>364</v>
      </c>
      <c r="D26" s="1101"/>
      <c r="E26" s="1101"/>
      <c r="F26" s="1101"/>
      <c r="G26" s="1101"/>
      <c r="H26" s="1101"/>
      <c r="I26" s="1101"/>
      <c r="J26" s="1101"/>
      <c r="K26" s="1101"/>
      <c r="L26" s="1101"/>
      <c r="M26" s="837" t="s">
        <v>81</v>
      </c>
      <c r="N26" s="849">
        <f>M.C.!P51</f>
        <v>1.0492100000000002</v>
      </c>
      <c r="O26" s="933">
        <f t="shared" si="3"/>
        <v>23.42</v>
      </c>
      <c r="P26" s="908">
        <f t="shared" si="4"/>
        <v>29.65</v>
      </c>
      <c r="Q26" s="941">
        <f t="shared" si="5"/>
        <v>31.110000000000003</v>
      </c>
      <c r="S26" s="832">
        <f>VLOOKUP(B26,[1]EMOP0420!$A$2:$B$24000,2,FALSE)</f>
        <v>23.42</v>
      </c>
    </row>
    <row r="27" spans="1:19" s="18" customFormat="1" ht="45.75" customHeight="1" thickBot="1">
      <c r="A27" s="823" t="s">
        <v>253</v>
      </c>
      <c r="B27" s="666" t="s">
        <v>283</v>
      </c>
      <c r="C27" s="1066" t="s">
        <v>365</v>
      </c>
      <c r="D27" s="1066"/>
      <c r="E27" s="1066"/>
      <c r="F27" s="1066"/>
      <c r="G27" s="1066"/>
      <c r="H27" s="1066"/>
      <c r="I27" s="1066"/>
      <c r="J27" s="1066"/>
      <c r="K27" s="1066"/>
      <c r="L27" s="1066"/>
      <c r="M27" s="837" t="s">
        <v>81</v>
      </c>
      <c r="N27" s="849">
        <f>M.C.!P55</f>
        <v>1.0492100000000002</v>
      </c>
      <c r="O27" s="933">
        <f t="shared" si="3"/>
        <v>53.45</v>
      </c>
      <c r="P27" s="908">
        <f t="shared" si="4"/>
        <v>67.66</v>
      </c>
      <c r="Q27" s="941">
        <f t="shared" si="5"/>
        <v>70.990000000000009</v>
      </c>
      <c r="S27" s="832">
        <f>VLOOKUP(B27,[1]EMOP0420!$A$2:$B$24000,2,FALSE)</f>
        <v>53.45</v>
      </c>
    </row>
    <row r="28" spans="1:19" s="16" customFormat="1" ht="23.25" customHeight="1" thickBot="1">
      <c r="A28" s="420" t="s">
        <v>267</v>
      </c>
      <c r="B28" s="399"/>
      <c r="C28" s="1111" t="s">
        <v>60</v>
      </c>
      <c r="D28" s="1111"/>
      <c r="E28" s="1111"/>
      <c r="F28" s="1111"/>
      <c r="G28" s="1111"/>
      <c r="H28" s="1111"/>
      <c r="I28" s="1111"/>
      <c r="J28" s="1111"/>
      <c r="K28" s="1111"/>
      <c r="L28" s="1111"/>
      <c r="M28" s="399"/>
      <c r="N28" s="1270" t="s">
        <v>266</v>
      </c>
      <c r="O28" s="1270"/>
      <c r="P28" s="850"/>
      <c r="Q28" s="508">
        <f>SUM(Q29:Q30)</f>
        <v>2010.51</v>
      </c>
      <c r="R28" s="404">
        <f>Q28</f>
        <v>2010.51</v>
      </c>
      <c r="S28" s="832" t="e">
        <f>VLOOKUP(B28,[1]EMOP0420!$A$2:$B$24000,2,FALSE)</f>
        <v>#N/A</v>
      </c>
    </row>
    <row r="29" spans="1:19" s="18" customFormat="1" ht="138.75" customHeight="1">
      <c r="A29" s="835" t="s">
        <v>8</v>
      </c>
      <c r="B29" s="821" t="s">
        <v>284</v>
      </c>
      <c r="C29" s="1155" t="s">
        <v>62</v>
      </c>
      <c r="D29" s="1156"/>
      <c r="E29" s="1156"/>
      <c r="F29" s="1156"/>
      <c r="G29" s="1156"/>
      <c r="H29" s="1156"/>
      <c r="I29" s="1156"/>
      <c r="J29" s="1156"/>
      <c r="K29" s="1156"/>
      <c r="L29" s="1157"/>
      <c r="M29" s="821" t="s">
        <v>81</v>
      </c>
      <c r="N29" s="849">
        <f>M.C.!P60</f>
        <v>0.69100000000000006</v>
      </c>
      <c r="O29" s="444">
        <f>S29</f>
        <v>1892.81</v>
      </c>
      <c r="P29" s="444">
        <f>ROUND(O29*1.2659,2)</f>
        <v>2396.11</v>
      </c>
      <c r="Q29" s="942">
        <f>ROUNDUP(N29*P29,2)</f>
        <v>1655.72</v>
      </c>
      <c r="R29" s="17"/>
      <c r="S29" s="832">
        <f>VLOOKUP(B29,[1]EMOP0420!$A$2:$B$24000,2,FALSE)</f>
        <v>1892.81</v>
      </c>
    </row>
    <row r="30" spans="1:19" s="18" customFormat="1" ht="79.5" customHeight="1" thickBot="1">
      <c r="A30" s="835" t="s">
        <v>254</v>
      </c>
      <c r="B30" s="820" t="s">
        <v>285</v>
      </c>
      <c r="C30" s="1086" t="s">
        <v>366</v>
      </c>
      <c r="D30" s="1101"/>
      <c r="E30" s="1101"/>
      <c r="F30" s="1101"/>
      <c r="G30" s="1101"/>
      <c r="H30" s="1101"/>
      <c r="I30" s="1101"/>
      <c r="J30" s="1101"/>
      <c r="K30" s="1101"/>
      <c r="L30" s="1084"/>
      <c r="M30" s="820" t="s">
        <v>81</v>
      </c>
      <c r="N30" s="849">
        <f>M.C.!P69</f>
        <v>0.1895</v>
      </c>
      <c r="O30" s="486">
        <f>S30</f>
        <v>1478.97</v>
      </c>
      <c r="P30" s="444">
        <f>ROUND(O30*1.2659,2)</f>
        <v>1872.23</v>
      </c>
      <c r="Q30" s="942">
        <f>ROUNDUP(N30*P30,2)</f>
        <v>354.78999999999996</v>
      </c>
      <c r="R30" s="17"/>
      <c r="S30" s="832">
        <f>VLOOKUP(B30,[1]EMOP0420!$A$2:$B$24000,2,FALSE)</f>
        <v>1478.97</v>
      </c>
    </row>
    <row r="31" spans="1:19" s="16" customFormat="1" ht="23.25" customHeight="1" thickBot="1">
      <c r="A31" s="420" t="s">
        <v>268</v>
      </c>
      <c r="B31" s="399"/>
      <c r="C31" s="1111" t="s">
        <v>34</v>
      </c>
      <c r="D31" s="1111"/>
      <c r="E31" s="1111"/>
      <c r="F31" s="1111"/>
      <c r="G31" s="1111"/>
      <c r="H31" s="1111"/>
      <c r="I31" s="1111"/>
      <c r="J31" s="1111"/>
      <c r="K31" s="1111"/>
      <c r="L31" s="1111"/>
      <c r="M31" s="399"/>
      <c r="N31" s="1270" t="s">
        <v>473</v>
      </c>
      <c r="O31" s="1270"/>
      <c r="P31" s="850"/>
      <c r="Q31" s="508">
        <f>Q32</f>
        <v>1616.7703680000002</v>
      </c>
      <c r="R31" s="404">
        <f>Q31</f>
        <v>1616.7703680000002</v>
      </c>
      <c r="S31" s="832" t="e">
        <f>VLOOKUP(B31,[1]EMOP0420!$A$2:$B$24000,2,FALSE)</f>
        <v>#N/A</v>
      </c>
    </row>
    <row r="32" spans="1:19" s="18" customFormat="1" ht="138" customHeight="1" thickBot="1">
      <c r="A32" s="845" t="s">
        <v>9</v>
      </c>
      <c r="B32" s="686" t="s">
        <v>368</v>
      </c>
      <c r="C32" s="1173" t="s">
        <v>367</v>
      </c>
      <c r="D32" s="1173"/>
      <c r="E32" s="1173"/>
      <c r="F32" s="1173"/>
      <c r="G32" s="1173"/>
      <c r="H32" s="1173"/>
      <c r="I32" s="1173"/>
      <c r="J32" s="1173"/>
      <c r="K32" s="1173"/>
      <c r="L32" s="1173"/>
      <c r="M32" s="842" t="s">
        <v>45</v>
      </c>
      <c r="N32" s="708">
        <f>M.C.!P78</f>
        <v>36.963200000000001</v>
      </c>
      <c r="O32" s="444">
        <f>S32</f>
        <v>34.549999999999997</v>
      </c>
      <c r="P32" s="444">
        <f>ROUND(O32*1.2659,2)</f>
        <v>43.74</v>
      </c>
      <c r="Q32" s="942">
        <f>N32*P32</f>
        <v>1616.7703680000002</v>
      </c>
      <c r="R32" s="17"/>
      <c r="S32" s="832">
        <f>VLOOKUP(B32,[1]EMOP0420!$A$2:$B$24000,2,FALSE)</f>
        <v>34.549999999999997</v>
      </c>
    </row>
    <row r="33" spans="1:19" s="16" customFormat="1" ht="23.25" customHeight="1" thickBot="1">
      <c r="A33" s="420" t="s">
        <v>269</v>
      </c>
      <c r="B33" s="399"/>
      <c r="C33" s="1111" t="s">
        <v>38</v>
      </c>
      <c r="D33" s="1111"/>
      <c r="E33" s="1111"/>
      <c r="F33" s="1111"/>
      <c r="G33" s="1111"/>
      <c r="H33" s="1111"/>
      <c r="I33" s="1111"/>
      <c r="J33" s="1111"/>
      <c r="K33" s="1111"/>
      <c r="L33" s="1111"/>
      <c r="M33" s="399"/>
      <c r="N33" s="1270" t="s">
        <v>270</v>
      </c>
      <c r="O33" s="1270"/>
      <c r="P33" s="850"/>
      <c r="Q33" s="508">
        <f>SUM(Q35:Q47)</f>
        <v>15699.187900000001</v>
      </c>
      <c r="R33" s="404">
        <f>Q33</f>
        <v>15699.187900000001</v>
      </c>
      <c r="S33" s="832" t="e">
        <f>VLOOKUP(B33,[1]EMOP0420!$A$2:$B$24000,2,FALSE)</f>
        <v>#N/A</v>
      </c>
    </row>
    <row r="34" spans="1:19" s="16" customFormat="1" ht="23.25" customHeight="1">
      <c r="A34" s="722" t="s">
        <v>10</v>
      </c>
      <c r="B34" s="833"/>
      <c r="C34" s="1179" t="s">
        <v>405</v>
      </c>
      <c r="D34" s="1179"/>
      <c r="E34" s="1179"/>
      <c r="F34" s="1179"/>
      <c r="G34" s="1179"/>
      <c r="H34" s="1179"/>
      <c r="I34" s="1179"/>
      <c r="J34" s="1179"/>
      <c r="K34" s="1179"/>
      <c r="L34" s="1179"/>
      <c r="M34" s="384"/>
      <c r="N34" s="925"/>
      <c r="O34" s="18"/>
      <c r="P34" s="18"/>
      <c r="Q34" s="943"/>
      <c r="R34" s="15"/>
      <c r="S34" s="832" t="e">
        <f>VLOOKUP(B34,[1]EMOP0420!$A$2:$B$24000,2,FALSE)</f>
        <v>#N/A</v>
      </c>
    </row>
    <row r="35" spans="1:19" s="16" customFormat="1" ht="106.5" customHeight="1">
      <c r="A35" s="829" t="s">
        <v>388</v>
      </c>
      <c r="B35" s="828" t="s">
        <v>286</v>
      </c>
      <c r="C35" s="1101" t="s">
        <v>369</v>
      </c>
      <c r="D35" s="1101"/>
      <c r="E35" s="1101"/>
      <c r="F35" s="1101"/>
      <c r="G35" s="1101"/>
      <c r="H35" s="1101"/>
      <c r="I35" s="1101"/>
      <c r="J35" s="1101"/>
      <c r="K35" s="1101"/>
      <c r="L35" s="1101"/>
      <c r="M35" s="828" t="s">
        <v>234</v>
      </c>
      <c r="N35" s="952">
        <f>M.C.!P86</f>
        <v>1</v>
      </c>
      <c r="O35" s="933">
        <f>S35</f>
        <v>402.95</v>
      </c>
      <c r="P35" s="933">
        <f>ROUND(O35*1.2659,2)</f>
        <v>510.09</v>
      </c>
      <c r="Q35" s="953">
        <f>N35*P35</f>
        <v>510.09</v>
      </c>
      <c r="R35" s="15"/>
      <c r="S35" s="832">
        <f>VLOOKUP(B35,[1]EMOP0420!$A$2:$B$24000,2,FALSE)</f>
        <v>402.95</v>
      </c>
    </row>
    <row r="36" spans="1:19" ht="26.25" customHeight="1">
      <c r="A36" s="726" t="s">
        <v>97</v>
      </c>
      <c r="B36" s="824"/>
      <c r="C36" s="1180" t="s">
        <v>257</v>
      </c>
      <c r="D36" s="1180"/>
      <c r="E36" s="1180"/>
      <c r="F36" s="1180"/>
      <c r="G36" s="1180"/>
      <c r="H36" s="1180"/>
      <c r="I36" s="1180"/>
      <c r="J36" s="1180"/>
      <c r="K36" s="1180"/>
      <c r="L36" s="1180"/>
      <c r="M36" s="818"/>
      <c r="N36" s="415"/>
      <c r="O36" s="18"/>
      <c r="P36" s="18"/>
      <c r="Q36" s="943"/>
      <c r="R36" s="6"/>
      <c r="S36" s="832" t="e">
        <f>VLOOKUP(B36,[1]EMOP0420!$A$2:$B$24000,2,FALSE)</f>
        <v>#N/A</v>
      </c>
    </row>
    <row r="37" spans="1:19" ht="174.75" customHeight="1">
      <c r="A37" s="830" t="s">
        <v>389</v>
      </c>
      <c r="B37" s="840" t="s">
        <v>287</v>
      </c>
      <c r="C37" s="1182" t="s">
        <v>370</v>
      </c>
      <c r="D37" s="1182"/>
      <c r="E37" s="1182"/>
      <c r="F37" s="1182"/>
      <c r="G37" s="1182"/>
      <c r="H37" s="1182"/>
      <c r="I37" s="1182"/>
      <c r="J37" s="1182"/>
      <c r="K37" s="1182"/>
      <c r="L37" s="1182"/>
      <c r="M37" s="840" t="s">
        <v>45</v>
      </c>
      <c r="N37" s="672">
        <f>M.C.!P89</f>
        <v>3.6</v>
      </c>
      <c r="O37" s="485">
        <f>S37</f>
        <v>924.89</v>
      </c>
      <c r="P37" s="485">
        <f>ROUND(O37*1.2659,2)</f>
        <v>1170.82</v>
      </c>
      <c r="Q37" s="944">
        <f>N37*P37</f>
        <v>4214.9520000000002</v>
      </c>
      <c r="R37" s="6"/>
      <c r="S37" s="832">
        <f>VLOOKUP(B37,[1]EMOP0420!$A$2:$B$24000,2,FALSE)</f>
        <v>924.89</v>
      </c>
    </row>
    <row r="38" spans="1:19" ht="117" customHeight="1">
      <c r="A38" s="830" t="s">
        <v>390</v>
      </c>
      <c r="B38" s="834" t="s">
        <v>288</v>
      </c>
      <c r="C38" s="1101" t="s">
        <v>371</v>
      </c>
      <c r="D38" s="1101"/>
      <c r="E38" s="1101"/>
      <c r="F38" s="1101"/>
      <c r="G38" s="1101"/>
      <c r="H38" s="1101"/>
      <c r="I38" s="1101"/>
      <c r="J38" s="1101"/>
      <c r="K38" s="1101"/>
      <c r="L38" s="1101"/>
      <c r="M38" s="834" t="s">
        <v>45</v>
      </c>
      <c r="N38" s="672">
        <f>M.C.!P91</f>
        <v>8.7100000000000009</v>
      </c>
      <c r="O38" s="933">
        <f>S38</f>
        <v>431.47</v>
      </c>
      <c r="P38" s="933">
        <f t="shared" ref="P38:P47" si="6">ROUND(O38*1.2659,2)</f>
        <v>546.20000000000005</v>
      </c>
      <c r="Q38" s="953">
        <f>N38*P38</f>
        <v>4757.402000000001</v>
      </c>
      <c r="R38" s="6"/>
      <c r="S38" s="832">
        <f>VLOOKUP(B38,[1]EMOP0420!$A$2:$B$24000,2,FALSE)</f>
        <v>431.47</v>
      </c>
    </row>
    <row r="39" spans="1:19" ht="26.25" customHeight="1">
      <c r="A39" s="726" t="s">
        <v>255</v>
      </c>
      <c r="B39" s="824"/>
      <c r="C39" s="1180" t="s">
        <v>258</v>
      </c>
      <c r="D39" s="1180"/>
      <c r="E39" s="1180"/>
      <c r="F39" s="1180"/>
      <c r="G39" s="1180"/>
      <c r="H39" s="1180"/>
      <c r="I39" s="1180"/>
      <c r="J39" s="1180"/>
      <c r="K39" s="1180"/>
      <c r="L39" s="1180"/>
      <c r="M39" s="818"/>
      <c r="N39" s="415"/>
      <c r="O39" s="18"/>
      <c r="P39" s="18"/>
      <c r="Q39" s="943"/>
      <c r="R39" s="6"/>
      <c r="S39" s="832" t="e">
        <f>VLOOKUP(B39,[1]EMOP0420!$A$2:$B$24000,2,FALSE)</f>
        <v>#N/A</v>
      </c>
    </row>
    <row r="40" spans="1:19" s="23" customFormat="1" ht="95.25" customHeight="1">
      <c r="A40" s="830" t="s">
        <v>391</v>
      </c>
      <c r="B40" s="840" t="s">
        <v>289</v>
      </c>
      <c r="C40" s="1101" t="s">
        <v>373</v>
      </c>
      <c r="D40" s="1101"/>
      <c r="E40" s="1101"/>
      <c r="F40" s="1101"/>
      <c r="G40" s="1101"/>
      <c r="H40" s="1101"/>
      <c r="I40" s="1101"/>
      <c r="J40" s="1101"/>
      <c r="K40" s="1101"/>
      <c r="L40" s="1084"/>
      <c r="M40" s="831" t="s">
        <v>45</v>
      </c>
      <c r="N40" s="954">
        <f>M.C.!P96</f>
        <v>11.865</v>
      </c>
      <c r="O40" s="933">
        <f>S40</f>
        <v>353</v>
      </c>
      <c r="P40" s="933">
        <f t="shared" si="6"/>
        <v>446.86</v>
      </c>
      <c r="Q40" s="953">
        <f>N40*P40</f>
        <v>5301.9939000000004</v>
      </c>
      <c r="S40" s="832">
        <f>VLOOKUP(B40,[1]EMOP0420!$A$2:$B$24000,2,FALSE)</f>
        <v>353</v>
      </c>
    </row>
    <row r="41" spans="1:19" s="23" customFormat="1" ht="81.75" customHeight="1">
      <c r="A41" s="830" t="s">
        <v>392</v>
      </c>
      <c r="B41" s="831" t="s">
        <v>290</v>
      </c>
      <c r="C41" s="1101" t="s">
        <v>374</v>
      </c>
      <c r="D41" s="1101"/>
      <c r="E41" s="1101"/>
      <c r="F41" s="1101"/>
      <c r="G41" s="1101"/>
      <c r="H41" s="1101"/>
      <c r="I41" s="1101"/>
      <c r="J41" s="1101"/>
      <c r="K41" s="1101"/>
      <c r="L41" s="1101"/>
      <c r="M41" s="831" t="s">
        <v>45</v>
      </c>
      <c r="N41" s="954">
        <f>M.C.!P101</f>
        <v>0.72</v>
      </c>
      <c r="O41" s="933">
        <f>S41</f>
        <v>220</v>
      </c>
      <c r="P41" s="933">
        <f t="shared" si="6"/>
        <v>278.5</v>
      </c>
      <c r="Q41" s="953">
        <f>N41*P41</f>
        <v>200.51999999999998</v>
      </c>
      <c r="S41" s="832">
        <f>VLOOKUP(B41,[1]EMOP0420!$A$2:$B$24000,2,FALSE)</f>
        <v>220</v>
      </c>
    </row>
    <row r="42" spans="1:19" ht="26.25" customHeight="1">
      <c r="A42" s="726" t="s">
        <v>256</v>
      </c>
      <c r="B42" s="824"/>
      <c r="C42" s="1180" t="s">
        <v>259</v>
      </c>
      <c r="D42" s="1180"/>
      <c r="E42" s="1180"/>
      <c r="F42" s="1180"/>
      <c r="G42" s="1180"/>
      <c r="H42" s="1180"/>
      <c r="I42" s="1180"/>
      <c r="J42" s="1180"/>
      <c r="K42" s="1180"/>
      <c r="L42" s="1180"/>
      <c r="M42" s="818"/>
      <c r="N42" s="415"/>
      <c r="O42" s="18"/>
      <c r="P42" s="18"/>
      <c r="Q42" s="943"/>
      <c r="R42" s="6"/>
      <c r="S42" s="832" t="e">
        <f>VLOOKUP(B42,[1]EMOP0420!$A$2:$B$24000,2,FALSE)</f>
        <v>#N/A</v>
      </c>
    </row>
    <row r="43" spans="1:19" ht="79.5" customHeight="1">
      <c r="A43" s="830" t="s">
        <v>393</v>
      </c>
      <c r="B43" s="840" t="s">
        <v>291</v>
      </c>
      <c r="C43" s="1182" t="s">
        <v>376</v>
      </c>
      <c r="D43" s="1182"/>
      <c r="E43" s="1182"/>
      <c r="F43" s="1182"/>
      <c r="G43" s="1182"/>
      <c r="H43" s="1182"/>
      <c r="I43" s="1182"/>
      <c r="J43" s="1182"/>
      <c r="K43" s="1182"/>
      <c r="L43" s="1182"/>
      <c r="M43" s="831" t="s">
        <v>234</v>
      </c>
      <c r="N43" s="672">
        <f>M.C.!P104</f>
        <v>1</v>
      </c>
      <c r="O43" s="485">
        <f>S43</f>
        <v>22.98</v>
      </c>
      <c r="P43" s="485">
        <f t="shared" si="6"/>
        <v>29.09</v>
      </c>
      <c r="Q43" s="944">
        <f>N43*P43</f>
        <v>29.09</v>
      </c>
      <c r="R43" s="6"/>
      <c r="S43" s="832">
        <f>VLOOKUP(B43,[1]EMOP0420!$A$2:$B$24000,2,FALSE)</f>
        <v>22.98</v>
      </c>
    </row>
    <row r="44" spans="1:19" ht="66.75" customHeight="1">
      <c r="A44" s="830" t="s">
        <v>394</v>
      </c>
      <c r="B44" s="840" t="s">
        <v>292</v>
      </c>
      <c r="C44" s="1101" t="s">
        <v>375</v>
      </c>
      <c r="D44" s="1101"/>
      <c r="E44" s="1101"/>
      <c r="F44" s="1101"/>
      <c r="G44" s="1101"/>
      <c r="H44" s="1101"/>
      <c r="I44" s="1101"/>
      <c r="J44" s="1101"/>
      <c r="K44" s="1101"/>
      <c r="L44" s="1101"/>
      <c r="M44" s="831" t="s">
        <v>234</v>
      </c>
      <c r="N44" s="672">
        <f>M.C.!P106</f>
        <v>1</v>
      </c>
      <c r="O44" s="933">
        <f>S44</f>
        <v>35.119999999999997</v>
      </c>
      <c r="P44" s="933">
        <f t="shared" si="6"/>
        <v>44.46</v>
      </c>
      <c r="Q44" s="953">
        <f t="shared" ref="Q44:Q47" si="7">N44*P44</f>
        <v>44.46</v>
      </c>
      <c r="R44" s="6"/>
      <c r="S44" s="832">
        <f>VLOOKUP(B44,[1]EMOP0420!$A$2:$B$24000,2,FALSE)</f>
        <v>35.119999999999997</v>
      </c>
    </row>
    <row r="45" spans="1:19" ht="70.5" customHeight="1">
      <c r="A45" s="830" t="s">
        <v>395</v>
      </c>
      <c r="B45" s="840" t="s">
        <v>293</v>
      </c>
      <c r="C45" s="1101" t="s">
        <v>377</v>
      </c>
      <c r="D45" s="1101"/>
      <c r="E45" s="1101"/>
      <c r="F45" s="1101"/>
      <c r="G45" s="1101"/>
      <c r="H45" s="1101"/>
      <c r="I45" s="1101"/>
      <c r="J45" s="1101"/>
      <c r="K45" s="1101"/>
      <c r="L45" s="1101"/>
      <c r="M45" s="831" t="s">
        <v>234</v>
      </c>
      <c r="N45" s="672">
        <f>M.C.!P107</f>
        <v>1</v>
      </c>
      <c r="O45" s="933">
        <f>S45</f>
        <v>15.35</v>
      </c>
      <c r="P45" s="933">
        <f t="shared" si="6"/>
        <v>19.43</v>
      </c>
      <c r="Q45" s="953">
        <f t="shared" si="7"/>
        <v>19.43</v>
      </c>
      <c r="R45" s="6"/>
      <c r="S45" s="832">
        <f>VLOOKUP(B45,[1]EMOP0420!$A$2:$B$24000,2,FALSE)</f>
        <v>15.35</v>
      </c>
    </row>
    <row r="46" spans="1:19" ht="72" customHeight="1">
      <c r="A46" s="830" t="s">
        <v>396</v>
      </c>
      <c r="B46" s="840" t="s">
        <v>294</v>
      </c>
      <c r="C46" s="1101" t="s">
        <v>402</v>
      </c>
      <c r="D46" s="1101"/>
      <c r="E46" s="1101"/>
      <c r="F46" s="1101"/>
      <c r="G46" s="1101"/>
      <c r="H46" s="1101"/>
      <c r="I46" s="1101"/>
      <c r="J46" s="1101"/>
      <c r="K46" s="1101"/>
      <c r="L46" s="1101"/>
      <c r="M46" s="831" t="s">
        <v>234</v>
      </c>
      <c r="N46" s="672">
        <f>M.C.!P108</f>
        <v>1</v>
      </c>
      <c r="O46" s="933">
        <f>S46</f>
        <v>5.55</v>
      </c>
      <c r="P46" s="933">
        <f t="shared" si="6"/>
        <v>7.03</v>
      </c>
      <c r="Q46" s="953">
        <f t="shared" si="7"/>
        <v>7.03</v>
      </c>
      <c r="R46" s="6"/>
      <c r="S46" s="832">
        <f>VLOOKUP(B46,[1]EMOP0420!$A$2:$B$24000,2,FALSE)</f>
        <v>5.55</v>
      </c>
    </row>
    <row r="47" spans="1:19" ht="118.5" customHeight="1" thickBot="1">
      <c r="A47" s="830" t="s">
        <v>406</v>
      </c>
      <c r="B47" s="484" t="s">
        <v>295</v>
      </c>
      <c r="C47" s="1101" t="s">
        <v>487</v>
      </c>
      <c r="D47" s="1101"/>
      <c r="E47" s="1101"/>
      <c r="F47" s="1101"/>
      <c r="G47" s="1101"/>
      <c r="H47" s="1101"/>
      <c r="I47" s="1101"/>
      <c r="J47" s="1101"/>
      <c r="K47" s="1101"/>
      <c r="L47" s="1101"/>
      <c r="M47" s="483" t="s">
        <v>13</v>
      </c>
      <c r="N47" s="672">
        <f>M.C.!P110</f>
        <v>2</v>
      </c>
      <c r="O47" s="933">
        <f>S47</f>
        <v>242.6</v>
      </c>
      <c r="P47" s="933">
        <f t="shared" si="6"/>
        <v>307.11</v>
      </c>
      <c r="Q47" s="953">
        <f t="shared" si="7"/>
        <v>614.22</v>
      </c>
      <c r="R47" s="6"/>
      <c r="S47" s="832">
        <f>VLOOKUP(B47,[1]EMOP0420!$A$2:$B$24000,2,FALSE)</f>
        <v>242.6</v>
      </c>
    </row>
    <row r="48" spans="1:19" s="16" customFormat="1" ht="23.25" customHeight="1" thickBot="1">
      <c r="A48" s="420" t="s">
        <v>271</v>
      </c>
      <c r="B48" s="399"/>
      <c r="C48" s="1111" t="s">
        <v>103</v>
      </c>
      <c r="D48" s="1111"/>
      <c r="E48" s="1111"/>
      <c r="F48" s="1111"/>
      <c r="G48" s="1111"/>
      <c r="H48" s="1111"/>
      <c r="I48" s="1111"/>
      <c r="J48" s="1111"/>
      <c r="K48" s="1111"/>
      <c r="L48" s="1111"/>
      <c r="M48" s="399"/>
      <c r="N48" s="1270" t="s">
        <v>272</v>
      </c>
      <c r="O48" s="1270"/>
      <c r="P48" s="850"/>
      <c r="Q48" s="508">
        <f>SUM(Q50:Q56)</f>
        <v>4119.5148829</v>
      </c>
      <c r="R48" s="404">
        <f>Q48</f>
        <v>4119.5148829</v>
      </c>
      <c r="S48" s="832" t="e">
        <f>VLOOKUP(B48,[1]EMOP0420!$A$2:$B$24000,2,FALSE)</f>
        <v>#N/A</v>
      </c>
    </row>
    <row r="49" spans="1:32" s="16" customFormat="1" ht="23.25" customHeight="1">
      <c r="A49" s="856" t="s">
        <v>11</v>
      </c>
      <c r="B49" s="857"/>
      <c r="C49" s="1278" t="s">
        <v>458</v>
      </c>
      <c r="D49" s="1278"/>
      <c r="E49" s="1278"/>
      <c r="F49" s="1278"/>
      <c r="G49" s="1278"/>
      <c r="H49" s="1278"/>
      <c r="I49" s="1278"/>
      <c r="J49" s="1278"/>
      <c r="K49" s="1278"/>
      <c r="L49" s="1278"/>
      <c r="M49" s="857"/>
      <c r="N49" s="926"/>
      <c r="O49" s="859"/>
      <c r="P49" s="859"/>
      <c r="Q49" s="861"/>
      <c r="R49" s="404"/>
      <c r="S49" s="832" t="e">
        <f>VLOOKUP(B49,[1]EMOP0420!$A$2:$B$24000,2,FALSE)</f>
        <v>#N/A</v>
      </c>
    </row>
    <row r="50" spans="1:32" s="16" customFormat="1" ht="107.25" customHeight="1">
      <c r="A50" s="835" t="s">
        <v>463</v>
      </c>
      <c r="B50" s="821" t="s">
        <v>379</v>
      </c>
      <c r="C50" s="1147" t="s">
        <v>378</v>
      </c>
      <c r="D50" s="1148"/>
      <c r="E50" s="1148"/>
      <c r="F50" s="1148"/>
      <c r="G50" s="1148"/>
      <c r="H50" s="1148"/>
      <c r="I50" s="1148"/>
      <c r="J50" s="1148"/>
      <c r="K50" s="1148"/>
      <c r="L50" s="1149"/>
      <c r="M50" s="821" t="s">
        <v>45</v>
      </c>
      <c r="N50" s="676">
        <f>M.C.!P114</f>
        <v>73.926400000000001</v>
      </c>
      <c r="O50" s="676">
        <f t="shared" ref="O50:O54" si="8">S50</f>
        <v>24.49</v>
      </c>
      <c r="P50" s="676">
        <f>ROUND(O50*1.2659,2)</f>
        <v>31</v>
      </c>
      <c r="Q50" s="945">
        <f>N50*P50</f>
        <v>2291.7184000000002</v>
      </c>
      <c r="R50" s="404"/>
      <c r="S50" s="832">
        <f>VLOOKUP(B50,[1]EMOP0420!$A$2:$B$24000,2,FALSE)</f>
        <v>24.49</v>
      </c>
    </row>
    <row r="51" spans="1:32" s="26" customFormat="1" ht="67.5" customHeight="1">
      <c r="A51" s="835" t="s">
        <v>464</v>
      </c>
      <c r="B51" s="825" t="s">
        <v>296</v>
      </c>
      <c r="C51" s="1252" t="s">
        <v>381</v>
      </c>
      <c r="D51" s="1283"/>
      <c r="E51" s="1283"/>
      <c r="F51" s="1283"/>
      <c r="G51" s="1283"/>
      <c r="H51" s="1283"/>
      <c r="I51" s="1283"/>
      <c r="J51" s="1283"/>
      <c r="K51" s="1283"/>
      <c r="L51" s="1284"/>
      <c r="M51" s="825" t="s">
        <v>243</v>
      </c>
      <c r="N51" s="676">
        <f>M.C.!P120</f>
        <v>20.51</v>
      </c>
      <c r="O51" s="485">
        <f t="shared" si="8"/>
        <v>29.32</v>
      </c>
      <c r="P51" s="676">
        <f t="shared" ref="P51:P54" si="9">ROUND(O51*1.2659,2)</f>
        <v>37.119999999999997</v>
      </c>
      <c r="Q51" s="945">
        <f t="shared" ref="Q51:Q54" si="10">N51*P51</f>
        <v>761.33119999999997</v>
      </c>
      <c r="R51" s="5"/>
      <c r="S51" s="832">
        <f>VLOOKUP(B51,[1]EMOP0420!$A$2:$B$24000,2,FALSE)</f>
        <v>29.32</v>
      </c>
      <c r="AD51" s="25"/>
      <c r="AE51" s="19"/>
      <c r="AF51" s="27"/>
    </row>
    <row r="52" spans="1:32" s="26" customFormat="1" ht="130.5" customHeight="1">
      <c r="A52" s="835" t="s">
        <v>465</v>
      </c>
      <c r="B52" s="825" t="s">
        <v>297</v>
      </c>
      <c r="C52" s="1081" t="s">
        <v>382</v>
      </c>
      <c r="D52" s="1081"/>
      <c r="E52" s="1081"/>
      <c r="F52" s="1081"/>
      <c r="G52" s="1081"/>
      <c r="H52" s="1081"/>
      <c r="I52" s="1081"/>
      <c r="J52" s="1081"/>
      <c r="K52" s="1081"/>
      <c r="L52" s="1081"/>
      <c r="M52" s="825" t="s">
        <v>243</v>
      </c>
      <c r="N52" s="676">
        <f>M.C.!P124</f>
        <v>6.5</v>
      </c>
      <c r="O52" s="485">
        <f t="shared" si="8"/>
        <v>19.98</v>
      </c>
      <c r="P52" s="676">
        <f t="shared" si="9"/>
        <v>25.29</v>
      </c>
      <c r="Q52" s="945">
        <f t="shared" si="10"/>
        <v>164.38499999999999</v>
      </c>
      <c r="R52" s="5"/>
      <c r="S52" s="832">
        <f>VLOOKUP(B52,[1]EMOP0420!$A$2:$B$24000,2,FALSE)</f>
        <v>19.98</v>
      </c>
      <c r="AD52" s="25"/>
      <c r="AE52" s="19"/>
      <c r="AF52" s="27"/>
    </row>
    <row r="53" spans="1:32" s="26" customFormat="1" ht="120" customHeight="1">
      <c r="A53" s="835" t="s">
        <v>466</v>
      </c>
      <c r="B53" s="684" t="s">
        <v>298</v>
      </c>
      <c r="C53" s="1101" t="s">
        <v>383</v>
      </c>
      <c r="D53" s="1101"/>
      <c r="E53" s="1101"/>
      <c r="F53" s="1101"/>
      <c r="G53" s="1101"/>
      <c r="H53" s="1101"/>
      <c r="I53" s="1101"/>
      <c r="J53" s="1101"/>
      <c r="K53" s="1101"/>
      <c r="L53" s="1101"/>
      <c r="M53" s="826" t="s">
        <v>243</v>
      </c>
      <c r="N53" s="676">
        <f>M.C.!P129</f>
        <v>1.25</v>
      </c>
      <c r="O53" s="486">
        <f t="shared" si="8"/>
        <v>50.09</v>
      </c>
      <c r="P53" s="676">
        <f t="shared" si="9"/>
        <v>63.41</v>
      </c>
      <c r="Q53" s="945">
        <f t="shared" si="10"/>
        <v>79.262499999999989</v>
      </c>
      <c r="R53" s="5"/>
      <c r="S53" s="832">
        <f>VLOOKUP(B53,[1]EMOP0420!$A$2:$B$24000,2,FALSE)</f>
        <v>50.09</v>
      </c>
      <c r="AD53" s="25"/>
      <c r="AE53" s="19"/>
      <c r="AF53" s="27"/>
    </row>
    <row r="54" spans="1:32" s="26" customFormat="1" ht="115.5" customHeight="1">
      <c r="A54" s="835" t="s">
        <v>467</v>
      </c>
      <c r="B54" s="684" t="s">
        <v>353</v>
      </c>
      <c r="C54" s="1119" t="s">
        <v>352</v>
      </c>
      <c r="D54" s="1245"/>
      <c r="E54" s="1245"/>
      <c r="F54" s="1245"/>
      <c r="G54" s="1245"/>
      <c r="H54" s="1245"/>
      <c r="I54" s="1245"/>
      <c r="J54" s="1245"/>
      <c r="K54" s="1245"/>
      <c r="L54" s="1245"/>
      <c r="M54" s="826" t="s">
        <v>243</v>
      </c>
      <c r="N54" s="676">
        <f>M.C.!P131</f>
        <v>2.5</v>
      </c>
      <c r="O54" s="486">
        <f t="shared" si="8"/>
        <v>250.88</v>
      </c>
      <c r="P54" s="676">
        <f t="shared" si="9"/>
        <v>317.58999999999997</v>
      </c>
      <c r="Q54" s="945">
        <f t="shared" si="10"/>
        <v>793.97499999999991</v>
      </c>
      <c r="R54" s="5"/>
      <c r="S54" s="832">
        <f>VLOOKUP(B54,[1]EMOP0420!$A$2:$B$24000,2,FALSE)</f>
        <v>250.88</v>
      </c>
      <c r="AD54" s="25"/>
      <c r="AE54" s="19"/>
      <c r="AF54" s="27"/>
    </row>
    <row r="55" spans="1:32" s="16" customFormat="1" ht="23.25" customHeight="1">
      <c r="A55" s="806" t="s">
        <v>35</v>
      </c>
      <c r="B55" s="698"/>
      <c r="C55" s="1279" t="s">
        <v>460</v>
      </c>
      <c r="D55" s="1279"/>
      <c r="E55" s="1279"/>
      <c r="F55" s="1279"/>
      <c r="G55" s="1279"/>
      <c r="H55" s="1279"/>
      <c r="I55" s="1279"/>
      <c r="J55" s="1279"/>
      <c r="K55" s="1279"/>
      <c r="L55" s="1279"/>
      <c r="M55" s="698"/>
      <c r="N55" s="927"/>
      <c r="O55" s="808"/>
      <c r="P55" s="927"/>
      <c r="Q55" s="809"/>
      <c r="R55" s="404"/>
      <c r="S55" s="832" t="e">
        <f>VLOOKUP(B55,[1]EMOP0420!$A$2:$B$24000,2,FALSE)</f>
        <v>#N/A</v>
      </c>
    </row>
    <row r="56" spans="1:32" s="26" customFormat="1" ht="115.5" customHeight="1" thickBot="1">
      <c r="A56" s="835" t="s">
        <v>468</v>
      </c>
      <c r="B56" s="842" t="s">
        <v>299</v>
      </c>
      <c r="C56" s="1119" t="s">
        <v>380</v>
      </c>
      <c r="D56" s="1245"/>
      <c r="E56" s="1245"/>
      <c r="F56" s="1245"/>
      <c r="G56" s="1245"/>
      <c r="H56" s="1245"/>
      <c r="I56" s="1245"/>
      <c r="J56" s="1245"/>
      <c r="K56" s="1245"/>
      <c r="L56" s="1117"/>
      <c r="M56" s="842" t="s">
        <v>81</v>
      </c>
      <c r="N56" s="708">
        <f>M.C.!P134</f>
        <v>0.5246050000000001</v>
      </c>
      <c r="O56" s="444">
        <f t="shared" ref="O56" si="11">S56</f>
        <v>43.43</v>
      </c>
      <c r="P56" s="676">
        <f t="shared" ref="P56" si="12">ROUND(O56*1.2659,2)</f>
        <v>54.98</v>
      </c>
      <c r="Q56" s="945">
        <f t="shared" ref="Q56" si="13">N56*P56</f>
        <v>28.842782900000003</v>
      </c>
      <c r="R56" s="5"/>
      <c r="S56" s="832">
        <f>VLOOKUP(B56,[1]EMOP0420!$A$2:$B$24000,2,FALSE)</f>
        <v>43.43</v>
      </c>
      <c r="AD56" s="25"/>
      <c r="AE56" s="19"/>
      <c r="AF56" s="27"/>
    </row>
    <row r="57" spans="1:32" s="16" customFormat="1" ht="23.25" customHeight="1" thickBot="1">
      <c r="A57" s="420" t="s">
        <v>274</v>
      </c>
      <c r="B57" s="399"/>
      <c r="C57" s="1111" t="s">
        <v>16</v>
      </c>
      <c r="D57" s="1111"/>
      <c r="E57" s="1111"/>
      <c r="F57" s="1111"/>
      <c r="G57" s="1111"/>
      <c r="H57" s="1111"/>
      <c r="I57" s="1111"/>
      <c r="J57" s="1111"/>
      <c r="K57" s="1111"/>
      <c r="L57" s="1111"/>
      <c r="M57" s="399"/>
      <c r="N57" s="1270" t="s">
        <v>474</v>
      </c>
      <c r="O57" s="1270"/>
      <c r="P57" s="850"/>
      <c r="Q57" s="508">
        <f>SUM(Q59:Q65)</f>
        <v>10529.39435</v>
      </c>
      <c r="R57" s="404">
        <f>Q57</f>
        <v>10529.39435</v>
      </c>
      <c r="S57" s="832" t="e">
        <f>VLOOKUP(B57,[1]EMOP0420!$A$2:$B$24000,2,FALSE)</f>
        <v>#N/A</v>
      </c>
    </row>
    <row r="58" spans="1:32" ht="26.25" customHeight="1">
      <c r="A58" s="729" t="s">
        <v>12</v>
      </c>
      <c r="B58" s="425"/>
      <c r="C58" s="1271" t="s">
        <v>260</v>
      </c>
      <c r="D58" s="1271"/>
      <c r="E58" s="1271"/>
      <c r="F58" s="1271"/>
      <c r="G58" s="1271"/>
      <c r="H58" s="1271"/>
      <c r="I58" s="1271"/>
      <c r="J58" s="1271"/>
      <c r="K58" s="1271"/>
      <c r="L58" s="1271"/>
      <c r="M58" s="395"/>
      <c r="N58" s="440"/>
      <c r="O58" s="443"/>
      <c r="P58" s="443"/>
      <c r="Q58" s="946"/>
      <c r="R58" s="6"/>
      <c r="S58" s="832" t="e">
        <f>VLOOKUP(B58,[1]EMOP0420!$A$2:$B$24000,2,FALSE)</f>
        <v>#N/A</v>
      </c>
    </row>
    <row r="59" spans="1:32" s="26" customFormat="1" ht="107.25" customHeight="1">
      <c r="A59" s="827" t="s">
        <v>77</v>
      </c>
      <c r="B59" s="825" t="s">
        <v>300</v>
      </c>
      <c r="C59" s="1281" t="s">
        <v>384</v>
      </c>
      <c r="D59" s="1282"/>
      <c r="E59" s="1282"/>
      <c r="F59" s="1282"/>
      <c r="G59" s="1282"/>
      <c r="H59" s="1282"/>
      <c r="I59" s="1282"/>
      <c r="J59" s="1282"/>
      <c r="K59" s="1282"/>
      <c r="L59" s="1282"/>
      <c r="M59" s="825" t="s">
        <v>45</v>
      </c>
      <c r="N59" s="716">
        <f>M.C.!P139</f>
        <v>122.28100000000001</v>
      </c>
      <c r="O59" s="485">
        <f>S59</f>
        <v>28.18</v>
      </c>
      <c r="P59" s="485">
        <f>ROUND(O59*1.2659,2)</f>
        <v>35.67</v>
      </c>
      <c r="Q59" s="944">
        <f>N59*P59</f>
        <v>4361.7632700000004</v>
      </c>
      <c r="R59" s="5"/>
      <c r="S59" s="832">
        <f>VLOOKUP(B59,[1]EMOP0420!$A$2:$B$24000,2,FALSE)</f>
        <v>28.18</v>
      </c>
      <c r="AD59" s="25"/>
      <c r="AE59" s="19"/>
      <c r="AF59" s="27"/>
    </row>
    <row r="60" spans="1:32" ht="26.25" customHeight="1">
      <c r="A60" s="726" t="s">
        <v>73</v>
      </c>
      <c r="B60" s="824"/>
      <c r="C60" s="1180" t="s">
        <v>86</v>
      </c>
      <c r="D60" s="1180"/>
      <c r="E60" s="1180"/>
      <c r="F60" s="1180"/>
      <c r="G60" s="1180"/>
      <c r="H60" s="1180"/>
      <c r="I60" s="1180"/>
      <c r="J60" s="1180"/>
      <c r="K60" s="1180"/>
      <c r="L60" s="1180"/>
      <c r="M60" s="818"/>
      <c r="N60" s="415"/>
      <c r="O60" s="18"/>
      <c r="P60" s="18"/>
      <c r="Q60" s="943"/>
      <c r="R60" s="6"/>
      <c r="S60" s="832" t="e">
        <f>VLOOKUP(B60,[1]EMOP0420!$A$2:$B$24000,2,FALSE)</f>
        <v>#N/A</v>
      </c>
    </row>
    <row r="61" spans="1:32" s="26" customFormat="1" ht="132" customHeight="1">
      <c r="A61" s="841" t="s">
        <v>78</v>
      </c>
      <c r="B61" s="831" t="s">
        <v>301</v>
      </c>
      <c r="C61" s="1084" t="s">
        <v>385</v>
      </c>
      <c r="D61" s="1085"/>
      <c r="E61" s="1085"/>
      <c r="F61" s="1085"/>
      <c r="G61" s="1085"/>
      <c r="H61" s="1085"/>
      <c r="I61" s="1085"/>
      <c r="J61" s="1085"/>
      <c r="K61" s="1085"/>
      <c r="L61" s="1086"/>
      <c r="M61" s="831" t="s">
        <v>45</v>
      </c>
      <c r="N61" s="716">
        <f>M.C.!P152</f>
        <v>122.28100000000001</v>
      </c>
      <c r="O61" s="485">
        <f>S61</f>
        <v>32.61</v>
      </c>
      <c r="P61" s="485">
        <f t="shared" ref="P61:P65" si="14">ROUND(O61*1.2659,2)</f>
        <v>41.28</v>
      </c>
      <c r="Q61" s="944">
        <f>N61*P61</f>
        <v>5047.7596800000001</v>
      </c>
      <c r="R61" s="5"/>
      <c r="S61" s="832">
        <f>VLOOKUP(B61,[1]EMOP0420!$A$2:$B$24000,2,FALSE)</f>
        <v>32.61</v>
      </c>
      <c r="AD61" s="25"/>
      <c r="AE61" s="19"/>
      <c r="AF61" s="27"/>
    </row>
    <row r="62" spans="1:32" ht="26.25" customHeight="1">
      <c r="A62" s="726" t="s">
        <v>74</v>
      </c>
      <c r="B62" s="824"/>
      <c r="C62" s="1180" t="s">
        <v>67</v>
      </c>
      <c r="D62" s="1180"/>
      <c r="E62" s="1180"/>
      <c r="F62" s="1180"/>
      <c r="G62" s="1180"/>
      <c r="H62" s="1180"/>
      <c r="I62" s="1180"/>
      <c r="J62" s="1180"/>
      <c r="K62" s="1180"/>
      <c r="L62" s="1180"/>
      <c r="M62" s="818"/>
      <c r="N62" s="415"/>
      <c r="O62" s="442"/>
      <c r="P62" s="485">
        <f t="shared" si="14"/>
        <v>0</v>
      </c>
      <c r="Q62" s="947"/>
      <c r="R62" s="6"/>
      <c r="S62" s="832" t="e">
        <f>VLOOKUP(B62,[1]EMOP0420!$A$2:$B$24000,2,FALSE)</f>
        <v>#N/A</v>
      </c>
    </row>
    <row r="63" spans="1:32" s="26" customFormat="1" ht="114.75" customHeight="1">
      <c r="A63" s="829" t="s">
        <v>79</v>
      </c>
      <c r="B63" s="855" t="s">
        <v>302</v>
      </c>
      <c r="C63" s="1114" t="s">
        <v>488</v>
      </c>
      <c r="D63" s="1115"/>
      <c r="E63" s="1115"/>
      <c r="F63" s="1115"/>
      <c r="G63" s="1115"/>
      <c r="H63" s="1115"/>
      <c r="I63" s="1115"/>
      <c r="J63" s="1115"/>
      <c r="K63" s="1115"/>
      <c r="L63" s="1116"/>
      <c r="M63" s="836" t="s">
        <v>45</v>
      </c>
      <c r="N63" s="952">
        <f>M.C.!P165</f>
        <v>2.94</v>
      </c>
      <c r="O63" s="933">
        <f>S63</f>
        <v>37.479999999999997</v>
      </c>
      <c r="P63" s="933">
        <f t="shared" si="14"/>
        <v>47.45</v>
      </c>
      <c r="Q63" s="959">
        <f>N63*P63</f>
        <v>139.50300000000001</v>
      </c>
      <c r="R63" s="5"/>
      <c r="S63" s="832">
        <f>VLOOKUP(B63,[1]EMOP0420!$A$2:$B$24000,2,FALSE)</f>
        <v>37.479999999999997</v>
      </c>
    </row>
    <row r="64" spans="1:32" ht="26.25" customHeight="1">
      <c r="A64" s="726" t="s">
        <v>75</v>
      </c>
      <c r="B64" s="824"/>
      <c r="C64" s="1180" t="s">
        <v>102</v>
      </c>
      <c r="D64" s="1180"/>
      <c r="E64" s="1180"/>
      <c r="F64" s="1180"/>
      <c r="G64" s="1180"/>
      <c r="H64" s="1180"/>
      <c r="I64" s="1180"/>
      <c r="J64" s="1180"/>
      <c r="K64" s="1180"/>
      <c r="L64" s="1180"/>
      <c r="M64" s="818"/>
      <c r="N64" s="415"/>
      <c r="O64" s="18"/>
      <c r="P64" s="18"/>
      <c r="Q64" s="943"/>
      <c r="R64" s="6"/>
      <c r="S64" s="832" t="e">
        <f>VLOOKUP(B64,[1]EMOP0420!$A$2:$B$24000,2,FALSE)</f>
        <v>#N/A</v>
      </c>
    </row>
    <row r="65" spans="1:32" ht="105" customHeight="1" thickBot="1">
      <c r="A65" s="829" t="s">
        <v>80</v>
      </c>
      <c r="B65" s="828" t="s">
        <v>303</v>
      </c>
      <c r="C65" s="1117" t="s">
        <v>386</v>
      </c>
      <c r="D65" s="1118"/>
      <c r="E65" s="1118"/>
      <c r="F65" s="1118"/>
      <c r="G65" s="1118"/>
      <c r="H65" s="1118"/>
      <c r="I65" s="1118"/>
      <c r="J65" s="1118"/>
      <c r="K65" s="1118"/>
      <c r="L65" s="1119"/>
      <c r="M65" s="828" t="s">
        <v>45</v>
      </c>
      <c r="N65" s="441">
        <f>M.C.!P170</f>
        <v>49.24</v>
      </c>
      <c r="O65" s="441">
        <f>S65</f>
        <v>15.73</v>
      </c>
      <c r="P65" s="485">
        <f t="shared" si="14"/>
        <v>19.91</v>
      </c>
      <c r="Q65" s="948">
        <f>N65*P65</f>
        <v>980.36840000000007</v>
      </c>
      <c r="R65" s="6"/>
      <c r="S65" s="832">
        <f>VLOOKUP(B65,[1]EMOP0420!$A$2:$B$24000,2,FALSE)</f>
        <v>15.73</v>
      </c>
    </row>
    <row r="66" spans="1:32" s="16" customFormat="1" ht="23.25" customHeight="1" thickBot="1">
      <c r="A66" s="420" t="s">
        <v>275</v>
      </c>
      <c r="B66" s="399"/>
      <c r="C66" s="1111" t="s">
        <v>37</v>
      </c>
      <c r="D66" s="1111"/>
      <c r="E66" s="1111"/>
      <c r="F66" s="1111"/>
      <c r="G66" s="1111"/>
      <c r="H66" s="1111"/>
      <c r="I66" s="1111"/>
      <c r="J66" s="1111"/>
      <c r="K66" s="1111"/>
      <c r="L66" s="1111"/>
      <c r="M66" s="399"/>
      <c r="N66" s="1270" t="s">
        <v>475</v>
      </c>
      <c r="O66" s="1270"/>
      <c r="P66" s="850"/>
      <c r="Q66" s="508">
        <f>Q67</f>
        <v>603.58000000000004</v>
      </c>
      <c r="R66" s="402">
        <f>Q66</f>
        <v>603.58000000000004</v>
      </c>
      <c r="S66" s="832" t="e">
        <f>VLOOKUP(B66,[1]EMOP0420!$A$2:$B$24000,2,FALSE)</f>
        <v>#N/A</v>
      </c>
    </row>
    <row r="67" spans="1:32" s="26" customFormat="1" ht="141" customHeight="1" thickBot="1">
      <c r="A67" s="736" t="s">
        <v>15</v>
      </c>
      <c r="B67" s="737" t="s">
        <v>304</v>
      </c>
      <c r="C67" s="1112" t="s">
        <v>387</v>
      </c>
      <c r="D67" s="1112"/>
      <c r="E67" s="1112"/>
      <c r="F67" s="1112"/>
      <c r="G67" s="1112"/>
      <c r="H67" s="1112"/>
      <c r="I67" s="1112"/>
      <c r="J67" s="1112"/>
      <c r="K67" s="1112"/>
      <c r="L67" s="1112"/>
      <c r="M67" s="738" t="s">
        <v>234</v>
      </c>
      <c r="N67" s="960">
        <f>M.C.!P177</f>
        <v>2</v>
      </c>
      <c r="O67" s="961">
        <f>S67</f>
        <v>238.4</v>
      </c>
      <c r="P67" s="961">
        <f>ROUND(O67*1.2659,2)</f>
        <v>301.79000000000002</v>
      </c>
      <c r="Q67" s="962">
        <f>N67*P67</f>
        <v>603.58000000000004</v>
      </c>
      <c r="R67" s="5"/>
      <c r="S67" s="832">
        <f>VLOOKUP(B67,[1]EMOP0420!$A$2:$B$24000,2,FALSE)</f>
        <v>238.4</v>
      </c>
    </row>
    <row r="68" spans="1:32" s="26" customFormat="1" ht="14.25" customHeight="1" thickBot="1">
      <c r="A68" s="475"/>
      <c r="B68" s="824"/>
      <c r="C68" s="816"/>
      <c r="D68" s="816"/>
      <c r="E68" s="816"/>
      <c r="F68" s="816"/>
      <c r="G68" s="816"/>
      <c r="H68" s="816"/>
      <c r="I68" s="816"/>
      <c r="J68" s="816"/>
      <c r="K68" s="816"/>
      <c r="L68" s="816"/>
      <c r="M68" s="818"/>
      <c r="N68" s="400"/>
      <c r="O68" s="401"/>
      <c r="P68" s="401"/>
      <c r="Q68" s="949"/>
      <c r="R68" s="5"/>
    </row>
    <row r="69" spans="1:32" s="26" customFormat="1" ht="32.25" customHeight="1" thickBot="1">
      <c r="A69" s="436"/>
      <c r="B69" s="385"/>
      <c r="C69" s="385"/>
      <c r="D69" s="385"/>
      <c r="E69" s="385"/>
      <c r="F69" s="385"/>
      <c r="G69" s="385"/>
      <c r="H69" s="385"/>
      <c r="I69" s="385"/>
      <c r="J69" s="385"/>
      <c r="K69" s="385"/>
      <c r="L69" s="1267" t="s">
        <v>469</v>
      </c>
      <c r="M69" s="1268"/>
      <c r="N69" s="1268"/>
      <c r="O69" s="1269"/>
      <c r="P69" s="1265">
        <f>R69</f>
        <v>45662.313500900003</v>
      </c>
      <c r="Q69" s="1266"/>
      <c r="R69" s="405">
        <f>SUM(R15:R66)</f>
        <v>45662.313500900003</v>
      </c>
      <c r="AD69" s="25"/>
      <c r="AE69" s="19"/>
      <c r="AF69" s="27"/>
    </row>
    <row r="70" spans="1:32" ht="29.25" customHeight="1">
      <c r="A70" s="386"/>
      <c r="B70" s="227"/>
      <c r="C70" s="227"/>
      <c r="D70" s="227"/>
      <c r="E70" s="227"/>
      <c r="F70" s="227"/>
      <c r="G70" s="227"/>
      <c r="H70" s="227"/>
      <c r="I70" s="227"/>
      <c r="J70" s="227"/>
      <c r="K70" s="227"/>
      <c r="L70" s="227"/>
      <c r="M70" s="227"/>
      <c r="N70" s="928"/>
      <c r="O70" s="28"/>
      <c r="P70" s="28"/>
      <c r="Q70" s="950"/>
    </row>
    <row r="71" spans="1:32" ht="24.75" customHeight="1">
      <c r="A71" s="386"/>
      <c r="B71" s="386"/>
      <c r="C71" s="386"/>
      <c r="D71" s="386"/>
      <c r="E71" s="386"/>
      <c r="F71" s="386"/>
      <c r="G71" s="386"/>
      <c r="H71" s="386"/>
      <c r="I71" s="386"/>
      <c r="J71" s="386"/>
      <c r="K71" s="386"/>
      <c r="L71" s="227"/>
      <c r="M71" s="386"/>
      <c r="N71" s="929"/>
      <c r="O71" s="28"/>
      <c r="P71" s="950">
        <f>P69-P72</f>
        <v>-4.0000000008149073E-3</v>
      </c>
      <c r="Q71" s="950"/>
    </row>
    <row r="72" spans="1:32" ht="56.25" customHeight="1">
      <c r="A72" s="386"/>
      <c r="B72" s="386"/>
      <c r="C72" s="386"/>
      <c r="D72" s="386"/>
      <c r="E72" s="386"/>
      <c r="F72" s="386"/>
      <c r="G72" s="386"/>
      <c r="H72" s="386"/>
      <c r="I72" s="386"/>
      <c r="J72" s="386"/>
      <c r="K72" s="386"/>
      <c r="L72" s="227"/>
      <c r="M72" s="386"/>
      <c r="N72" s="929"/>
      <c r="O72" s="28"/>
      <c r="P72" s="950">
        <f>'P.O. DESONERADA CONSTR.'!P69:Q69+'P.O. DESONERADA REFORMA'!P69:Q69</f>
        <v>45662.317500900004</v>
      </c>
      <c r="Q72" s="950"/>
    </row>
    <row r="73" spans="1:32" ht="42.75" customHeight="1">
      <c r="A73" s="386"/>
      <c r="B73" s="386"/>
      <c r="C73" s="386"/>
      <c r="D73" s="386"/>
      <c r="E73" s="386"/>
      <c r="F73" s="386"/>
      <c r="G73" s="386"/>
      <c r="H73" s="386"/>
      <c r="I73" s="386"/>
      <c r="J73" s="386"/>
      <c r="K73" s="386"/>
      <c r="L73" s="227"/>
      <c r="M73" s="386"/>
      <c r="N73" s="1000" t="s">
        <v>503</v>
      </c>
      <c r="O73" s="28" t="s">
        <v>504</v>
      </c>
      <c r="P73" s="28" t="s">
        <v>495</v>
      </c>
      <c r="Q73" s="950"/>
    </row>
    <row r="74" spans="1:32" ht="56.25" customHeight="1">
      <c r="A74" s="386"/>
      <c r="B74" s="386"/>
      <c r="C74" s="386"/>
      <c r="D74" s="386"/>
      <c r="E74" s="386"/>
      <c r="F74" s="386"/>
      <c r="G74" s="386"/>
      <c r="H74" s="386"/>
      <c r="I74" s="386"/>
      <c r="J74" s="386"/>
      <c r="K74" s="386"/>
      <c r="L74" s="227"/>
      <c r="M74" s="386"/>
      <c r="N74" s="1007">
        <f>'P.O. DESONERADA CONSTR.'!Q15</f>
        <v>0</v>
      </c>
      <c r="O74" s="1001">
        <f>'P.O. DESONERADA REFORMA'!Q15</f>
        <v>2265.52</v>
      </c>
      <c r="P74" s="1001">
        <f>N74+O74</f>
        <v>2265.52</v>
      </c>
      <c r="Q74" s="950"/>
    </row>
    <row r="75" spans="1:32" ht="42.75" customHeight="1">
      <c r="A75" s="386"/>
      <c r="B75" s="386"/>
      <c r="C75" s="386"/>
      <c r="D75" s="386"/>
      <c r="E75" s="386"/>
      <c r="F75" s="386"/>
      <c r="G75" s="386"/>
      <c r="H75" s="386"/>
      <c r="I75" s="386"/>
      <c r="J75" s="386"/>
      <c r="K75" s="386"/>
      <c r="L75" s="227"/>
      <c r="M75" s="386"/>
      <c r="N75" s="1007">
        <f>'P.O. DESONERADA CONSTR.'!Q22</f>
        <v>32.61</v>
      </c>
      <c r="O75" s="1001">
        <f>'P.O. DESONERADA REFORMA'!Q22</f>
        <v>8785.23</v>
      </c>
      <c r="P75" s="1001">
        <f t="shared" ref="P75:P81" si="15">N75+O75</f>
        <v>8817.84</v>
      </c>
      <c r="Q75" s="950"/>
    </row>
    <row r="76" spans="1:32" ht="29.25" customHeight="1">
      <c r="A76" s="386"/>
      <c r="B76" s="386"/>
      <c r="C76" s="386"/>
      <c r="D76" s="386"/>
      <c r="E76" s="386"/>
      <c r="F76" s="386"/>
      <c r="G76" s="386"/>
      <c r="H76" s="386"/>
      <c r="I76" s="386"/>
      <c r="J76" s="386"/>
      <c r="K76" s="386"/>
      <c r="L76" s="227"/>
      <c r="M76" s="386"/>
      <c r="N76" s="1007">
        <f>'P.O. DESONERADA CONSTR.'!Q28</f>
        <v>1655.72</v>
      </c>
      <c r="O76" s="1001">
        <f>'P.O. DESONERADA REFORMA'!Q28</f>
        <v>354.78999999999996</v>
      </c>
      <c r="P76" s="1001">
        <f t="shared" si="15"/>
        <v>2010.51</v>
      </c>
      <c r="Q76" s="950"/>
    </row>
    <row r="77" spans="1:32" ht="67.5" customHeight="1">
      <c r="A77" s="386"/>
      <c r="B77" s="386"/>
      <c r="C77" s="386"/>
      <c r="D77" s="386"/>
      <c r="E77" s="386"/>
      <c r="F77" s="386"/>
      <c r="G77" s="386"/>
      <c r="H77" s="386"/>
      <c r="I77" s="386"/>
      <c r="J77" s="386"/>
      <c r="K77" s="386"/>
      <c r="L77" s="227"/>
      <c r="M77" s="386"/>
      <c r="N77" s="1007">
        <f>'P.O. DESONERADA CONSTR.'!Q31</f>
        <v>838.05840000000001</v>
      </c>
      <c r="O77" s="1001">
        <f>'P.O. DESONERADA REFORMA'!Q31</f>
        <v>778.71196799999984</v>
      </c>
      <c r="P77" s="1001">
        <f t="shared" si="15"/>
        <v>1616.770368</v>
      </c>
      <c r="Q77" s="950"/>
    </row>
    <row r="78" spans="1:32" ht="42.75" customHeight="1">
      <c r="A78" s="386"/>
      <c r="B78" s="386"/>
      <c r="C78" s="386"/>
      <c r="D78" s="386"/>
      <c r="E78" s="386"/>
      <c r="F78" s="386"/>
      <c r="G78" s="386"/>
      <c r="H78" s="386"/>
      <c r="I78" s="386"/>
      <c r="J78" s="386"/>
      <c r="K78" s="386"/>
      <c r="L78" s="389"/>
      <c r="M78" s="386"/>
      <c r="N78" s="1007">
        <f>'P.O. DESONERADA CONSTR.'!Q33</f>
        <v>4244.0420000000004</v>
      </c>
      <c r="O78" s="1001">
        <f>'P.O. DESONERADA REFORMA'!Q33</f>
        <v>11455.145900000001</v>
      </c>
      <c r="P78" s="1001">
        <f t="shared" si="15"/>
        <v>15699.187900000001</v>
      </c>
      <c r="Q78" s="950"/>
    </row>
    <row r="79" spans="1:32" ht="30.75" customHeight="1">
      <c r="A79" s="386"/>
      <c r="B79" s="386"/>
      <c r="C79" s="386"/>
      <c r="D79" s="386"/>
      <c r="E79" s="386"/>
      <c r="F79" s="386"/>
      <c r="G79" s="386"/>
      <c r="H79" s="386"/>
      <c r="I79" s="386"/>
      <c r="J79" s="386"/>
      <c r="K79" s="386"/>
      <c r="L79" s="227"/>
      <c r="M79" s="386"/>
      <c r="N79" s="1007">
        <f>'P.O. DESONERADA CONSTR.'!Q48</f>
        <v>1187.92</v>
      </c>
      <c r="O79" s="1001">
        <f>'P.O. DESONERADA REFORMA'!Q48</f>
        <v>2931.5948828999999</v>
      </c>
      <c r="P79" s="1001">
        <f t="shared" si="15"/>
        <v>4119.5148829</v>
      </c>
      <c r="Q79" s="950"/>
    </row>
    <row r="80" spans="1:32" ht="54.75" customHeight="1">
      <c r="A80" s="386"/>
      <c r="B80" s="386"/>
      <c r="C80" s="386"/>
      <c r="D80" s="386"/>
      <c r="E80" s="386"/>
      <c r="F80" s="386"/>
      <c r="G80" s="386"/>
      <c r="H80" s="386"/>
      <c r="I80" s="386"/>
      <c r="J80" s="386"/>
      <c r="K80" s="386"/>
      <c r="L80" s="227"/>
      <c r="M80" s="386"/>
      <c r="N80" s="1007">
        <f>'P.O. DESONERADA CONSTR.'!Q57</f>
        <v>1761.066</v>
      </c>
      <c r="O80" s="1001">
        <f>'P.O. DESONERADA REFORMA'!Q57</f>
        <v>8768.3283500000016</v>
      </c>
      <c r="P80" s="1001">
        <f t="shared" si="15"/>
        <v>10529.394350000002</v>
      </c>
      <c r="Q80" s="950"/>
    </row>
    <row r="81" spans="1:21" ht="29.25" customHeight="1">
      <c r="A81" s="386"/>
      <c r="B81" s="386"/>
      <c r="C81" s="386"/>
      <c r="D81" s="386"/>
      <c r="E81" s="386"/>
      <c r="F81" s="386"/>
      <c r="G81" s="386"/>
      <c r="H81" s="386"/>
      <c r="I81" s="386"/>
      <c r="J81" s="386"/>
      <c r="K81" s="386"/>
      <c r="L81" s="389"/>
      <c r="M81" s="386"/>
      <c r="N81" s="1007">
        <f>'P.O. DESONERADA CONSTR.'!Q66</f>
        <v>0</v>
      </c>
      <c r="O81" s="1001">
        <f>'P.O. DESONERADA REFORMA'!Q66</f>
        <v>603.58000000000004</v>
      </c>
      <c r="P81" s="1001">
        <f t="shared" si="15"/>
        <v>603.58000000000004</v>
      </c>
      <c r="Q81" s="950"/>
    </row>
    <row r="82" spans="1:21" ht="61.5" customHeight="1">
      <c r="A82" s="386"/>
      <c r="B82" s="386"/>
      <c r="C82" s="386"/>
      <c r="D82" s="386"/>
      <c r="E82" s="386"/>
      <c r="F82" s="386"/>
      <c r="G82" s="386"/>
      <c r="H82" s="386"/>
      <c r="I82" s="386"/>
      <c r="J82" s="386"/>
      <c r="K82" s="386"/>
      <c r="L82" s="227"/>
      <c r="M82" s="386"/>
      <c r="N82" s="1007"/>
      <c r="O82" s="1001"/>
      <c r="P82" s="1001">
        <f>SUM(P74:P81)</f>
        <v>45662.317500900004</v>
      </c>
      <c r="Q82" s="950"/>
    </row>
    <row r="83" spans="1:21" ht="56.25" customHeight="1">
      <c r="A83" s="386"/>
      <c r="B83" s="386"/>
      <c r="C83" s="386"/>
      <c r="D83" s="386"/>
      <c r="E83" s="386"/>
      <c r="F83" s="386"/>
      <c r="G83" s="386"/>
      <c r="H83" s="386"/>
      <c r="I83" s="386"/>
      <c r="J83" s="386"/>
      <c r="K83" s="386"/>
      <c r="L83" s="227"/>
      <c r="M83" s="386"/>
      <c r="N83" s="929"/>
      <c r="O83" s="28"/>
      <c r="P83" s="28"/>
      <c r="Q83" s="950"/>
    </row>
    <row r="84" spans="1:21" ht="15" customHeight="1">
      <c r="A84" s="386"/>
      <c r="B84" s="386"/>
      <c r="C84" s="386"/>
      <c r="D84" s="386"/>
      <c r="E84" s="386"/>
      <c r="F84" s="386"/>
      <c r="G84" s="386"/>
      <c r="H84" s="386"/>
      <c r="I84" s="386"/>
      <c r="J84" s="386"/>
      <c r="K84" s="386"/>
      <c r="L84" s="227"/>
      <c r="M84" s="386"/>
      <c r="N84" s="929"/>
      <c r="O84" s="28"/>
      <c r="P84" s="28"/>
      <c r="Q84" s="950"/>
      <c r="U84" s="2"/>
    </row>
    <row r="85" spans="1:21" ht="60" customHeight="1">
      <c r="A85" s="386"/>
      <c r="B85" s="386"/>
      <c r="C85" s="386"/>
      <c r="D85" s="386"/>
      <c r="E85" s="386"/>
      <c r="F85" s="386"/>
      <c r="G85" s="386"/>
      <c r="H85" s="386"/>
      <c r="I85" s="386"/>
      <c r="J85" s="386"/>
      <c r="K85" s="386"/>
      <c r="L85" s="227"/>
      <c r="M85" s="386"/>
      <c r="N85" s="929"/>
      <c r="O85" s="28"/>
      <c r="P85" s="28"/>
      <c r="Q85" s="950"/>
      <c r="U85" s="2"/>
    </row>
    <row r="86" spans="1:21" ht="40.5" customHeight="1">
      <c r="A86" s="386"/>
      <c r="B86" s="386"/>
      <c r="C86" s="386"/>
      <c r="D86" s="386"/>
      <c r="E86" s="386"/>
      <c r="F86" s="386"/>
      <c r="G86" s="386"/>
      <c r="H86" s="386"/>
      <c r="I86" s="386"/>
      <c r="J86" s="386"/>
      <c r="K86" s="386"/>
      <c r="L86" s="389"/>
      <c r="M86" s="386"/>
      <c r="N86" s="929"/>
      <c r="O86" s="28"/>
      <c r="P86" s="28"/>
      <c r="Q86" s="950"/>
    </row>
    <row r="87" spans="1:21" ht="60" customHeight="1">
      <c r="A87" s="386"/>
      <c r="B87" s="227"/>
      <c r="C87" s="227"/>
      <c r="D87" s="227"/>
      <c r="E87" s="227"/>
      <c r="F87" s="227"/>
      <c r="G87" s="227"/>
      <c r="H87" s="227"/>
      <c r="I87" s="227"/>
      <c r="J87" s="227"/>
      <c r="K87" s="227"/>
      <c r="L87" s="227"/>
      <c r="M87" s="227"/>
      <c r="N87" s="929"/>
      <c r="O87" s="28"/>
      <c r="P87" s="28"/>
      <c r="Q87" s="950"/>
    </row>
    <row r="88" spans="1:21" ht="76.5" customHeight="1">
      <c r="B88" s="2"/>
      <c r="C88" s="2"/>
      <c r="D88" s="2"/>
      <c r="E88" s="2"/>
      <c r="F88" s="2"/>
      <c r="G88" s="2"/>
      <c r="H88" s="2"/>
      <c r="I88" s="2"/>
      <c r="J88" s="2"/>
      <c r="K88" s="2"/>
      <c r="M88" s="2"/>
      <c r="O88" s="28"/>
      <c r="P88" s="28"/>
      <c r="Q88" s="950"/>
    </row>
    <row r="89" spans="1:21" ht="13.5" customHeight="1">
      <c r="A89" s="18"/>
      <c r="B89" s="18"/>
      <c r="C89" s="18"/>
      <c r="D89" s="18"/>
      <c r="E89" s="18"/>
      <c r="F89" s="18"/>
      <c r="G89" s="18"/>
      <c r="H89" s="18"/>
      <c r="I89" s="18"/>
      <c r="J89" s="18"/>
      <c r="K89" s="18"/>
      <c r="L89" s="31"/>
      <c r="O89" s="28"/>
      <c r="P89" s="28"/>
      <c r="Q89" s="950"/>
    </row>
    <row r="90" spans="1:21" ht="15" customHeight="1">
      <c r="A90" s="6"/>
      <c r="B90" s="6"/>
      <c r="C90" s="6"/>
      <c r="D90" s="6"/>
      <c r="E90" s="6"/>
      <c r="F90" s="6"/>
      <c r="G90" s="6"/>
      <c r="H90" s="6"/>
      <c r="I90" s="6"/>
      <c r="J90" s="6"/>
      <c r="K90" s="6"/>
      <c r="L90" s="6"/>
      <c r="M90" s="6"/>
      <c r="N90" s="930"/>
      <c r="O90" s="28"/>
      <c r="P90" s="28"/>
      <c r="Q90" s="950"/>
    </row>
    <row r="91" spans="1:21" ht="15" customHeight="1">
      <c r="A91" s="6"/>
      <c r="B91" s="6"/>
      <c r="C91" s="6"/>
      <c r="D91" s="6"/>
      <c r="E91" s="6"/>
      <c r="F91" s="6"/>
      <c r="G91" s="6"/>
      <c r="H91" s="6"/>
      <c r="I91" s="6"/>
      <c r="J91" s="6"/>
      <c r="K91" s="6"/>
      <c r="L91" s="6"/>
      <c r="M91" s="6"/>
      <c r="N91" s="930"/>
      <c r="O91" s="28"/>
      <c r="P91" s="28"/>
      <c r="Q91" s="950"/>
    </row>
    <row r="92" spans="1:21" ht="15" customHeight="1">
      <c r="A92" s="6"/>
      <c r="B92" s="6"/>
      <c r="C92" s="6"/>
      <c r="D92" s="6"/>
      <c r="E92" s="6"/>
      <c r="F92" s="6"/>
      <c r="G92" s="6"/>
      <c r="H92" s="6"/>
      <c r="I92" s="6"/>
      <c r="J92" s="6"/>
      <c r="K92" s="6"/>
      <c r="L92" s="6"/>
      <c r="M92" s="6"/>
      <c r="N92" s="930"/>
      <c r="O92" s="28"/>
      <c r="P92" s="28"/>
      <c r="Q92" s="950"/>
    </row>
    <row r="93" spans="1:21" ht="18" customHeight="1">
      <c r="O93" s="28"/>
      <c r="P93" s="28"/>
      <c r="Q93" s="950"/>
    </row>
    <row r="94" spans="1:21" ht="13.5" customHeight="1">
      <c r="O94" s="28"/>
      <c r="P94" s="28"/>
      <c r="Q94" s="950"/>
    </row>
    <row r="95" spans="1:21" ht="82.5" customHeight="1">
      <c r="O95" s="28"/>
      <c r="P95" s="28"/>
      <c r="Q95" s="950"/>
    </row>
    <row r="96" spans="1:21" ht="18" customHeight="1">
      <c r="O96" s="28"/>
      <c r="P96" s="28"/>
      <c r="Q96" s="950"/>
    </row>
    <row r="97" spans="12:17" ht="13.5" customHeight="1">
      <c r="O97" s="28"/>
      <c r="P97" s="28"/>
      <c r="Q97" s="950"/>
    </row>
    <row r="98" spans="12:17" ht="29.25" customHeight="1">
      <c r="O98" s="28"/>
      <c r="P98" s="28"/>
      <c r="Q98" s="950"/>
    </row>
    <row r="99" spans="12:17" ht="18" customHeight="1">
      <c r="L99" s="30"/>
      <c r="O99" s="28"/>
      <c r="P99" s="28"/>
      <c r="Q99" s="950"/>
    </row>
    <row r="100" spans="12:17" ht="57" customHeight="1">
      <c r="O100" s="28"/>
      <c r="P100" s="28"/>
      <c r="Q100" s="950"/>
    </row>
    <row r="101" spans="12:17" ht="18" customHeight="1">
      <c r="O101" s="28"/>
      <c r="P101" s="28"/>
      <c r="Q101" s="950"/>
    </row>
    <row r="102" spans="12:17" ht="55.5" customHeight="1">
      <c r="O102" s="28"/>
      <c r="P102" s="28"/>
      <c r="Q102" s="950"/>
    </row>
    <row r="103" spans="12:17" ht="18" customHeight="1">
      <c r="L103" s="32"/>
      <c r="O103" s="28"/>
      <c r="P103" s="28"/>
      <c r="Q103" s="950"/>
    </row>
    <row r="104" spans="12:17" ht="41.25" customHeight="1">
      <c r="O104" s="28"/>
      <c r="P104" s="28"/>
      <c r="Q104" s="950"/>
    </row>
    <row r="105" spans="12:17" ht="18" customHeight="1">
      <c r="L105" s="30"/>
      <c r="O105" s="28"/>
      <c r="P105" s="28"/>
      <c r="Q105" s="950"/>
    </row>
    <row r="106" spans="12:17" ht="18" customHeight="1">
      <c r="O106" s="28"/>
      <c r="P106" s="28"/>
      <c r="Q106" s="950"/>
    </row>
    <row r="107" spans="12:17" ht="18" customHeight="1">
      <c r="L107" s="30"/>
      <c r="O107" s="28"/>
      <c r="P107" s="28"/>
      <c r="Q107" s="950"/>
    </row>
    <row r="108" spans="12:17" ht="18" customHeight="1">
      <c r="O108" s="28"/>
      <c r="P108" s="28"/>
      <c r="Q108" s="950"/>
    </row>
    <row r="109" spans="12:17" ht="18" customHeight="1">
      <c r="O109" s="28"/>
      <c r="P109" s="28"/>
      <c r="Q109" s="950"/>
    </row>
    <row r="110" spans="12:17" ht="18" customHeight="1">
      <c r="O110" s="28"/>
      <c r="P110" s="28"/>
      <c r="Q110" s="950"/>
    </row>
    <row r="111" spans="12:17" ht="18" customHeight="1">
      <c r="O111" s="28"/>
      <c r="P111" s="28"/>
      <c r="Q111" s="950"/>
    </row>
    <row r="112" spans="12:17" ht="27" customHeight="1">
      <c r="O112" s="28"/>
      <c r="P112" s="28"/>
      <c r="Q112" s="950"/>
    </row>
    <row r="113" spans="1:17" ht="17.25" customHeight="1">
      <c r="O113" s="28"/>
      <c r="P113" s="28"/>
      <c r="Q113" s="950"/>
    </row>
    <row r="114" spans="1:17" ht="18" customHeight="1">
      <c r="O114" s="28"/>
      <c r="P114" s="28"/>
      <c r="Q114" s="950"/>
    </row>
    <row r="115" spans="1:17" ht="18" customHeight="1">
      <c r="O115" s="28"/>
      <c r="P115" s="28"/>
      <c r="Q115" s="950"/>
    </row>
    <row r="116" spans="1:17" ht="18" customHeight="1">
      <c r="O116" s="28"/>
      <c r="P116" s="28"/>
      <c r="Q116" s="950"/>
    </row>
    <row r="117" spans="1:17" ht="21" customHeight="1">
      <c r="O117" s="28"/>
      <c r="P117" s="28"/>
      <c r="Q117" s="950"/>
    </row>
    <row r="118" spans="1:17" ht="21" customHeight="1">
      <c r="O118" s="28"/>
      <c r="P118" s="28"/>
      <c r="Q118" s="950"/>
    </row>
    <row r="119" spans="1:17" ht="18" customHeight="1">
      <c r="O119" s="28"/>
      <c r="P119" s="28"/>
      <c r="Q119" s="950"/>
    </row>
    <row r="120" spans="1:17" ht="13.5" customHeight="1">
      <c r="A120" s="18"/>
      <c r="L120" s="31"/>
      <c r="O120" s="28"/>
      <c r="P120" s="28"/>
      <c r="Q120" s="950"/>
    </row>
    <row r="121" spans="1:17" ht="51" customHeight="1">
      <c r="B121" s="2"/>
      <c r="C121" s="2"/>
      <c r="D121" s="2"/>
      <c r="E121" s="2"/>
      <c r="F121" s="2"/>
      <c r="G121" s="2"/>
      <c r="H121" s="2"/>
      <c r="I121" s="2"/>
      <c r="J121" s="2"/>
      <c r="K121" s="2"/>
      <c r="L121" s="33"/>
      <c r="M121" s="2"/>
      <c r="O121" s="28"/>
      <c r="P121" s="28"/>
      <c r="Q121" s="950"/>
    </row>
    <row r="122" spans="1:17" ht="18" customHeight="1">
      <c r="B122" s="2"/>
      <c r="C122" s="2"/>
      <c r="D122" s="2"/>
      <c r="E122" s="2"/>
      <c r="F122" s="2"/>
      <c r="G122" s="2"/>
      <c r="H122" s="2"/>
      <c r="I122" s="2"/>
      <c r="J122" s="2"/>
      <c r="K122" s="2"/>
      <c r="M122" s="2"/>
      <c r="O122" s="28"/>
      <c r="P122" s="28"/>
      <c r="Q122" s="950"/>
    </row>
    <row r="123" spans="1:17" ht="29.25" customHeight="1">
      <c r="B123" s="2"/>
      <c r="C123" s="2"/>
      <c r="D123" s="2"/>
      <c r="E123" s="2"/>
      <c r="F123" s="2"/>
      <c r="G123" s="2"/>
      <c r="H123" s="2"/>
      <c r="I123" s="2"/>
      <c r="J123" s="2"/>
      <c r="K123" s="2"/>
      <c r="O123" s="28"/>
      <c r="P123" s="28"/>
      <c r="Q123" s="950"/>
    </row>
    <row r="124" spans="1:17" ht="18" customHeight="1">
      <c r="B124" s="2"/>
      <c r="C124" s="2"/>
      <c r="D124" s="2"/>
      <c r="E124" s="2"/>
      <c r="F124" s="2"/>
      <c r="G124" s="2"/>
      <c r="H124" s="2"/>
      <c r="I124" s="2"/>
      <c r="J124" s="2"/>
      <c r="K124" s="2"/>
      <c r="O124" s="28"/>
      <c r="P124" s="28"/>
      <c r="Q124" s="950"/>
    </row>
    <row r="125" spans="1:17" ht="81.75" customHeight="1">
      <c r="B125" s="2"/>
      <c r="C125" s="2"/>
      <c r="D125" s="2"/>
      <c r="E125" s="2"/>
      <c r="F125" s="2"/>
      <c r="G125" s="2"/>
      <c r="H125" s="2"/>
      <c r="I125" s="2"/>
      <c r="J125" s="2"/>
      <c r="K125" s="2"/>
      <c r="M125" s="2"/>
      <c r="O125" s="28"/>
      <c r="P125" s="28"/>
      <c r="Q125" s="950"/>
    </row>
    <row r="126" spans="1:17" ht="18" customHeight="1">
      <c r="B126" s="2"/>
      <c r="C126" s="2"/>
      <c r="D126" s="2"/>
      <c r="E126" s="2"/>
      <c r="F126" s="2"/>
      <c r="G126" s="2"/>
      <c r="H126" s="2"/>
      <c r="I126" s="2"/>
      <c r="J126" s="2"/>
      <c r="K126" s="2"/>
      <c r="L126" s="32"/>
      <c r="M126" s="2"/>
      <c r="O126" s="28"/>
      <c r="P126" s="28"/>
      <c r="Q126" s="950"/>
    </row>
    <row r="127" spans="1:17" ht="28.5" customHeight="1">
      <c r="O127" s="28"/>
      <c r="P127" s="28"/>
      <c r="Q127" s="950"/>
    </row>
    <row r="128" spans="1:17" ht="18" customHeight="1">
      <c r="O128" s="28"/>
      <c r="P128" s="28"/>
      <c r="Q128" s="950"/>
    </row>
    <row r="129" spans="1:32" ht="15" customHeight="1">
      <c r="O129" s="28"/>
      <c r="P129" s="28"/>
      <c r="Q129" s="950"/>
    </row>
    <row r="130" spans="1:32" ht="18" customHeight="1">
      <c r="A130" s="18"/>
      <c r="O130" s="28"/>
      <c r="P130" s="28"/>
      <c r="Q130" s="950"/>
    </row>
    <row r="131" spans="1:32" ht="15" customHeight="1">
      <c r="O131" s="28"/>
      <c r="P131" s="28"/>
      <c r="Q131" s="950"/>
    </row>
    <row r="132" spans="1:32" ht="18" customHeight="1">
      <c r="O132" s="28"/>
      <c r="P132" s="28"/>
      <c r="Q132" s="950"/>
    </row>
    <row r="133" spans="1:32" ht="15" customHeight="1">
      <c r="A133" s="18"/>
      <c r="B133" s="18"/>
      <c r="C133" s="18"/>
      <c r="D133" s="18"/>
      <c r="E133" s="18"/>
      <c r="F133" s="18"/>
      <c r="G133" s="18"/>
      <c r="H133" s="18"/>
      <c r="I133" s="18"/>
      <c r="J133" s="18"/>
      <c r="K133" s="18"/>
      <c r="L133" s="31"/>
      <c r="O133" s="28"/>
      <c r="P133" s="28"/>
      <c r="Q133" s="950"/>
    </row>
    <row r="134" spans="1:32" ht="15" customHeight="1">
      <c r="O134" s="28"/>
      <c r="P134" s="28"/>
      <c r="Q134" s="950"/>
    </row>
    <row r="135" spans="1:32" ht="78.75" customHeight="1">
      <c r="O135" s="28"/>
      <c r="P135" s="28"/>
      <c r="Q135" s="950"/>
    </row>
    <row r="136" spans="1:32" ht="18" customHeight="1">
      <c r="L136" s="32"/>
      <c r="O136" s="28"/>
      <c r="P136" s="28"/>
      <c r="Q136" s="950"/>
    </row>
    <row r="137" spans="1:32" ht="96" customHeight="1">
      <c r="O137" s="28"/>
      <c r="P137" s="28"/>
      <c r="Q137" s="950"/>
    </row>
    <row r="138" spans="1:32" ht="18" customHeight="1">
      <c r="L138" s="32"/>
      <c r="O138" s="28"/>
      <c r="P138" s="28"/>
      <c r="Q138" s="950"/>
    </row>
    <row r="139" spans="1:32" ht="13.5" customHeight="1">
      <c r="O139" s="28"/>
      <c r="P139" s="28"/>
      <c r="Q139" s="950"/>
      <c r="AD139" s="34"/>
      <c r="AF139" s="34"/>
    </row>
    <row r="140" spans="1:32" ht="54.75" customHeight="1">
      <c r="O140" s="28"/>
      <c r="P140" s="28"/>
      <c r="Q140" s="950"/>
      <c r="AD140" s="34"/>
      <c r="AF140" s="34"/>
    </row>
    <row r="141" spans="1:32" ht="18" customHeight="1">
      <c r="L141" s="30"/>
      <c r="O141" s="28"/>
      <c r="P141" s="28"/>
      <c r="Q141" s="950"/>
      <c r="AD141" s="34"/>
      <c r="AF141" s="34"/>
    </row>
    <row r="142" spans="1:32" ht="13.5" customHeight="1">
      <c r="O142" s="28"/>
      <c r="P142" s="28"/>
      <c r="Q142" s="950"/>
    </row>
    <row r="143" spans="1:32" ht="39" customHeight="1">
      <c r="O143" s="28"/>
      <c r="P143" s="28"/>
      <c r="Q143" s="950"/>
      <c r="AE143" s="34"/>
    </row>
    <row r="144" spans="1:32" ht="18" customHeight="1">
      <c r="L144" s="30"/>
      <c r="O144" s="28"/>
      <c r="P144" s="28"/>
      <c r="Q144" s="950"/>
      <c r="AE144" s="34"/>
    </row>
    <row r="145" spans="1:32" ht="13.5" customHeight="1">
      <c r="B145" s="18"/>
      <c r="C145" s="18"/>
      <c r="D145" s="18"/>
      <c r="E145" s="18"/>
      <c r="F145" s="18"/>
      <c r="G145" s="18"/>
      <c r="H145" s="18"/>
      <c r="I145" s="18"/>
      <c r="J145" s="18"/>
      <c r="K145" s="18"/>
      <c r="O145" s="28"/>
      <c r="P145" s="28"/>
      <c r="Q145" s="950"/>
      <c r="AE145" s="34"/>
    </row>
    <row r="146" spans="1:32" ht="61.5" customHeight="1">
      <c r="O146" s="28"/>
      <c r="P146" s="28"/>
      <c r="Q146" s="950"/>
    </row>
    <row r="147" spans="1:32" ht="18" customHeight="1">
      <c r="O147" s="28"/>
      <c r="P147" s="28"/>
      <c r="Q147" s="950"/>
    </row>
    <row r="148" spans="1:32" ht="29.25" customHeight="1">
      <c r="O148" s="28"/>
      <c r="P148" s="28"/>
      <c r="Q148" s="950"/>
    </row>
    <row r="149" spans="1:32" ht="18" customHeight="1">
      <c r="O149" s="28"/>
      <c r="P149" s="28"/>
      <c r="Q149" s="950"/>
    </row>
    <row r="150" spans="1:32" s="34" customFormat="1" ht="18" customHeight="1">
      <c r="A150" s="1"/>
      <c r="B150" s="2"/>
      <c r="C150" s="2"/>
      <c r="D150" s="2"/>
      <c r="E150" s="2"/>
      <c r="F150" s="2"/>
      <c r="G150" s="2"/>
      <c r="H150" s="2"/>
      <c r="I150" s="2"/>
      <c r="J150" s="2"/>
      <c r="K150" s="2"/>
      <c r="L150" s="2"/>
      <c r="M150" s="1"/>
      <c r="N150" s="923"/>
      <c r="O150" s="28"/>
      <c r="P150" s="28"/>
      <c r="Q150" s="950"/>
      <c r="R150" s="15"/>
      <c r="AD150" s="6"/>
      <c r="AE150" s="6"/>
      <c r="AF150" s="6"/>
    </row>
    <row r="151" spans="1:32" s="34" customFormat="1" ht="18" customHeight="1">
      <c r="A151" s="1"/>
      <c r="B151" s="2"/>
      <c r="C151" s="2"/>
      <c r="D151" s="2"/>
      <c r="E151" s="2"/>
      <c r="F151" s="2"/>
      <c r="G151" s="2"/>
      <c r="H151" s="2"/>
      <c r="I151" s="2"/>
      <c r="J151" s="2"/>
      <c r="K151" s="2"/>
      <c r="L151" s="2"/>
      <c r="M151" s="1"/>
      <c r="N151" s="923"/>
      <c r="O151" s="28"/>
      <c r="P151" s="28"/>
      <c r="Q151" s="950"/>
      <c r="R151" s="15"/>
      <c r="AD151" s="6"/>
      <c r="AE151" s="6"/>
      <c r="AF151" s="6"/>
    </row>
    <row r="152" spans="1:32" ht="13.5" customHeight="1">
      <c r="A152" s="18"/>
      <c r="B152" s="18"/>
      <c r="C152" s="18"/>
      <c r="D152" s="18"/>
      <c r="E152" s="18"/>
      <c r="F152" s="18"/>
      <c r="G152" s="18"/>
      <c r="H152" s="18"/>
      <c r="I152" s="18"/>
      <c r="J152" s="18"/>
      <c r="K152" s="18"/>
      <c r="L152" s="31"/>
      <c r="O152" s="28"/>
      <c r="P152" s="28"/>
      <c r="Q152" s="950"/>
    </row>
    <row r="153" spans="1:32" ht="13.5" customHeight="1">
      <c r="O153" s="28"/>
      <c r="P153" s="28"/>
      <c r="Q153" s="950"/>
    </row>
    <row r="154" spans="1:32" ht="15" customHeight="1">
      <c r="O154" s="28"/>
      <c r="P154" s="28"/>
      <c r="Q154" s="950"/>
    </row>
    <row r="155" spans="1:32" ht="18" customHeight="1">
      <c r="O155" s="28"/>
      <c r="P155" s="28"/>
      <c r="Q155" s="950"/>
    </row>
    <row r="156" spans="1:32" ht="13.5" customHeight="1">
      <c r="O156" s="28"/>
      <c r="P156" s="28"/>
      <c r="Q156" s="950"/>
    </row>
    <row r="157" spans="1:32" ht="56.25" customHeight="1">
      <c r="O157" s="28"/>
      <c r="P157" s="28"/>
      <c r="Q157" s="950"/>
    </row>
    <row r="158" spans="1:32" ht="18" customHeight="1">
      <c r="O158" s="28"/>
      <c r="P158" s="28"/>
      <c r="Q158" s="950"/>
    </row>
    <row r="159" spans="1:32" ht="13.5" customHeight="1">
      <c r="O159" s="28"/>
      <c r="P159" s="28"/>
      <c r="Q159" s="950"/>
    </row>
    <row r="160" spans="1:32" ht="59.25" customHeight="1">
      <c r="O160" s="28"/>
      <c r="P160" s="28"/>
      <c r="Q160" s="950"/>
    </row>
    <row r="161" spans="1:17" ht="18" customHeight="1">
      <c r="L161" s="32"/>
      <c r="O161" s="28"/>
      <c r="P161" s="28"/>
      <c r="Q161" s="950"/>
    </row>
    <row r="162" spans="1:17" ht="54" customHeight="1">
      <c r="O162" s="28"/>
      <c r="P162" s="28"/>
      <c r="Q162" s="950"/>
    </row>
    <row r="163" spans="1:17" ht="17.25" customHeight="1">
      <c r="L163" s="32"/>
      <c r="O163" s="28"/>
      <c r="P163" s="28"/>
      <c r="Q163" s="950"/>
    </row>
    <row r="164" spans="1:17" ht="51.75" customHeight="1">
      <c r="O164" s="28"/>
      <c r="P164" s="28"/>
      <c r="Q164" s="950"/>
    </row>
    <row r="165" spans="1:17" ht="18" customHeight="1">
      <c r="A165" s="2"/>
      <c r="B165" s="2"/>
      <c r="C165" s="2"/>
      <c r="D165" s="2"/>
      <c r="E165" s="2"/>
      <c r="F165" s="2"/>
      <c r="G165" s="2"/>
      <c r="H165" s="2"/>
      <c r="I165" s="2"/>
      <c r="J165" s="2"/>
      <c r="K165" s="2"/>
      <c r="L165" s="32"/>
      <c r="M165" s="2"/>
      <c r="N165" s="931"/>
      <c r="O165" s="28"/>
      <c r="P165" s="28"/>
      <c r="Q165" s="950"/>
    </row>
    <row r="166" spans="1:17" ht="13.5" customHeight="1">
      <c r="O166" s="28"/>
      <c r="P166" s="28"/>
      <c r="Q166" s="950"/>
    </row>
    <row r="167" spans="1:17" ht="29.25" customHeight="1">
      <c r="O167" s="28"/>
      <c r="P167" s="28"/>
      <c r="Q167" s="950"/>
    </row>
    <row r="168" spans="1:17" ht="17.25" customHeight="1">
      <c r="O168" s="28"/>
      <c r="P168" s="28"/>
      <c r="Q168" s="950"/>
    </row>
    <row r="169" spans="1:17" ht="15" customHeight="1">
      <c r="O169" s="28"/>
      <c r="P169" s="28"/>
      <c r="Q169" s="950"/>
    </row>
    <row r="170" spans="1:17" ht="13.5" customHeight="1"/>
    <row r="172" spans="1:17" ht="4.5" customHeight="1"/>
    <row r="173" spans="1:17" ht="15" customHeight="1">
      <c r="A173" s="18"/>
      <c r="B173" s="16"/>
      <c r="C173" s="16"/>
      <c r="D173" s="16"/>
      <c r="E173" s="16"/>
      <c r="F173" s="16"/>
      <c r="G173" s="16"/>
      <c r="H173" s="16"/>
      <c r="I173" s="16"/>
      <c r="J173" s="16"/>
      <c r="K173" s="16"/>
      <c r="L173" s="4"/>
    </row>
    <row r="174" spans="1:17" ht="24" customHeight="1">
      <c r="A174" s="6"/>
      <c r="B174" s="16"/>
      <c r="C174" s="16"/>
      <c r="D174" s="16"/>
      <c r="E174" s="16"/>
      <c r="F174" s="16"/>
      <c r="G174" s="16"/>
      <c r="H174" s="16"/>
      <c r="I174" s="16"/>
      <c r="J174" s="16"/>
      <c r="K174" s="16"/>
      <c r="L174" s="4"/>
    </row>
    <row r="175" spans="1:17" ht="109.5" customHeight="1">
      <c r="A175" s="6"/>
      <c r="B175" s="1280"/>
      <c r="C175" s="1280"/>
      <c r="D175" s="1280"/>
      <c r="E175" s="1280"/>
      <c r="F175" s="1280"/>
      <c r="G175" s="1280"/>
      <c r="H175" s="1280"/>
      <c r="I175" s="1280"/>
      <c r="J175" s="1280"/>
      <c r="K175" s="1280"/>
      <c r="L175" s="1280"/>
      <c r="M175" s="1280"/>
      <c r="N175" s="1280"/>
    </row>
  </sheetData>
  <mergeCells count="70">
    <mergeCell ref="C19:L19"/>
    <mergeCell ref="A8:N8"/>
    <mergeCell ref="B11:L11"/>
    <mergeCell ref="M11:N11"/>
    <mergeCell ref="M12:N12"/>
    <mergeCell ref="C13:L13"/>
    <mergeCell ref="C15:L15"/>
    <mergeCell ref="N15:O15"/>
    <mergeCell ref="C16:L16"/>
    <mergeCell ref="C17:L17"/>
    <mergeCell ref="C18:L18"/>
    <mergeCell ref="B10:P10"/>
    <mergeCell ref="C29:L29"/>
    <mergeCell ref="C20:L20"/>
    <mergeCell ref="C21:L21"/>
    <mergeCell ref="C22:L22"/>
    <mergeCell ref="N22:O22"/>
    <mergeCell ref="C23:L23"/>
    <mergeCell ref="C24:L24"/>
    <mergeCell ref="C25:L25"/>
    <mergeCell ref="C26:L26"/>
    <mergeCell ref="C27:L27"/>
    <mergeCell ref="C28:L28"/>
    <mergeCell ref="N28:O28"/>
    <mergeCell ref="C34:L34"/>
    <mergeCell ref="C35:L35"/>
    <mergeCell ref="C36:L36"/>
    <mergeCell ref="C37:L37"/>
    <mergeCell ref="C38:L38"/>
    <mergeCell ref="C30:L30"/>
    <mergeCell ref="C31:L31"/>
    <mergeCell ref="N31:O31"/>
    <mergeCell ref="C32:L32"/>
    <mergeCell ref="C33:L33"/>
    <mergeCell ref="N33:O33"/>
    <mergeCell ref="C45:L45"/>
    <mergeCell ref="C46:L46"/>
    <mergeCell ref="C47:L47"/>
    <mergeCell ref="C48:L48"/>
    <mergeCell ref="C39:L39"/>
    <mergeCell ref="C40:L40"/>
    <mergeCell ref="C41:L41"/>
    <mergeCell ref="C42:L42"/>
    <mergeCell ref="C43:L43"/>
    <mergeCell ref="C44:L44"/>
    <mergeCell ref="N48:O48"/>
    <mergeCell ref="C49:L49"/>
    <mergeCell ref="C61:L61"/>
    <mergeCell ref="C51:L51"/>
    <mergeCell ref="C52:L52"/>
    <mergeCell ref="C53:L53"/>
    <mergeCell ref="C54:L54"/>
    <mergeCell ref="C55:L55"/>
    <mergeCell ref="C56:L56"/>
    <mergeCell ref="C57:L57"/>
    <mergeCell ref="N57:O57"/>
    <mergeCell ref="C58:L58"/>
    <mergeCell ref="C59:L59"/>
    <mergeCell ref="C60:L60"/>
    <mergeCell ref="C50:L50"/>
    <mergeCell ref="C67:L67"/>
    <mergeCell ref="L69:O69"/>
    <mergeCell ref="P69:Q69"/>
    <mergeCell ref="B175:N175"/>
    <mergeCell ref="C62:L62"/>
    <mergeCell ref="C63:L63"/>
    <mergeCell ref="C64:L64"/>
    <mergeCell ref="C65:L65"/>
    <mergeCell ref="C66:L66"/>
    <mergeCell ref="N66:O66"/>
  </mergeCells>
  <printOptions horizontalCentered="1"/>
  <pageMargins left="0.70866141732283472" right="0.70866141732283472" top="0.74803149606299213" bottom="0.74803149606299213" header="0.31496062992125984" footer="0.31496062992125984"/>
  <pageSetup paperSize="9" scale="41" firstPageNumber="0" fitToHeight="20" orientation="portrait" horizontalDpi="4294967294" r:id="rId1"/>
  <headerFooter alignWithMargins="0">
    <oddFooter>&amp;LEng.ª Liane de Oliveira Martins
Secretária Munic. de urb. e Habitação
PMSPA
&amp;C
Eng.ª Andréa D`Ávila
Assessora Especial
 Secretária Munic. de urb. e Habitação
PMSPA
&amp;RLuís César R. da Silva
Orçamentista
PMSPA
        .</oddFooter>
  </headerFooter>
  <rowBreaks count="2" manualBreakCount="2">
    <brk id="27" max="16" man="1"/>
    <brk id="61" max="16" man="1"/>
  </rowBreaks>
  <drawing r:id="rId2"/>
  <legacyDrawing r:id="rId3"/>
  <oleObjects>
    <mc:AlternateContent xmlns:mc="http://schemas.openxmlformats.org/markup-compatibility/2006">
      <mc:Choice Requires="x14">
        <oleObject progId="Word.Picture.8" shapeId="1090561" r:id="rId4">
          <objectPr defaultSize="0" autoPict="0" r:id="rId5">
            <anchor moveWithCells="1" sizeWithCells="1">
              <from>
                <xdr:col>0</xdr:col>
                <xdr:colOff>104775</xdr:colOff>
                <xdr:row>1</xdr:row>
                <xdr:rowOff>38100</xdr:rowOff>
              </from>
              <to>
                <xdr:col>13</xdr:col>
                <xdr:colOff>266700</xdr:colOff>
                <xdr:row>6</xdr:row>
                <xdr:rowOff>47625</xdr:rowOff>
              </to>
            </anchor>
          </objectPr>
        </oleObject>
      </mc:Choice>
      <mc:Fallback>
        <oleObject progId="Word.Picture.8" shapeId="109056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F175"/>
  <sheetViews>
    <sheetView view="pageBreakPreview" zoomScale="70" zoomScaleNormal="60" zoomScaleSheetLayoutView="70" zoomScalePageLayoutView="40" workbookViewId="0">
      <selection activeCell="C16" sqref="C16:L16"/>
    </sheetView>
  </sheetViews>
  <sheetFormatPr defaultRowHeight="15" customHeight="1"/>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16.7109375" style="923" customWidth="1"/>
    <col min="15" max="15" width="18.28515625" style="4" customWidth="1"/>
    <col min="16" max="16" width="16.42578125" style="4" customWidth="1"/>
    <col min="17" max="17" width="17" style="951"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c r="A1" s="770"/>
      <c r="B1" s="771"/>
      <c r="C1" s="771"/>
      <c r="D1" s="771"/>
      <c r="E1" s="771"/>
      <c r="F1" s="771"/>
      <c r="G1" s="771"/>
      <c r="H1" s="771"/>
      <c r="I1" s="771"/>
      <c r="J1" s="771"/>
      <c r="K1" s="771"/>
      <c r="L1" s="772"/>
      <c r="M1" s="771"/>
      <c r="N1" s="922"/>
      <c r="O1" s="774"/>
      <c r="P1" s="774"/>
      <c r="Q1" s="934"/>
    </row>
    <row r="2" spans="1:20" ht="15" customHeight="1">
      <c r="A2" s="776"/>
      <c r="Q2" s="935"/>
    </row>
    <row r="3" spans="1:20" ht="15" customHeight="1">
      <c r="A3" s="776"/>
      <c r="Q3" s="935"/>
    </row>
    <row r="4" spans="1:20" ht="15" customHeight="1">
      <c r="A4" s="776"/>
      <c r="Q4" s="935"/>
    </row>
    <row r="5" spans="1:20" ht="15" customHeight="1">
      <c r="A5" s="776"/>
      <c r="Q5" s="935"/>
    </row>
    <row r="6" spans="1:20" ht="15" customHeight="1">
      <c r="A6" s="776"/>
      <c r="Q6" s="935"/>
    </row>
    <row r="7" spans="1:20" ht="15" customHeight="1">
      <c r="A7" s="776"/>
      <c r="Q7" s="935"/>
    </row>
    <row r="8" spans="1:20" ht="27" customHeight="1">
      <c r="A8" s="1272" t="s">
        <v>498</v>
      </c>
      <c r="B8" s="1273"/>
      <c r="C8" s="1273"/>
      <c r="D8" s="1273"/>
      <c r="E8" s="1273"/>
      <c r="F8" s="1273"/>
      <c r="G8" s="1273"/>
      <c r="H8" s="1273"/>
      <c r="I8" s="1273"/>
      <c r="J8" s="1273"/>
      <c r="K8" s="1273"/>
      <c r="L8" s="1273"/>
      <c r="M8" s="1273"/>
      <c r="N8" s="1273"/>
      <c r="O8" s="7"/>
      <c r="P8" s="7"/>
      <c r="Q8" s="936"/>
    </row>
    <row r="9" spans="1:20" ht="6.75" customHeight="1">
      <c r="A9" s="776"/>
      <c r="Q9" s="935"/>
    </row>
    <row r="10" spans="1:20" ht="33" customHeight="1">
      <c r="A10" s="779" t="s">
        <v>0</v>
      </c>
      <c r="B10" s="1274" t="str">
        <f>M.C.!B10</f>
        <v>CONSTRUÇÃO DE MURO E REFORMA DAS SALAS DO ARQUIVO E ATENDIMENTO DA ESCOLA MUNICIPAL MIRIAN ALVES MACEDO.</v>
      </c>
      <c r="C10" s="1274"/>
      <c r="D10" s="1274"/>
      <c r="E10" s="1274"/>
      <c r="F10" s="1274"/>
      <c r="G10" s="1274"/>
      <c r="H10" s="1274"/>
      <c r="I10" s="1274"/>
      <c r="J10" s="1274"/>
      <c r="K10" s="1274"/>
      <c r="L10" s="1274"/>
      <c r="M10" s="1274"/>
      <c r="N10" s="1274"/>
      <c r="O10" s="1274"/>
      <c r="P10" s="1274"/>
      <c r="Q10" s="935"/>
    </row>
    <row r="11" spans="1:20" ht="33" customHeight="1">
      <c r="A11" s="779" t="s">
        <v>1</v>
      </c>
      <c r="B11" s="1274" t="str">
        <f>M.C.!B11</f>
        <v>BAIRRO FLUMINENSE - SÃO PEDRO DA ALDEIA - RJ.</v>
      </c>
      <c r="C11" s="1274"/>
      <c r="D11" s="1274"/>
      <c r="E11" s="1274"/>
      <c r="F11" s="1274"/>
      <c r="G11" s="1274"/>
      <c r="H11" s="1274"/>
      <c r="I11" s="1274"/>
      <c r="J11" s="1274"/>
      <c r="K11" s="1274"/>
      <c r="L11" s="1274"/>
      <c r="M11" s="1277"/>
      <c r="N11" s="1277"/>
      <c r="O11" s="785" t="s">
        <v>408</v>
      </c>
      <c r="P11" s="786" t="s">
        <v>484</v>
      </c>
      <c r="Q11" s="937"/>
      <c r="R11" s="9"/>
      <c r="S11" s="10"/>
      <c r="T11" s="11"/>
    </row>
    <row r="12" spans="1:20" ht="33" customHeight="1" thickBot="1">
      <c r="A12" s="776"/>
      <c r="M12" s="1275"/>
      <c r="N12" s="1275"/>
      <c r="O12" s="784"/>
      <c r="P12" s="784"/>
      <c r="Q12" s="938"/>
      <c r="R12" s="13"/>
      <c r="S12" s="12"/>
      <c r="T12" s="14"/>
    </row>
    <row r="13" spans="1:20" s="16" customFormat="1" ht="45" customHeight="1" thickBot="1">
      <c r="A13" s="767" t="s">
        <v>2</v>
      </c>
      <c r="B13" s="768" t="s">
        <v>277</v>
      </c>
      <c r="C13" s="1276" t="s">
        <v>3</v>
      </c>
      <c r="D13" s="1276"/>
      <c r="E13" s="1276"/>
      <c r="F13" s="1276"/>
      <c r="G13" s="1276"/>
      <c r="H13" s="1276"/>
      <c r="I13" s="1276"/>
      <c r="J13" s="1276"/>
      <c r="K13" s="1276"/>
      <c r="L13" s="1276"/>
      <c r="M13" s="762" t="s">
        <v>4</v>
      </c>
      <c r="N13" s="963" t="s">
        <v>494</v>
      </c>
      <c r="O13" s="769" t="s">
        <v>407</v>
      </c>
      <c r="P13" s="769" t="s">
        <v>409</v>
      </c>
      <c r="Q13" s="939" t="s">
        <v>261</v>
      </c>
      <c r="R13" s="15"/>
      <c r="S13" s="403" t="s">
        <v>472</v>
      </c>
    </row>
    <row r="14" spans="1:20" s="16" customFormat="1" ht="12.75" customHeight="1" thickBot="1">
      <c r="A14" s="756"/>
      <c r="B14" s="757"/>
      <c r="C14" s="757"/>
      <c r="D14" s="757"/>
      <c r="E14" s="757"/>
      <c r="F14" s="757"/>
      <c r="G14" s="757"/>
      <c r="H14" s="757"/>
      <c r="I14" s="757"/>
      <c r="J14" s="757"/>
      <c r="K14" s="757"/>
      <c r="L14" s="757"/>
      <c r="M14" s="758"/>
      <c r="N14" s="924"/>
      <c r="O14" s="760"/>
      <c r="P14" s="760"/>
      <c r="Q14" s="940"/>
      <c r="R14" s="15"/>
      <c r="S14" s="403"/>
    </row>
    <row r="15" spans="1:20" s="16" customFormat="1" ht="23.25" customHeight="1" thickBot="1">
      <c r="A15" s="420" t="s">
        <v>264</v>
      </c>
      <c r="B15" s="399"/>
      <c r="C15" s="1111" t="s">
        <v>6</v>
      </c>
      <c r="D15" s="1111"/>
      <c r="E15" s="1111"/>
      <c r="F15" s="1111"/>
      <c r="G15" s="1111"/>
      <c r="H15" s="1111"/>
      <c r="I15" s="1111"/>
      <c r="J15" s="1111"/>
      <c r="K15" s="1111"/>
      <c r="L15" s="1111"/>
      <c r="M15" s="399"/>
      <c r="N15" s="1270" t="s">
        <v>263</v>
      </c>
      <c r="O15" s="1270"/>
      <c r="P15" s="690"/>
      <c r="Q15" s="508">
        <f>SUM(Q16:Q21)</f>
        <v>0</v>
      </c>
      <c r="R15" s="404">
        <f>Q15</f>
        <v>0</v>
      </c>
      <c r="S15" s="403"/>
    </row>
    <row r="16" spans="1:20" s="18" customFormat="1" ht="82.5" customHeight="1">
      <c r="A16" s="801" t="s">
        <v>33</v>
      </c>
      <c r="B16" s="663" t="s">
        <v>278</v>
      </c>
      <c r="C16" s="1084" t="s">
        <v>358</v>
      </c>
      <c r="D16" s="1085"/>
      <c r="E16" s="1085"/>
      <c r="F16" s="1085"/>
      <c r="G16" s="1085"/>
      <c r="H16" s="1085"/>
      <c r="I16" s="1085"/>
      <c r="J16" s="1085"/>
      <c r="K16" s="1085"/>
      <c r="L16" s="1086"/>
      <c r="M16" s="664" t="s">
        <v>45</v>
      </c>
      <c r="N16" s="977">
        <f>M.C.!N15</f>
        <v>0</v>
      </c>
      <c r="O16" s="978">
        <f>S16</f>
        <v>179.94</v>
      </c>
      <c r="P16" s="979">
        <f t="shared" ref="P16:P21" si="0">ROUND(O16*1.2659,2)</f>
        <v>227.79</v>
      </c>
      <c r="Q16" s="980">
        <f>N16*P16</f>
        <v>0</v>
      </c>
      <c r="R16" s="68"/>
      <c r="S16" s="711">
        <f>VLOOKUP(B16,[1]EMOP0420!$A$2:$B$24000,2,FALSE)</f>
        <v>179.94</v>
      </c>
    </row>
    <row r="17" spans="1:19" s="18" customFormat="1" ht="82.5" customHeight="1">
      <c r="A17" s="801" t="s">
        <v>53</v>
      </c>
      <c r="B17" s="666" t="s">
        <v>279</v>
      </c>
      <c r="C17" s="1078" t="s">
        <v>359</v>
      </c>
      <c r="D17" s="1079"/>
      <c r="E17" s="1079"/>
      <c r="F17" s="1079"/>
      <c r="G17" s="1079"/>
      <c r="H17" s="1079"/>
      <c r="I17" s="1079"/>
      <c r="J17" s="1079"/>
      <c r="K17" s="1079"/>
      <c r="L17" s="1079"/>
      <c r="M17" s="678" t="str">
        <f>M.C.!M17</f>
        <v>M3</v>
      </c>
      <c r="N17" s="981">
        <f>M.C.!N17</f>
        <v>0</v>
      </c>
      <c r="O17" s="978">
        <f t="shared" ref="O17:O21" si="1">S17</f>
        <v>71.73</v>
      </c>
      <c r="P17" s="979">
        <f t="shared" si="0"/>
        <v>90.8</v>
      </c>
      <c r="Q17" s="980">
        <f t="shared" ref="Q17:Q21" si="2">ROUNDUP(N17*P17,2)</f>
        <v>0</v>
      </c>
      <c r="R17" s="68"/>
      <c r="S17" s="832">
        <f>VLOOKUP(B17,[1]EMOP0420!$A$2:$B$24000,2,FALSE)</f>
        <v>71.73</v>
      </c>
    </row>
    <row r="18" spans="1:19" s="18" customFormat="1" ht="82.5" customHeight="1">
      <c r="A18" s="801" t="s">
        <v>54</v>
      </c>
      <c r="B18" s="666" t="s">
        <v>315</v>
      </c>
      <c r="C18" s="1078" t="s">
        <v>314</v>
      </c>
      <c r="D18" s="1079"/>
      <c r="E18" s="1079"/>
      <c r="F18" s="1079"/>
      <c r="G18" s="1079"/>
      <c r="H18" s="1079"/>
      <c r="I18" s="1079"/>
      <c r="J18" s="1079"/>
      <c r="K18" s="1079"/>
      <c r="L18" s="1080"/>
      <c r="M18" s="678" t="str">
        <f>M.C.!M25</f>
        <v>M2</v>
      </c>
      <c r="N18" s="981">
        <f>M.C.!N27</f>
        <v>0</v>
      </c>
      <c r="O18" s="978">
        <f>S18</f>
        <v>10</v>
      </c>
      <c r="P18" s="979">
        <f t="shared" si="0"/>
        <v>12.66</v>
      </c>
      <c r="Q18" s="980">
        <f t="shared" si="2"/>
        <v>0</v>
      </c>
      <c r="R18" s="68"/>
      <c r="S18" s="832">
        <f>VLOOKUP(B18,[1]EMOP0420!$A$2:$B$24000,2,FALSE)</f>
        <v>10</v>
      </c>
    </row>
    <row r="19" spans="1:19" s="18" customFormat="1" ht="82.5" customHeight="1">
      <c r="A19" s="801" t="s">
        <v>55</v>
      </c>
      <c r="B19" s="666" t="s">
        <v>403</v>
      </c>
      <c r="C19" s="1086" t="s">
        <v>318</v>
      </c>
      <c r="D19" s="1101"/>
      <c r="E19" s="1101"/>
      <c r="F19" s="1101"/>
      <c r="G19" s="1101"/>
      <c r="H19" s="1101"/>
      <c r="I19" s="1101"/>
      <c r="J19" s="1101"/>
      <c r="K19" s="1101"/>
      <c r="L19" s="1084"/>
      <c r="M19" s="678" t="str">
        <f>M.C.!M29</f>
        <v>M</v>
      </c>
      <c r="N19" s="981">
        <f>M.C.!N29</f>
        <v>0</v>
      </c>
      <c r="O19" s="978">
        <f>S19</f>
        <v>33.340000000000003</v>
      </c>
      <c r="P19" s="979">
        <f t="shared" si="0"/>
        <v>42.21</v>
      </c>
      <c r="Q19" s="980">
        <f t="shared" si="2"/>
        <v>0</v>
      </c>
      <c r="R19" s="68"/>
      <c r="S19" s="832">
        <f>VLOOKUP(B19,[1]EMOP0420!$A$2:$B$24000,2,FALSE)</f>
        <v>33.340000000000003</v>
      </c>
    </row>
    <row r="20" spans="1:19" s="18" customFormat="1" ht="65.25" customHeight="1">
      <c r="A20" s="801" t="s">
        <v>76</v>
      </c>
      <c r="B20" s="666" t="s">
        <v>404</v>
      </c>
      <c r="C20" s="1078" t="s">
        <v>321</v>
      </c>
      <c r="D20" s="1079"/>
      <c r="E20" s="1079"/>
      <c r="F20" s="1079"/>
      <c r="G20" s="1079"/>
      <c r="H20" s="1079"/>
      <c r="I20" s="1079"/>
      <c r="J20" s="1079"/>
      <c r="K20" s="1079"/>
      <c r="L20" s="1080"/>
      <c r="M20" s="678" t="s">
        <v>243</v>
      </c>
      <c r="N20" s="981">
        <f>M.C.!N31</f>
        <v>0</v>
      </c>
      <c r="O20" s="978">
        <f t="shared" si="1"/>
        <v>48.33</v>
      </c>
      <c r="P20" s="979">
        <f t="shared" si="0"/>
        <v>61.18</v>
      </c>
      <c r="Q20" s="980">
        <f t="shared" si="2"/>
        <v>0</v>
      </c>
      <c r="R20" s="68"/>
      <c r="S20" s="832">
        <f>VLOOKUP(B20,[1]EMOP0420!$A$2:$B$24000,2,FALSE)</f>
        <v>48.33</v>
      </c>
    </row>
    <row r="21" spans="1:19" s="18" customFormat="1" ht="46.5" customHeight="1" thickBot="1">
      <c r="A21" s="801" t="s">
        <v>252</v>
      </c>
      <c r="B21" s="666" t="s">
        <v>313</v>
      </c>
      <c r="C21" s="1084" t="s">
        <v>312</v>
      </c>
      <c r="D21" s="1085"/>
      <c r="E21" s="1085"/>
      <c r="F21" s="1085"/>
      <c r="G21" s="1085"/>
      <c r="H21" s="1085"/>
      <c r="I21" s="1085"/>
      <c r="J21" s="1085"/>
      <c r="K21" s="1085"/>
      <c r="L21" s="1086"/>
      <c r="M21" s="678" t="s">
        <v>45</v>
      </c>
      <c r="N21" s="981">
        <f>M.C.!N35</f>
        <v>0</v>
      </c>
      <c r="O21" s="978">
        <f t="shared" si="1"/>
        <v>2.77</v>
      </c>
      <c r="P21" s="979">
        <f t="shared" si="0"/>
        <v>3.51</v>
      </c>
      <c r="Q21" s="980">
        <f t="shared" si="2"/>
        <v>0</v>
      </c>
      <c r="R21" s="68"/>
      <c r="S21" s="832">
        <f>VLOOKUP(B21,[1]EMOP0420!$A$2:$B$24000,2,FALSE)</f>
        <v>2.77</v>
      </c>
    </row>
    <row r="22" spans="1:19" s="16" customFormat="1" ht="23.25" customHeight="1" thickBot="1">
      <c r="A22" s="420" t="s">
        <v>265</v>
      </c>
      <c r="B22" s="399"/>
      <c r="C22" s="1111" t="s">
        <v>56</v>
      </c>
      <c r="D22" s="1111"/>
      <c r="E22" s="1111"/>
      <c r="F22" s="1111"/>
      <c r="G22" s="1111"/>
      <c r="H22" s="1111"/>
      <c r="I22" s="1111"/>
      <c r="J22" s="1111"/>
      <c r="K22" s="1111"/>
      <c r="L22" s="1111"/>
      <c r="M22" s="399"/>
      <c r="N22" s="1270" t="s">
        <v>262</v>
      </c>
      <c r="O22" s="1270"/>
      <c r="P22" s="690"/>
      <c r="Q22" s="508">
        <f>SUM(Q23:Q27)</f>
        <v>32.61</v>
      </c>
      <c r="R22" s="404">
        <f>Q22</f>
        <v>32.61</v>
      </c>
      <c r="S22" s="832" t="e">
        <f>VLOOKUP(B22,[1]EMOP0420!$A$2:$B$24000,2,FALSE)</f>
        <v>#N/A</v>
      </c>
    </row>
    <row r="23" spans="1:19" s="18" customFormat="1" ht="61.5" customHeight="1">
      <c r="A23" s="719" t="s">
        <v>104</v>
      </c>
      <c r="B23" s="670" t="s">
        <v>326</v>
      </c>
      <c r="C23" s="1081" t="s">
        <v>327</v>
      </c>
      <c r="D23" s="1081"/>
      <c r="E23" s="1081"/>
      <c r="F23" s="1081"/>
      <c r="G23" s="1081"/>
      <c r="H23" s="1081"/>
      <c r="I23" s="1081"/>
      <c r="J23" s="1081"/>
      <c r="K23" s="1081"/>
      <c r="L23" s="1081"/>
      <c r="M23" s="655" t="s">
        <v>243</v>
      </c>
      <c r="N23" s="849">
        <f>M.C.!N38</f>
        <v>1.6</v>
      </c>
      <c r="O23" s="444">
        <f>S23</f>
        <v>16.100000000000001</v>
      </c>
      <c r="P23" s="444">
        <f>ROUND(O23*1.2659,2)</f>
        <v>20.38</v>
      </c>
      <c r="Q23" s="942">
        <f>ROUNDUP(N23*P23,2)</f>
        <v>32.61</v>
      </c>
      <c r="S23" s="832">
        <f>VLOOKUP(B23,[1]EMOP0420!$A$2:$B$24000,2,FALSE)</f>
        <v>16.100000000000001</v>
      </c>
    </row>
    <row r="24" spans="1:19" s="18" customFormat="1" ht="146.25" customHeight="1">
      <c r="A24" s="719" t="s">
        <v>59</v>
      </c>
      <c r="B24" s="666" t="s">
        <v>280</v>
      </c>
      <c r="C24" s="1078" t="s">
        <v>361</v>
      </c>
      <c r="D24" s="1079"/>
      <c r="E24" s="1079"/>
      <c r="F24" s="1079"/>
      <c r="G24" s="1079"/>
      <c r="H24" s="1079"/>
      <c r="I24" s="1079"/>
      <c r="J24" s="1079"/>
      <c r="K24" s="1079"/>
      <c r="L24" s="1080"/>
      <c r="M24" s="678" t="s">
        <v>245</v>
      </c>
      <c r="N24" s="977">
        <f>M.C.!N41</f>
        <v>0</v>
      </c>
      <c r="O24" s="978">
        <f t="shared" ref="O24:O27" si="3">S24</f>
        <v>0.61</v>
      </c>
      <c r="P24" s="979">
        <f t="shared" ref="P24:P27" si="4">ROUND(O24*1.2659,2)</f>
        <v>0.77</v>
      </c>
      <c r="Q24" s="980">
        <f t="shared" ref="Q24:Q27" si="5">ROUNDUP(N24*P24,2)</f>
        <v>0</v>
      </c>
      <c r="S24" s="832">
        <f>VLOOKUP(B24,[1]EMOP0420!$A$2:$B$24000,2,FALSE)</f>
        <v>0.61</v>
      </c>
    </row>
    <row r="25" spans="1:19" s="18" customFormat="1" ht="156" customHeight="1">
      <c r="A25" s="719" t="s">
        <v>84</v>
      </c>
      <c r="B25" s="666" t="s">
        <v>281</v>
      </c>
      <c r="C25" s="1078" t="s">
        <v>363</v>
      </c>
      <c r="D25" s="1079"/>
      <c r="E25" s="1079"/>
      <c r="F25" s="1079"/>
      <c r="G25" s="1079"/>
      <c r="H25" s="1079"/>
      <c r="I25" s="1079"/>
      <c r="J25" s="1079"/>
      <c r="K25" s="1079"/>
      <c r="L25" s="1080"/>
      <c r="M25" s="678" t="s">
        <v>332</v>
      </c>
      <c r="N25" s="977">
        <f>M.C.!N46</f>
        <v>0</v>
      </c>
      <c r="O25" s="978">
        <f t="shared" si="3"/>
        <v>26.95</v>
      </c>
      <c r="P25" s="979">
        <f t="shared" si="4"/>
        <v>34.119999999999997</v>
      </c>
      <c r="Q25" s="980">
        <f t="shared" si="5"/>
        <v>0</v>
      </c>
      <c r="S25" s="832">
        <f>VLOOKUP(B25,[1]EMOP0420!$A$2:$B$24000,2,FALSE)</f>
        <v>26.95</v>
      </c>
    </row>
    <row r="26" spans="1:19" s="18" customFormat="1" ht="129" customHeight="1">
      <c r="A26" s="719" t="s">
        <v>85</v>
      </c>
      <c r="B26" s="666" t="s">
        <v>282</v>
      </c>
      <c r="C26" s="1101" t="s">
        <v>364</v>
      </c>
      <c r="D26" s="1101"/>
      <c r="E26" s="1101"/>
      <c r="F26" s="1101"/>
      <c r="G26" s="1101"/>
      <c r="H26" s="1101"/>
      <c r="I26" s="1101"/>
      <c r="J26" s="1101"/>
      <c r="K26" s="1101"/>
      <c r="L26" s="1101"/>
      <c r="M26" s="678" t="s">
        <v>81</v>
      </c>
      <c r="N26" s="977">
        <f>M.C.!N51</f>
        <v>0</v>
      </c>
      <c r="O26" s="978">
        <f t="shared" si="3"/>
        <v>23.42</v>
      </c>
      <c r="P26" s="979">
        <f t="shared" si="4"/>
        <v>29.65</v>
      </c>
      <c r="Q26" s="980">
        <f t="shared" si="5"/>
        <v>0</v>
      </c>
      <c r="S26" s="832">
        <f>VLOOKUP(B26,[1]EMOP0420!$A$2:$B$24000,2,FALSE)</f>
        <v>23.42</v>
      </c>
    </row>
    <row r="27" spans="1:19" s="18" customFormat="1" ht="45.75" customHeight="1" thickBot="1">
      <c r="A27" s="719" t="s">
        <v>253</v>
      </c>
      <c r="B27" s="666" t="s">
        <v>283</v>
      </c>
      <c r="C27" s="1066" t="s">
        <v>365</v>
      </c>
      <c r="D27" s="1066"/>
      <c r="E27" s="1066"/>
      <c r="F27" s="1066"/>
      <c r="G27" s="1066"/>
      <c r="H27" s="1066"/>
      <c r="I27" s="1066"/>
      <c r="J27" s="1066"/>
      <c r="K27" s="1066"/>
      <c r="L27" s="1066"/>
      <c r="M27" s="678" t="s">
        <v>81</v>
      </c>
      <c r="N27" s="977">
        <f>M.C.!N55</f>
        <v>0</v>
      </c>
      <c r="O27" s="978">
        <f t="shared" si="3"/>
        <v>53.45</v>
      </c>
      <c r="P27" s="979">
        <f t="shared" si="4"/>
        <v>67.66</v>
      </c>
      <c r="Q27" s="980">
        <f t="shared" si="5"/>
        <v>0</v>
      </c>
      <c r="S27" s="832">
        <f>VLOOKUP(B27,[1]EMOP0420!$A$2:$B$24000,2,FALSE)</f>
        <v>53.45</v>
      </c>
    </row>
    <row r="28" spans="1:19" s="16" customFormat="1" ht="23.25" customHeight="1" thickBot="1">
      <c r="A28" s="420" t="s">
        <v>267</v>
      </c>
      <c r="B28" s="399"/>
      <c r="C28" s="1111" t="s">
        <v>60</v>
      </c>
      <c r="D28" s="1111"/>
      <c r="E28" s="1111"/>
      <c r="F28" s="1111"/>
      <c r="G28" s="1111"/>
      <c r="H28" s="1111"/>
      <c r="I28" s="1111"/>
      <c r="J28" s="1111"/>
      <c r="K28" s="1111"/>
      <c r="L28" s="1111"/>
      <c r="M28" s="399"/>
      <c r="N28" s="1270" t="s">
        <v>266</v>
      </c>
      <c r="O28" s="1270"/>
      <c r="P28" s="690"/>
      <c r="Q28" s="508">
        <f>SUM(Q29:Q30)</f>
        <v>1655.72</v>
      </c>
      <c r="R28" s="404">
        <f>Q28</f>
        <v>1655.72</v>
      </c>
      <c r="S28" s="832" t="e">
        <f>VLOOKUP(B28,[1]EMOP0420!$A$2:$B$24000,2,FALSE)</f>
        <v>#N/A</v>
      </c>
    </row>
    <row r="29" spans="1:19" s="18" customFormat="1" ht="138.75" customHeight="1">
      <c r="A29" s="720" t="s">
        <v>8</v>
      </c>
      <c r="B29" s="648" t="s">
        <v>284</v>
      </c>
      <c r="C29" s="1155" t="s">
        <v>62</v>
      </c>
      <c r="D29" s="1156"/>
      <c r="E29" s="1156"/>
      <c r="F29" s="1156"/>
      <c r="G29" s="1156"/>
      <c r="H29" s="1156"/>
      <c r="I29" s="1156"/>
      <c r="J29" s="1156"/>
      <c r="K29" s="1156"/>
      <c r="L29" s="1157"/>
      <c r="M29" s="648" t="s">
        <v>81</v>
      </c>
      <c r="N29" s="849">
        <f>M.C.!N60</f>
        <v>0.69100000000000006</v>
      </c>
      <c r="O29" s="444">
        <f>S29</f>
        <v>1892.81</v>
      </c>
      <c r="P29" s="444">
        <f>ROUND(O29*1.2659,2)</f>
        <v>2396.11</v>
      </c>
      <c r="Q29" s="942">
        <f>ROUNDUP(N29*P29,2)</f>
        <v>1655.72</v>
      </c>
      <c r="R29" s="17"/>
      <c r="S29" s="832">
        <f>VLOOKUP(B29,[1]EMOP0420!$A$2:$B$24000,2,FALSE)</f>
        <v>1892.81</v>
      </c>
    </row>
    <row r="30" spans="1:19" s="18" customFormat="1" ht="79.5" customHeight="1" thickBot="1">
      <c r="A30" s="720" t="s">
        <v>254</v>
      </c>
      <c r="B30" s="647" t="s">
        <v>285</v>
      </c>
      <c r="C30" s="1086" t="s">
        <v>366</v>
      </c>
      <c r="D30" s="1101"/>
      <c r="E30" s="1101"/>
      <c r="F30" s="1101"/>
      <c r="G30" s="1101"/>
      <c r="H30" s="1101"/>
      <c r="I30" s="1101"/>
      <c r="J30" s="1101"/>
      <c r="K30" s="1101"/>
      <c r="L30" s="1084"/>
      <c r="M30" s="647" t="s">
        <v>81</v>
      </c>
      <c r="N30" s="982">
        <f>M.C.!N69</f>
        <v>0</v>
      </c>
      <c r="O30" s="983">
        <f>S30</f>
        <v>1478.97</v>
      </c>
      <c r="P30" s="979">
        <f>ROUND(O30*1.2659,2)</f>
        <v>1872.23</v>
      </c>
      <c r="Q30" s="980">
        <f>ROUNDUP(N30*P30,2)</f>
        <v>0</v>
      </c>
      <c r="R30" s="17"/>
      <c r="S30" s="832">
        <f>VLOOKUP(B30,[1]EMOP0420!$A$2:$B$24000,2,FALSE)</f>
        <v>1478.97</v>
      </c>
    </row>
    <row r="31" spans="1:19" s="16" customFormat="1" ht="23.25" customHeight="1" thickBot="1">
      <c r="A31" s="420" t="s">
        <v>268</v>
      </c>
      <c r="B31" s="399"/>
      <c r="C31" s="1111" t="s">
        <v>34</v>
      </c>
      <c r="D31" s="1111"/>
      <c r="E31" s="1111"/>
      <c r="F31" s="1111"/>
      <c r="G31" s="1111"/>
      <c r="H31" s="1111"/>
      <c r="I31" s="1111"/>
      <c r="J31" s="1111"/>
      <c r="K31" s="1111"/>
      <c r="L31" s="1111"/>
      <c r="M31" s="399"/>
      <c r="N31" s="1270" t="s">
        <v>473</v>
      </c>
      <c r="O31" s="1270"/>
      <c r="P31" s="690"/>
      <c r="Q31" s="508">
        <f>Q32</f>
        <v>838.05840000000001</v>
      </c>
      <c r="R31" s="404">
        <f>Q31</f>
        <v>838.05840000000001</v>
      </c>
      <c r="S31" s="832" t="e">
        <f>VLOOKUP(B31,[1]EMOP0420!$A$2:$B$24000,2,FALSE)</f>
        <v>#N/A</v>
      </c>
    </row>
    <row r="32" spans="1:19" s="18" customFormat="1" ht="138" customHeight="1" thickBot="1">
      <c r="A32" s="721" t="s">
        <v>9</v>
      </c>
      <c r="B32" s="686" t="s">
        <v>368</v>
      </c>
      <c r="C32" s="1173" t="s">
        <v>367</v>
      </c>
      <c r="D32" s="1173"/>
      <c r="E32" s="1173"/>
      <c r="F32" s="1173"/>
      <c r="G32" s="1173"/>
      <c r="H32" s="1173"/>
      <c r="I32" s="1173"/>
      <c r="J32" s="1173"/>
      <c r="K32" s="1173"/>
      <c r="L32" s="1173"/>
      <c r="M32" s="683" t="s">
        <v>45</v>
      </c>
      <c r="N32" s="708">
        <f>M.C.!N78</f>
        <v>19.16</v>
      </c>
      <c r="O32" s="444">
        <f>S32</f>
        <v>34.549999999999997</v>
      </c>
      <c r="P32" s="444">
        <f>ROUND(O32*1.2659,2)</f>
        <v>43.74</v>
      </c>
      <c r="Q32" s="942">
        <f>N32*P32</f>
        <v>838.05840000000001</v>
      </c>
      <c r="R32" s="17"/>
      <c r="S32" s="832">
        <f>VLOOKUP(B32,[1]EMOP0420!$A$2:$B$24000,2,FALSE)</f>
        <v>34.549999999999997</v>
      </c>
    </row>
    <row r="33" spans="1:19" s="16" customFormat="1" ht="23.25" customHeight="1" thickBot="1">
      <c r="A33" s="420" t="s">
        <v>269</v>
      </c>
      <c r="B33" s="399"/>
      <c r="C33" s="1111" t="s">
        <v>38</v>
      </c>
      <c r="D33" s="1111"/>
      <c r="E33" s="1111"/>
      <c r="F33" s="1111"/>
      <c r="G33" s="1111"/>
      <c r="H33" s="1111"/>
      <c r="I33" s="1111"/>
      <c r="J33" s="1111"/>
      <c r="K33" s="1111"/>
      <c r="L33" s="1111"/>
      <c r="M33" s="399"/>
      <c r="N33" s="1270" t="s">
        <v>270</v>
      </c>
      <c r="O33" s="1270"/>
      <c r="P33" s="690"/>
      <c r="Q33" s="508">
        <f>SUM(Q35:Q47)</f>
        <v>4244.0420000000004</v>
      </c>
      <c r="R33" s="404">
        <f>Q33</f>
        <v>4244.0420000000004</v>
      </c>
      <c r="S33" s="832" t="e">
        <f>VLOOKUP(B33,[1]EMOP0420!$A$2:$B$24000,2,FALSE)</f>
        <v>#N/A</v>
      </c>
    </row>
    <row r="34" spans="1:19" s="16" customFormat="1" ht="23.25" customHeight="1">
      <c r="A34" s="722" t="s">
        <v>10</v>
      </c>
      <c r="B34" s="675"/>
      <c r="C34" s="1179" t="s">
        <v>405</v>
      </c>
      <c r="D34" s="1179"/>
      <c r="E34" s="1179"/>
      <c r="F34" s="1179"/>
      <c r="G34" s="1179"/>
      <c r="H34" s="1179"/>
      <c r="I34" s="1179"/>
      <c r="J34" s="1179"/>
      <c r="K34" s="1179"/>
      <c r="L34" s="1179"/>
      <c r="M34" s="384"/>
      <c r="N34" s="925"/>
      <c r="O34" s="18"/>
      <c r="P34" s="18"/>
      <c r="Q34" s="943"/>
      <c r="R34" s="15"/>
      <c r="S34" s="832" t="e">
        <f>VLOOKUP(B34,[1]EMOP0420!$A$2:$B$24000,2,FALSE)</f>
        <v>#N/A</v>
      </c>
    </row>
    <row r="35" spans="1:19" s="16" customFormat="1" ht="106.5" customHeight="1">
      <c r="A35" s="724" t="s">
        <v>388</v>
      </c>
      <c r="B35" s="663" t="s">
        <v>286</v>
      </c>
      <c r="C35" s="1101" t="s">
        <v>369</v>
      </c>
      <c r="D35" s="1101"/>
      <c r="E35" s="1101"/>
      <c r="F35" s="1101"/>
      <c r="G35" s="1101"/>
      <c r="H35" s="1101"/>
      <c r="I35" s="1101"/>
      <c r="J35" s="1101"/>
      <c r="K35" s="1101"/>
      <c r="L35" s="1101"/>
      <c r="M35" s="663" t="s">
        <v>234</v>
      </c>
      <c r="N35" s="984">
        <f>M.C.!N86</f>
        <v>0</v>
      </c>
      <c r="O35" s="978">
        <f>S35</f>
        <v>402.95</v>
      </c>
      <c r="P35" s="978">
        <f>ROUND(O35*1.2659,2)</f>
        <v>510.09</v>
      </c>
      <c r="Q35" s="985">
        <f>N35*P35</f>
        <v>0</v>
      </c>
      <c r="R35" s="15"/>
      <c r="S35" s="832">
        <f>VLOOKUP(B35,[1]EMOP0420!$A$2:$B$24000,2,FALSE)</f>
        <v>402.95</v>
      </c>
    </row>
    <row r="36" spans="1:19" ht="26.25" customHeight="1">
      <c r="A36" s="726" t="s">
        <v>97</v>
      </c>
      <c r="B36" s="660"/>
      <c r="C36" s="1180" t="s">
        <v>257</v>
      </c>
      <c r="D36" s="1180"/>
      <c r="E36" s="1180"/>
      <c r="F36" s="1180"/>
      <c r="G36" s="1180"/>
      <c r="H36" s="1180"/>
      <c r="I36" s="1180"/>
      <c r="J36" s="1180"/>
      <c r="K36" s="1180"/>
      <c r="L36" s="1180"/>
      <c r="M36" s="646"/>
      <c r="N36" s="415"/>
      <c r="O36" s="18"/>
      <c r="P36" s="18"/>
      <c r="Q36" s="943"/>
      <c r="R36" s="6"/>
      <c r="S36" s="832" t="e">
        <f>VLOOKUP(B36,[1]EMOP0420!$A$2:$B$24000,2,FALSE)</f>
        <v>#N/A</v>
      </c>
    </row>
    <row r="37" spans="1:19" ht="174.75" customHeight="1">
      <c r="A37" s="727" t="s">
        <v>389</v>
      </c>
      <c r="B37" s="667" t="s">
        <v>287</v>
      </c>
      <c r="C37" s="1182" t="s">
        <v>370</v>
      </c>
      <c r="D37" s="1182"/>
      <c r="E37" s="1182"/>
      <c r="F37" s="1182"/>
      <c r="G37" s="1182"/>
      <c r="H37" s="1182"/>
      <c r="I37" s="1182"/>
      <c r="J37" s="1182"/>
      <c r="K37" s="1182"/>
      <c r="L37" s="1182"/>
      <c r="M37" s="667" t="s">
        <v>45</v>
      </c>
      <c r="N37" s="672">
        <f>M.C.!N89</f>
        <v>3.6</v>
      </c>
      <c r="O37" s="485">
        <f>S37</f>
        <v>924.89</v>
      </c>
      <c r="P37" s="485">
        <f>ROUND(O37*1.2659,2)</f>
        <v>1170.82</v>
      </c>
      <c r="Q37" s="944">
        <f>N37*P37</f>
        <v>4214.9520000000002</v>
      </c>
      <c r="R37" s="6"/>
      <c r="S37" s="832">
        <f>VLOOKUP(B37,[1]EMOP0420!$A$2:$B$24000,2,FALSE)</f>
        <v>924.89</v>
      </c>
    </row>
    <row r="38" spans="1:19" ht="117" customHeight="1">
      <c r="A38" s="727" t="s">
        <v>390</v>
      </c>
      <c r="B38" s="664" t="s">
        <v>288</v>
      </c>
      <c r="C38" s="1101" t="s">
        <v>371</v>
      </c>
      <c r="D38" s="1101"/>
      <c r="E38" s="1101"/>
      <c r="F38" s="1101"/>
      <c r="G38" s="1101"/>
      <c r="H38" s="1101"/>
      <c r="I38" s="1101"/>
      <c r="J38" s="1101"/>
      <c r="K38" s="1101"/>
      <c r="L38" s="1101"/>
      <c r="M38" s="664" t="s">
        <v>45</v>
      </c>
      <c r="N38" s="984">
        <f>M.C.!N91</f>
        <v>0</v>
      </c>
      <c r="O38" s="978">
        <f>S38</f>
        <v>431.47</v>
      </c>
      <c r="P38" s="978">
        <f t="shared" ref="P38:P47" si="6">ROUND(O38*1.2659,2)</f>
        <v>546.20000000000005</v>
      </c>
      <c r="Q38" s="985">
        <f>N38*P38</f>
        <v>0</v>
      </c>
      <c r="R38" s="6"/>
      <c r="S38" s="832">
        <f>VLOOKUP(B38,[1]EMOP0420!$A$2:$B$24000,2,FALSE)</f>
        <v>431.47</v>
      </c>
    </row>
    <row r="39" spans="1:19" ht="26.25" customHeight="1">
      <c r="A39" s="726" t="s">
        <v>255</v>
      </c>
      <c r="B39" s="712"/>
      <c r="C39" s="1180" t="s">
        <v>258</v>
      </c>
      <c r="D39" s="1180"/>
      <c r="E39" s="1180"/>
      <c r="F39" s="1180"/>
      <c r="G39" s="1180"/>
      <c r="H39" s="1180"/>
      <c r="I39" s="1180"/>
      <c r="J39" s="1180"/>
      <c r="K39" s="1180"/>
      <c r="L39" s="1180"/>
      <c r="M39" s="710"/>
      <c r="N39" s="415"/>
      <c r="O39" s="18"/>
      <c r="P39" s="18"/>
      <c r="Q39" s="943"/>
      <c r="R39" s="6"/>
      <c r="S39" s="832" t="e">
        <f>VLOOKUP(B39,[1]EMOP0420!$A$2:$B$24000,2,FALSE)</f>
        <v>#N/A</v>
      </c>
    </row>
    <row r="40" spans="1:19" s="23" customFormat="1" ht="95.25" customHeight="1">
      <c r="A40" s="727" t="s">
        <v>391</v>
      </c>
      <c r="B40" s="667" t="s">
        <v>289</v>
      </c>
      <c r="C40" s="1101" t="s">
        <v>373</v>
      </c>
      <c r="D40" s="1101"/>
      <c r="E40" s="1101"/>
      <c r="F40" s="1101"/>
      <c r="G40" s="1101"/>
      <c r="H40" s="1101"/>
      <c r="I40" s="1101"/>
      <c r="J40" s="1101"/>
      <c r="K40" s="1101"/>
      <c r="L40" s="1084"/>
      <c r="M40" s="668" t="s">
        <v>45</v>
      </c>
      <c r="N40" s="986">
        <f>M.C.!N96</f>
        <v>0</v>
      </c>
      <c r="O40" s="978">
        <f>S40</f>
        <v>353</v>
      </c>
      <c r="P40" s="978">
        <f t="shared" si="6"/>
        <v>446.86</v>
      </c>
      <c r="Q40" s="985">
        <f>N40*P40</f>
        <v>0</v>
      </c>
      <c r="S40" s="832">
        <f>VLOOKUP(B40,[1]EMOP0420!$A$2:$B$24000,2,FALSE)</f>
        <v>353</v>
      </c>
    </row>
    <row r="41" spans="1:19" s="23" customFormat="1" ht="81.75" customHeight="1">
      <c r="A41" s="727" t="s">
        <v>392</v>
      </c>
      <c r="B41" s="668" t="s">
        <v>290</v>
      </c>
      <c r="C41" s="1101" t="s">
        <v>374</v>
      </c>
      <c r="D41" s="1101"/>
      <c r="E41" s="1101"/>
      <c r="F41" s="1101"/>
      <c r="G41" s="1101"/>
      <c r="H41" s="1101"/>
      <c r="I41" s="1101"/>
      <c r="J41" s="1101"/>
      <c r="K41" s="1101"/>
      <c r="L41" s="1101"/>
      <c r="M41" s="668" t="s">
        <v>45</v>
      </c>
      <c r="N41" s="986">
        <f>M.C.!N101</f>
        <v>0</v>
      </c>
      <c r="O41" s="978">
        <f>S41</f>
        <v>220</v>
      </c>
      <c r="P41" s="978">
        <f t="shared" si="6"/>
        <v>278.5</v>
      </c>
      <c r="Q41" s="985">
        <f>N41*P41</f>
        <v>0</v>
      </c>
      <c r="S41" s="832">
        <f>VLOOKUP(B41,[1]EMOP0420!$A$2:$B$24000,2,FALSE)</f>
        <v>220</v>
      </c>
    </row>
    <row r="42" spans="1:19" ht="26.25" customHeight="1">
      <c r="A42" s="726" t="s">
        <v>256</v>
      </c>
      <c r="B42" s="712"/>
      <c r="C42" s="1180" t="s">
        <v>259</v>
      </c>
      <c r="D42" s="1180"/>
      <c r="E42" s="1180"/>
      <c r="F42" s="1180"/>
      <c r="G42" s="1180"/>
      <c r="H42" s="1180"/>
      <c r="I42" s="1180"/>
      <c r="J42" s="1180"/>
      <c r="K42" s="1180"/>
      <c r="L42" s="1180"/>
      <c r="M42" s="710"/>
      <c r="N42" s="415"/>
      <c r="O42" s="18"/>
      <c r="P42" s="18"/>
      <c r="Q42" s="943"/>
      <c r="R42" s="6"/>
      <c r="S42" s="832" t="e">
        <f>VLOOKUP(B42,[1]EMOP0420!$A$2:$B$24000,2,FALSE)</f>
        <v>#N/A</v>
      </c>
    </row>
    <row r="43" spans="1:19" ht="79.5" customHeight="1">
      <c r="A43" s="727" t="s">
        <v>393</v>
      </c>
      <c r="B43" s="667" t="s">
        <v>291</v>
      </c>
      <c r="C43" s="1182" t="s">
        <v>376</v>
      </c>
      <c r="D43" s="1182"/>
      <c r="E43" s="1182"/>
      <c r="F43" s="1182"/>
      <c r="G43" s="1182"/>
      <c r="H43" s="1182"/>
      <c r="I43" s="1182"/>
      <c r="J43" s="1182"/>
      <c r="K43" s="1182"/>
      <c r="L43" s="1182"/>
      <c r="M43" s="668" t="s">
        <v>234</v>
      </c>
      <c r="N43" s="672">
        <f>M.C.!N104</f>
        <v>1</v>
      </c>
      <c r="O43" s="485">
        <f>S43</f>
        <v>22.98</v>
      </c>
      <c r="P43" s="485">
        <f t="shared" si="6"/>
        <v>29.09</v>
      </c>
      <c r="Q43" s="944">
        <f>N43*P43</f>
        <v>29.09</v>
      </c>
      <c r="R43" s="6"/>
      <c r="S43" s="832">
        <f>VLOOKUP(B43,[1]EMOP0420!$A$2:$B$24000,2,FALSE)</f>
        <v>22.98</v>
      </c>
    </row>
    <row r="44" spans="1:19" ht="66.75" customHeight="1">
      <c r="A44" s="727" t="s">
        <v>394</v>
      </c>
      <c r="B44" s="667" t="s">
        <v>292</v>
      </c>
      <c r="C44" s="1101" t="s">
        <v>375</v>
      </c>
      <c r="D44" s="1101"/>
      <c r="E44" s="1101"/>
      <c r="F44" s="1101"/>
      <c r="G44" s="1101"/>
      <c r="H44" s="1101"/>
      <c r="I44" s="1101"/>
      <c r="J44" s="1101"/>
      <c r="K44" s="1101"/>
      <c r="L44" s="1101"/>
      <c r="M44" s="668" t="s">
        <v>234</v>
      </c>
      <c r="N44" s="986">
        <f>M.C.!N106</f>
        <v>0</v>
      </c>
      <c r="O44" s="978">
        <f>S44</f>
        <v>35.119999999999997</v>
      </c>
      <c r="P44" s="978">
        <f t="shared" si="6"/>
        <v>44.46</v>
      </c>
      <c r="Q44" s="985">
        <f t="shared" ref="Q44:Q47" si="7">N44*P44</f>
        <v>0</v>
      </c>
      <c r="R44" s="6"/>
      <c r="S44" s="832">
        <f>VLOOKUP(B44,[1]EMOP0420!$A$2:$B$24000,2,FALSE)</f>
        <v>35.119999999999997</v>
      </c>
    </row>
    <row r="45" spans="1:19" ht="70.5" customHeight="1">
      <c r="A45" s="727" t="s">
        <v>395</v>
      </c>
      <c r="B45" s="667" t="s">
        <v>293</v>
      </c>
      <c r="C45" s="1101" t="s">
        <v>377</v>
      </c>
      <c r="D45" s="1101"/>
      <c r="E45" s="1101"/>
      <c r="F45" s="1101"/>
      <c r="G45" s="1101"/>
      <c r="H45" s="1101"/>
      <c r="I45" s="1101"/>
      <c r="J45" s="1101"/>
      <c r="K45" s="1101"/>
      <c r="L45" s="1101"/>
      <c r="M45" s="668" t="s">
        <v>234</v>
      </c>
      <c r="N45" s="986">
        <f>M.C.!N107</f>
        <v>0</v>
      </c>
      <c r="O45" s="978">
        <f>S45</f>
        <v>15.35</v>
      </c>
      <c r="P45" s="978">
        <f t="shared" si="6"/>
        <v>19.43</v>
      </c>
      <c r="Q45" s="985">
        <f t="shared" si="7"/>
        <v>0</v>
      </c>
      <c r="R45" s="6"/>
      <c r="S45" s="832">
        <f>VLOOKUP(B45,[1]EMOP0420!$A$2:$B$24000,2,FALSE)</f>
        <v>15.35</v>
      </c>
    </row>
    <row r="46" spans="1:19" ht="72" customHeight="1">
      <c r="A46" s="727" t="s">
        <v>396</v>
      </c>
      <c r="B46" s="667" t="s">
        <v>294</v>
      </c>
      <c r="C46" s="1101" t="s">
        <v>402</v>
      </c>
      <c r="D46" s="1101"/>
      <c r="E46" s="1101"/>
      <c r="F46" s="1101"/>
      <c r="G46" s="1101"/>
      <c r="H46" s="1101"/>
      <c r="I46" s="1101"/>
      <c r="J46" s="1101"/>
      <c r="K46" s="1101"/>
      <c r="L46" s="1101"/>
      <c r="M46" s="668" t="s">
        <v>234</v>
      </c>
      <c r="N46" s="986">
        <f>M.C.!N108</f>
        <v>0</v>
      </c>
      <c r="O46" s="978">
        <f>S46</f>
        <v>5.55</v>
      </c>
      <c r="P46" s="978">
        <f t="shared" si="6"/>
        <v>7.03</v>
      </c>
      <c r="Q46" s="985">
        <f t="shared" si="7"/>
        <v>0</v>
      </c>
      <c r="R46" s="6"/>
      <c r="S46" s="832">
        <f>VLOOKUP(B46,[1]EMOP0420!$A$2:$B$24000,2,FALSE)</f>
        <v>5.55</v>
      </c>
    </row>
    <row r="47" spans="1:19" ht="118.5" customHeight="1" thickBot="1">
      <c r="A47" s="727" t="s">
        <v>406</v>
      </c>
      <c r="B47" s="484" t="s">
        <v>295</v>
      </c>
      <c r="C47" s="1101" t="s">
        <v>487</v>
      </c>
      <c r="D47" s="1101"/>
      <c r="E47" s="1101"/>
      <c r="F47" s="1101"/>
      <c r="G47" s="1101"/>
      <c r="H47" s="1101"/>
      <c r="I47" s="1101"/>
      <c r="J47" s="1101"/>
      <c r="K47" s="1101"/>
      <c r="L47" s="1101"/>
      <c r="M47" s="483" t="s">
        <v>13</v>
      </c>
      <c r="N47" s="986">
        <f>M.C.!N110</f>
        <v>0</v>
      </c>
      <c r="O47" s="978">
        <f>S47</f>
        <v>242.6</v>
      </c>
      <c r="P47" s="978">
        <f t="shared" si="6"/>
        <v>307.11</v>
      </c>
      <c r="Q47" s="985">
        <f t="shared" si="7"/>
        <v>0</v>
      </c>
      <c r="R47" s="6"/>
      <c r="S47" s="832">
        <f>VLOOKUP(B47,[1]EMOP0420!$A$2:$B$24000,2,FALSE)</f>
        <v>242.6</v>
      </c>
    </row>
    <row r="48" spans="1:19" s="16" customFormat="1" ht="23.25" customHeight="1" thickBot="1">
      <c r="A48" s="420" t="s">
        <v>271</v>
      </c>
      <c r="B48" s="399"/>
      <c r="C48" s="1111" t="s">
        <v>103</v>
      </c>
      <c r="D48" s="1111"/>
      <c r="E48" s="1111"/>
      <c r="F48" s="1111"/>
      <c r="G48" s="1111"/>
      <c r="H48" s="1111"/>
      <c r="I48" s="1111"/>
      <c r="J48" s="1111"/>
      <c r="K48" s="1111"/>
      <c r="L48" s="1111"/>
      <c r="M48" s="399"/>
      <c r="N48" s="1270" t="s">
        <v>272</v>
      </c>
      <c r="O48" s="1270"/>
      <c r="P48" s="805"/>
      <c r="Q48" s="508">
        <f>SUM(Q50:Q56)</f>
        <v>1187.92</v>
      </c>
      <c r="R48" s="404">
        <f>Q48</f>
        <v>1187.92</v>
      </c>
      <c r="S48" s="832" t="e">
        <f>VLOOKUP(B48,[1]EMOP0420!$A$2:$B$24000,2,FALSE)</f>
        <v>#N/A</v>
      </c>
    </row>
    <row r="49" spans="1:32" s="16" customFormat="1" ht="23.25" customHeight="1">
      <c r="A49" s="856" t="s">
        <v>11</v>
      </c>
      <c r="B49" s="857"/>
      <c r="C49" s="1278" t="s">
        <v>458</v>
      </c>
      <c r="D49" s="1278"/>
      <c r="E49" s="1278"/>
      <c r="F49" s="1278"/>
      <c r="G49" s="1278"/>
      <c r="H49" s="1278"/>
      <c r="I49" s="1278"/>
      <c r="J49" s="1278"/>
      <c r="K49" s="1278"/>
      <c r="L49" s="1278"/>
      <c r="M49" s="857"/>
      <c r="N49" s="926"/>
      <c r="O49" s="859"/>
      <c r="P49" s="859"/>
      <c r="Q49" s="861"/>
      <c r="R49" s="404"/>
      <c r="S49" s="832" t="e">
        <f>VLOOKUP(B49,[1]EMOP0420!$A$2:$B$24000,2,FALSE)</f>
        <v>#N/A</v>
      </c>
    </row>
    <row r="50" spans="1:32" s="16" customFormat="1" ht="107.25" customHeight="1">
      <c r="A50" s="792" t="s">
        <v>463</v>
      </c>
      <c r="B50" s="648" t="s">
        <v>379</v>
      </c>
      <c r="C50" s="1147" t="s">
        <v>378</v>
      </c>
      <c r="D50" s="1148"/>
      <c r="E50" s="1148"/>
      <c r="F50" s="1148"/>
      <c r="G50" s="1148"/>
      <c r="H50" s="1148"/>
      <c r="I50" s="1148"/>
      <c r="J50" s="1148"/>
      <c r="K50" s="1148"/>
      <c r="L50" s="1149"/>
      <c r="M50" s="648" t="s">
        <v>45</v>
      </c>
      <c r="N50" s="676">
        <f>M.C.!N114</f>
        <v>38.32</v>
      </c>
      <c r="O50" s="676">
        <f t="shared" ref="O50:O54" si="8">S50</f>
        <v>24.49</v>
      </c>
      <c r="P50" s="676">
        <f>ROUND(O50*1.2659,2)</f>
        <v>31</v>
      </c>
      <c r="Q50" s="945">
        <f>N50*P50</f>
        <v>1187.92</v>
      </c>
      <c r="R50" s="404"/>
      <c r="S50" s="832">
        <f>VLOOKUP(B50,[1]EMOP0420!$A$2:$B$24000,2,FALSE)</f>
        <v>24.49</v>
      </c>
    </row>
    <row r="51" spans="1:32" s="26" customFormat="1" ht="67.5" customHeight="1">
      <c r="A51" s="792" t="s">
        <v>464</v>
      </c>
      <c r="B51" s="661" t="s">
        <v>296</v>
      </c>
      <c r="C51" s="1252" t="s">
        <v>381</v>
      </c>
      <c r="D51" s="1283"/>
      <c r="E51" s="1283"/>
      <c r="F51" s="1283"/>
      <c r="G51" s="1283"/>
      <c r="H51" s="1283"/>
      <c r="I51" s="1283"/>
      <c r="J51" s="1283"/>
      <c r="K51" s="1283"/>
      <c r="L51" s="1284"/>
      <c r="M51" s="661" t="s">
        <v>243</v>
      </c>
      <c r="N51" s="987">
        <f>M.C.!N120</f>
        <v>0</v>
      </c>
      <c r="O51" s="978">
        <f t="shared" si="8"/>
        <v>29.32</v>
      </c>
      <c r="P51" s="1008">
        <f t="shared" ref="P51:P54" si="9">ROUND(O51*1.2659,2)</f>
        <v>37.119999999999997</v>
      </c>
      <c r="Q51" s="988">
        <f t="shared" ref="Q51:Q54" si="10">N51*P51</f>
        <v>0</v>
      </c>
      <c r="R51" s="5"/>
      <c r="S51" s="832">
        <f>VLOOKUP(B51,[1]EMOP0420!$A$2:$B$24000,2,FALSE)</f>
        <v>29.32</v>
      </c>
      <c r="AD51" s="25"/>
      <c r="AE51" s="19"/>
      <c r="AF51" s="27"/>
    </row>
    <row r="52" spans="1:32" s="26" customFormat="1" ht="130.5" customHeight="1">
      <c r="A52" s="792" t="s">
        <v>465</v>
      </c>
      <c r="B52" s="661" t="s">
        <v>297</v>
      </c>
      <c r="C52" s="1081" t="s">
        <v>382</v>
      </c>
      <c r="D52" s="1081"/>
      <c r="E52" s="1081"/>
      <c r="F52" s="1081"/>
      <c r="G52" s="1081"/>
      <c r="H52" s="1081"/>
      <c r="I52" s="1081"/>
      <c r="J52" s="1081"/>
      <c r="K52" s="1081"/>
      <c r="L52" s="1081"/>
      <c r="M52" s="661" t="s">
        <v>243</v>
      </c>
      <c r="N52" s="987">
        <f>M.C.!N124</f>
        <v>0</v>
      </c>
      <c r="O52" s="978">
        <f t="shared" si="8"/>
        <v>19.98</v>
      </c>
      <c r="P52" s="1008">
        <f t="shared" si="9"/>
        <v>25.29</v>
      </c>
      <c r="Q52" s="988">
        <f t="shared" si="10"/>
        <v>0</v>
      </c>
      <c r="R52" s="5"/>
      <c r="S52" s="832">
        <f>VLOOKUP(B52,[1]EMOP0420!$A$2:$B$24000,2,FALSE)</f>
        <v>19.98</v>
      </c>
      <c r="AD52" s="25"/>
      <c r="AE52" s="19"/>
      <c r="AF52" s="27"/>
    </row>
    <row r="53" spans="1:32" s="26" customFormat="1" ht="120" customHeight="1">
      <c r="A53" s="792" t="s">
        <v>466</v>
      </c>
      <c r="B53" s="684" t="s">
        <v>298</v>
      </c>
      <c r="C53" s="1101" t="s">
        <v>383</v>
      </c>
      <c r="D53" s="1101"/>
      <c r="E53" s="1101"/>
      <c r="F53" s="1101"/>
      <c r="G53" s="1101"/>
      <c r="H53" s="1101"/>
      <c r="I53" s="1101"/>
      <c r="J53" s="1101"/>
      <c r="K53" s="1101"/>
      <c r="L53" s="1101"/>
      <c r="M53" s="662" t="s">
        <v>243</v>
      </c>
      <c r="N53" s="989">
        <f>M.C.!N129</f>
        <v>0</v>
      </c>
      <c r="O53" s="983">
        <f t="shared" si="8"/>
        <v>50.09</v>
      </c>
      <c r="P53" s="1008">
        <f t="shared" si="9"/>
        <v>63.41</v>
      </c>
      <c r="Q53" s="988">
        <f t="shared" si="10"/>
        <v>0</v>
      </c>
      <c r="R53" s="5"/>
      <c r="S53" s="832">
        <f>VLOOKUP(B53,[1]EMOP0420!$A$2:$B$24000,2,FALSE)</f>
        <v>50.09</v>
      </c>
      <c r="AD53" s="25"/>
      <c r="AE53" s="19"/>
      <c r="AF53" s="27"/>
    </row>
    <row r="54" spans="1:32" s="26" customFormat="1" ht="115.5" customHeight="1">
      <c r="A54" s="792" t="s">
        <v>467</v>
      </c>
      <c r="B54" s="684" t="s">
        <v>353</v>
      </c>
      <c r="C54" s="1119" t="s">
        <v>352</v>
      </c>
      <c r="D54" s="1245"/>
      <c r="E54" s="1245"/>
      <c r="F54" s="1245"/>
      <c r="G54" s="1245"/>
      <c r="H54" s="1245"/>
      <c r="I54" s="1245"/>
      <c r="J54" s="1245"/>
      <c r="K54" s="1245"/>
      <c r="L54" s="1245"/>
      <c r="M54" s="662" t="s">
        <v>243</v>
      </c>
      <c r="N54" s="989">
        <f>M.C.!N131</f>
        <v>0</v>
      </c>
      <c r="O54" s="983">
        <f t="shared" si="8"/>
        <v>250.88</v>
      </c>
      <c r="P54" s="1008">
        <f t="shared" si="9"/>
        <v>317.58999999999997</v>
      </c>
      <c r="Q54" s="988">
        <f t="shared" si="10"/>
        <v>0</v>
      </c>
      <c r="R54" s="5"/>
      <c r="S54" s="832">
        <f>VLOOKUP(B54,[1]EMOP0420!$A$2:$B$24000,2,FALSE)</f>
        <v>250.88</v>
      </c>
      <c r="AD54" s="25"/>
      <c r="AE54" s="19"/>
      <c r="AF54" s="27"/>
    </row>
    <row r="55" spans="1:32" s="16" customFormat="1" ht="23.25" customHeight="1">
      <c r="A55" s="806" t="s">
        <v>35</v>
      </c>
      <c r="B55" s="698"/>
      <c r="C55" s="1279" t="s">
        <v>460</v>
      </c>
      <c r="D55" s="1279"/>
      <c r="E55" s="1279"/>
      <c r="F55" s="1279"/>
      <c r="G55" s="1279"/>
      <c r="H55" s="1279"/>
      <c r="I55" s="1279"/>
      <c r="J55" s="1279"/>
      <c r="K55" s="1279"/>
      <c r="L55" s="1279"/>
      <c r="M55" s="698"/>
      <c r="N55" s="990"/>
      <c r="O55" s="991"/>
      <c r="P55" s="990"/>
      <c r="Q55" s="992"/>
      <c r="R55" s="404"/>
      <c r="S55" s="832" t="e">
        <f>VLOOKUP(B55,[1]EMOP0420!$A$2:$B$24000,2,FALSE)</f>
        <v>#N/A</v>
      </c>
    </row>
    <row r="56" spans="1:32" s="26" customFormat="1" ht="115.5" customHeight="1" thickBot="1">
      <c r="A56" s="792" t="s">
        <v>468</v>
      </c>
      <c r="B56" s="793" t="s">
        <v>299</v>
      </c>
      <c r="C56" s="1119" t="s">
        <v>380</v>
      </c>
      <c r="D56" s="1245"/>
      <c r="E56" s="1245"/>
      <c r="F56" s="1245"/>
      <c r="G56" s="1245"/>
      <c r="H56" s="1245"/>
      <c r="I56" s="1245"/>
      <c r="J56" s="1245"/>
      <c r="K56" s="1245"/>
      <c r="L56" s="1117"/>
      <c r="M56" s="793" t="s">
        <v>81</v>
      </c>
      <c r="N56" s="993">
        <f>M.C.!N134</f>
        <v>0</v>
      </c>
      <c r="O56" s="979">
        <f t="shared" ref="O56" si="11">S56</f>
        <v>43.43</v>
      </c>
      <c r="P56" s="1008">
        <f t="shared" ref="P56" si="12">ROUND(O56*1.2659,2)</f>
        <v>54.98</v>
      </c>
      <c r="Q56" s="988">
        <f t="shared" ref="Q56" si="13">N56*P56</f>
        <v>0</v>
      </c>
      <c r="R56" s="5"/>
      <c r="S56" s="832">
        <f>VLOOKUP(B56,[1]EMOP0420!$A$2:$B$24000,2,FALSE)</f>
        <v>43.43</v>
      </c>
      <c r="AD56" s="25"/>
      <c r="AE56" s="19"/>
      <c r="AF56" s="27"/>
    </row>
    <row r="57" spans="1:32" s="16" customFormat="1" ht="23.25" customHeight="1" thickBot="1">
      <c r="A57" s="420" t="s">
        <v>274</v>
      </c>
      <c r="B57" s="399"/>
      <c r="C57" s="1111" t="s">
        <v>16</v>
      </c>
      <c r="D57" s="1111"/>
      <c r="E57" s="1111"/>
      <c r="F57" s="1111"/>
      <c r="G57" s="1111"/>
      <c r="H57" s="1111"/>
      <c r="I57" s="1111"/>
      <c r="J57" s="1111"/>
      <c r="K57" s="1111"/>
      <c r="L57" s="1111"/>
      <c r="M57" s="399"/>
      <c r="N57" s="1270" t="s">
        <v>474</v>
      </c>
      <c r="O57" s="1270"/>
      <c r="P57" s="690"/>
      <c r="Q57" s="508">
        <f>SUM(Q59:Q65)</f>
        <v>1761.066</v>
      </c>
      <c r="R57" s="404">
        <f>Q57</f>
        <v>1761.066</v>
      </c>
      <c r="S57" s="832" t="e">
        <f>VLOOKUP(B57,[1]EMOP0420!$A$2:$B$24000,2,FALSE)</f>
        <v>#N/A</v>
      </c>
    </row>
    <row r="58" spans="1:32" ht="26.25" customHeight="1">
      <c r="A58" s="729" t="s">
        <v>12</v>
      </c>
      <c r="B58" s="425"/>
      <c r="C58" s="1271" t="s">
        <v>260</v>
      </c>
      <c r="D58" s="1271"/>
      <c r="E58" s="1271"/>
      <c r="F58" s="1271"/>
      <c r="G58" s="1271"/>
      <c r="H58" s="1271"/>
      <c r="I58" s="1271"/>
      <c r="J58" s="1271"/>
      <c r="K58" s="1271"/>
      <c r="L58" s="1271"/>
      <c r="M58" s="395"/>
      <c r="N58" s="440"/>
      <c r="O58" s="443"/>
      <c r="P58" s="443"/>
      <c r="Q58" s="946"/>
      <c r="R58" s="6"/>
      <c r="S58" s="832" t="e">
        <f>VLOOKUP(B58,[1]EMOP0420!$A$2:$B$24000,2,FALSE)</f>
        <v>#N/A</v>
      </c>
    </row>
    <row r="59" spans="1:32" s="26" customFormat="1" ht="107.25" customHeight="1">
      <c r="A59" s="731" t="s">
        <v>77</v>
      </c>
      <c r="B59" s="661" t="s">
        <v>300</v>
      </c>
      <c r="C59" s="1281" t="s">
        <v>384</v>
      </c>
      <c r="D59" s="1282"/>
      <c r="E59" s="1282"/>
      <c r="F59" s="1282"/>
      <c r="G59" s="1282"/>
      <c r="H59" s="1282"/>
      <c r="I59" s="1282"/>
      <c r="J59" s="1282"/>
      <c r="K59" s="1282"/>
      <c r="L59" s="1282"/>
      <c r="M59" s="661" t="s">
        <v>45</v>
      </c>
      <c r="N59" s="716">
        <f>M.C.!N139</f>
        <v>19.16</v>
      </c>
      <c r="O59" s="485">
        <f>S59</f>
        <v>28.18</v>
      </c>
      <c r="P59" s="485">
        <f>ROUND(O59*1.2659,2)</f>
        <v>35.67</v>
      </c>
      <c r="Q59" s="944">
        <f>N59*P59</f>
        <v>683.43720000000008</v>
      </c>
      <c r="R59" s="5"/>
      <c r="S59" s="832">
        <f>VLOOKUP(B59,[1]EMOP0420!$A$2:$B$24000,2,FALSE)</f>
        <v>28.18</v>
      </c>
      <c r="AD59" s="25"/>
      <c r="AE59" s="19"/>
      <c r="AF59" s="27"/>
    </row>
    <row r="60" spans="1:32" ht="26.25" customHeight="1">
      <c r="A60" s="726" t="s">
        <v>73</v>
      </c>
      <c r="B60" s="712"/>
      <c r="C60" s="1180" t="s">
        <v>86</v>
      </c>
      <c r="D60" s="1180"/>
      <c r="E60" s="1180"/>
      <c r="F60" s="1180"/>
      <c r="G60" s="1180"/>
      <c r="H60" s="1180"/>
      <c r="I60" s="1180"/>
      <c r="J60" s="1180"/>
      <c r="K60" s="1180"/>
      <c r="L60" s="1180"/>
      <c r="M60" s="710"/>
      <c r="N60" s="415"/>
      <c r="O60" s="18"/>
      <c r="P60" s="18"/>
      <c r="Q60" s="943"/>
      <c r="R60" s="6"/>
      <c r="S60" s="832" t="e">
        <f>VLOOKUP(B60,[1]EMOP0420!$A$2:$B$24000,2,FALSE)</f>
        <v>#N/A</v>
      </c>
    </row>
    <row r="61" spans="1:32" s="26" customFormat="1" ht="132" customHeight="1">
      <c r="A61" s="732" t="s">
        <v>78</v>
      </c>
      <c r="B61" s="668" t="s">
        <v>301</v>
      </c>
      <c r="C61" s="1084" t="s">
        <v>385</v>
      </c>
      <c r="D61" s="1085"/>
      <c r="E61" s="1085"/>
      <c r="F61" s="1085"/>
      <c r="G61" s="1085"/>
      <c r="H61" s="1085"/>
      <c r="I61" s="1085"/>
      <c r="J61" s="1085"/>
      <c r="K61" s="1085"/>
      <c r="L61" s="1086"/>
      <c r="M61" s="668" t="s">
        <v>45</v>
      </c>
      <c r="N61" s="716">
        <f>M.C.!N152</f>
        <v>19.16</v>
      </c>
      <c r="O61" s="485">
        <f>S61</f>
        <v>32.61</v>
      </c>
      <c r="P61" s="485">
        <f t="shared" ref="P61:P65" si="14">ROUND(O61*1.2659,2)</f>
        <v>41.28</v>
      </c>
      <c r="Q61" s="944">
        <f>N61*P61</f>
        <v>790.9248</v>
      </c>
      <c r="R61" s="5"/>
      <c r="S61" s="832">
        <f>VLOOKUP(B61,[1]EMOP0420!$A$2:$B$24000,2,FALSE)</f>
        <v>32.61</v>
      </c>
      <c r="AD61" s="25"/>
      <c r="AE61" s="19"/>
      <c r="AF61" s="27"/>
    </row>
    <row r="62" spans="1:32" ht="26.25" customHeight="1">
      <c r="A62" s="726" t="s">
        <v>74</v>
      </c>
      <c r="B62" s="660"/>
      <c r="C62" s="1180" t="s">
        <v>67</v>
      </c>
      <c r="D62" s="1180"/>
      <c r="E62" s="1180"/>
      <c r="F62" s="1180"/>
      <c r="G62" s="1180"/>
      <c r="H62" s="1180"/>
      <c r="I62" s="1180"/>
      <c r="J62" s="1180"/>
      <c r="K62" s="1180"/>
      <c r="L62" s="1180"/>
      <c r="M62" s="646"/>
      <c r="N62" s="415"/>
      <c r="O62" s="442"/>
      <c r="P62" s="485"/>
      <c r="Q62" s="947"/>
      <c r="R62" s="6"/>
      <c r="S62" s="832" t="e">
        <f>VLOOKUP(B62,[1]EMOP0420!$A$2:$B$24000,2,FALSE)</f>
        <v>#N/A</v>
      </c>
    </row>
    <row r="63" spans="1:32" s="26" customFormat="1" ht="114.75" customHeight="1">
      <c r="A63" s="724" t="s">
        <v>79</v>
      </c>
      <c r="B63" s="855" t="s">
        <v>302</v>
      </c>
      <c r="C63" s="1114" t="s">
        <v>488</v>
      </c>
      <c r="D63" s="1115"/>
      <c r="E63" s="1115"/>
      <c r="F63" s="1115"/>
      <c r="G63" s="1115"/>
      <c r="H63" s="1115"/>
      <c r="I63" s="1115"/>
      <c r="J63" s="1115"/>
      <c r="K63" s="1115"/>
      <c r="L63" s="1116"/>
      <c r="M63" s="803" t="s">
        <v>45</v>
      </c>
      <c r="N63" s="984">
        <f>M.C.!N165</f>
        <v>0</v>
      </c>
      <c r="O63" s="978">
        <f>S63</f>
        <v>37.479999999999997</v>
      </c>
      <c r="P63" s="978">
        <f t="shared" si="14"/>
        <v>47.45</v>
      </c>
      <c r="Q63" s="994">
        <f>N63*P63</f>
        <v>0</v>
      </c>
      <c r="R63" s="5"/>
      <c r="S63" s="832">
        <f>VLOOKUP(B63,[1]EMOP0420!$A$2:$B$24000,2,FALSE)</f>
        <v>37.479999999999997</v>
      </c>
    </row>
    <row r="64" spans="1:32" ht="26.25" customHeight="1">
      <c r="A64" s="726" t="s">
        <v>75</v>
      </c>
      <c r="B64" s="712"/>
      <c r="C64" s="1180" t="s">
        <v>102</v>
      </c>
      <c r="D64" s="1180"/>
      <c r="E64" s="1180"/>
      <c r="F64" s="1180"/>
      <c r="G64" s="1180"/>
      <c r="H64" s="1180"/>
      <c r="I64" s="1180"/>
      <c r="J64" s="1180"/>
      <c r="K64" s="1180"/>
      <c r="L64" s="1180"/>
      <c r="M64" s="710"/>
      <c r="N64" s="415"/>
      <c r="O64" s="18"/>
      <c r="P64" s="18"/>
      <c r="Q64" s="943"/>
      <c r="R64" s="6"/>
      <c r="S64" s="832" t="e">
        <f>VLOOKUP(B64,[1]EMOP0420!$A$2:$B$24000,2,FALSE)</f>
        <v>#N/A</v>
      </c>
    </row>
    <row r="65" spans="1:32" ht="105" customHeight="1" thickBot="1">
      <c r="A65" s="724" t="s">
        <v>80</v>
      </c>
      <c r="B65" s="663" t="s">
        <v>303</v>
      </c>
      <c r="C65" s="1117" t="s">
        <v>386</v>
      </c>
      <c r="D65" s="1118"/>
      <c r="E65" s="1118"/>
      <c r="F65" s="1118"/>
      <c r="G65" s="1118"/>
      <c r="H65" s="1118"/>
      <c r="I65" s="1118"/>
      <c r="J65" s="1118"/>
      <c r="K65" s="1118"/>
      <c r="L65" s="1119"/>
      <c r="M65" s="663" t="s">
        <v>45</v>
      </c>
      <c r="N65" s="441">
        <f>M.C.!N170</f>
        <v>14.4</v>
      </c>
      <c r="O65" s="441">
        <f>S65</f>
        <v>15.73</v>
      </c>
      <c r="P65" s="485">
        <f t="shared" si="14"/>
        <v>19.91</v>
      </c>
      <c r="Q65" s="948">
        <f>N65*P65</f>
        <v>286.70400000000001</v>
      </c>
      <c r="R65" s="6"/>
      <c r="S65" s="832">
        <f>VLOOKUP(B65,[1]EMOP0420!$A$2:$B$24000,2,FALSE)</f>
        <v>15.73</v>
      </c>
    </row>
    <row r="66" spans="1:32" s="16" customFormat="1" ht="23.25" customHeight="1" thickBot="1">
      <c r="A66" s="420" t="s">
        <v>275</v>
      </c>
      <c r="B66" s="399"/>
      <c r="C66" s="1111" t="s">
        <v>37</v>
      </c>
      <c r="D66" s="1111"/>
      <c r="E66" s="1111"/>
      <c r="F66" s="1111"/>
      <c r="G66" s="1111"/>
      <c r="H66" s="1111"/>
      <c r="I66" s="1111"/>
      <c r="J66" s="1111"/>
      <c r="K66" s="1111"/>
      <c r="L66" s="1111"/>
      <c r="M66" s="399"/>
      <c r="N66" s="1270" t="s">
        <v>475</v>
      </c>
      <c r="O66" s="1270"/>
      <c r="P66" s="690"/>
      <c r="Q66" s="508">
        <f>Q67</f>
        <v>0</v>
      </c>
      <c r="R66" s="402">
        <f>Q66</f>
        <v>0</v>
      </c>
      <c r="S66" s="832" t="e">
        <f>VLOOKUP(B66,[1]EMOP0420!$A$2:$B$24000,2,FALSE)</f>
        <v>#N/A</v>
      </c>
    </row>
    <row r="67" spans="1:32" s="26" customFormat="1" ht="141" customHeight="1" thickBot="1">
      <c r="A67" s="736" t="s">
        <v>15</v>
      </c>
      <c r="B67" s="737" t="s">
        <v>304</v>
      </c>
      <c r="C67" s="1112" t="s">
        <v>387</v>
      </c>
      <c r="D67" s="1112"/>
      <c r="E67" s="1112"/>
      <c r="F67" s="1112"/>
      <c r="G67" s="1112"/>
      <c r="H67" s="1112"/>
      <c r="I67" s="1112"/>
      <c r="J67" s="1112"/>
      <c r="K67" s="1112"/>
      <c r="L67" s="1112"/>
      <c r="M67" s="738" t="s">
        <v>234</v>
      </c>
      <c r="N67" s="995">
        <f>M.C.!N177</f>
        <v>0</v>
      </c>
      <c r="O67" s="996">
        <f>S67</f>
        <v>238.4</v>
      </c>
      <c r="P67" s="996">
        <f>ROUND(O67*1.2659,2)</f>
        <v>301.79000000000002</v>
      </c>
      <c r="Q67" s="997">
        <f>N67*P67</f>
        <v>0</v>
      </c>
      <c r="R67" s="5"/>
      <c r="S67" s="832">
        <f>VLOOKUP(B67,[1]EMOP0420!$A$2:$B$24000,2,FALSE)</f>
        <v>238.4</v>
      </c>
    </row>
    <row r="68" spans="1:32" s="26" customFormat="1" ht="14.25" customHeight="1" thickBot="1">
      <c r="A68" s="437"/>
      <c r="B68" s="454"/>
      <c r="C68" s="406"/>
      <c r="D68" s="406"/>
      <c r="E68" s="406"/>
      <c r="F68" s="406"/>
      <c r="G68" s="406"/>
      <c r="H68" s="406"/>
      <c r="I68" s="406"/>
      <c r="J68" s="406"/>
      <c r="K68" s="406"/>
      <c r="L68" s="406"/>
      <c r="M68" s="421"/>
      <c r="N68" s="400"/>
      <c r="O68" s="401"/>
      <c r="P68" s="401"/>
      <c r="Q68" s="949"/>
      <c r="R68" s="5"/>
    </row>
    <row r="69" spans="1:32" s="26" customFormat="1" ht="32.25" customHeight="1" thickBot="1">
      <c r="A69" s="436"/>
      <c r="B69" s="385"/>
      <c r="C69" s="385"/>
      <c r="D69" s="385"/>
      <c r="E69" s="385"/>
      <c r="F69" s="385"/>
      <c r="G69" s="385"/>
      <c r="H69" s="385"/>
      <c r="I69" s="385"/>
      <c r="J69" s="385"/>
      <c r="K69" s="385"/>
      <c r="L69" s="1267" t="s">
        <v>469</v>
      </c>
      <c r="M69" s="1268"/>
      <c r="N69" s="1268"/>
      <c r="O69" s="1269"/>
      <c r="P69" s="1265">
        <f>R69</f>
        <v>9719.4164000000001</v>
      </c>
      <c r="Q69" s="1266"/>
      <c r="R69" s="405">
        <f>SUM(R15:R66)</f>
        <v>9719.4164000000001</v>
      </c>
      <c r="AD69" s="25"/>
      <c r="AE69" s="19"/>
      <c r="AF69" s="27"/>
    </row>
    <row r="70" spans="1:32" ht="66" customHeight="1">
      <c r="A70" s="386"/>
      <c r="B70" s="227"/>
      <c r="C70" s="227"/>
      <c r="D70" s="227"/>
      <c r="E70" s="227"/>
      <c r="F70" s="227"/>
      <c r="G70" s="227"/>
      <c r="H70" s="227"/>
      <c r="I70" s="227"/>
      <c r="J70" s="227"/>
      <c r="K70" s="227"/>
      <c r="L70" s="227"/>
      <c r="M70" s="227"/>
      <c r="N70" s="928"/>
      <c r="O70" s="28"/>
      <c r="P70" s="28"/>
      <c r="Q70" s="950"/>
    </row>
    <row r="71" spans="1:32" ht="48" customHeight="1">
      <c r="A71" s="386"/>
      <c r="B71" s="386"/>
      <c r="C71" s="386"/>
      <c r="D71" s="386"/>
      <c r="E71" s="386"/>
      <c r="F71" s="386"/>
      <c r="G71" s="386"/>
      <c r="H71" s="386"/>
      <c r="I71" s="386"/>
      <c r="J71" s="386"/>
      <c r="K71" s="386"/>
      <c r="L71" s="227"/>
      <c r="M71" s="386"/>
      <c r="N71" s="929"/>
      <c r="O71" s="28"/>
      <c r="P71" s="28"/>
      <c r="Q71" s="950"/>
    </row>
    <row r="72" spans="1:32" ht="56.25" customHeight="1">
      <c r="A72" s="386"/>
      <c r="B72" s="386"/>
      <c r="C72" s="386"/>
      <c r="D72" s="386"/>
      <c r="E72" s="386"/>
      <c r="F72" s="386"/>
      <c r="G72" s="386"/>
      <c r="H72" s="386"/>
      <c r="I72" s="386"/>
      <c r="J72" s="386"/>
      <c r="K72" s="386"/>
      <c r="L72" s="227"/>
      <c r="M72" s="386"/>
      <c r="N72" s="929"/>
      <c r="O72" s="28"/>
      <c r="P72" s="28"/>
      <c r="Q72" s="950"/>
    </row>
    <row r="73" spans="1:32" ht="42.75" customHeight="1">
      <c r="A73" s="386"/>
      <c r="B73" s="386"/>
      <c r="C73" s="386"/>
      <c r="D73" s="386"/>
      <c r="E73" s="386"/>
      <c r="F73" s="386"/>
      <c r="G73" s="386"/>
      <c r="H73" s="386"/>
      <c r="I73" s="386"/>
      <c r="J73" s="386"/>
      <c r="K73" s="386"/>
      <c r="L73" s="227"/>
      <c r="M73" s="386"/>
      <c r="N73" s="929"/>
      <c r="O73" s="28"/>
      <c r="P73" s="28"/>
      <c r="Q73" s="950"/>
    </row>
    <row r="74" spans="1:32" ht="56.25" customHeight="1">
      <c r="A74" s="386"/>
      <c r="B74" s="386"/>
      <c r="C74" s="386"/>
      <c r="D74" s="386"/>
      <c r="E74" s="386"/>
      <c r="F74" s="386"/>
      <c r="G74" s="386"/>
      <c r="H74" s="386"/>
      <c r="I74" s="386"/>
      <c r="J74" s="386"/>
      <c r="K74" s="386"/>
      <c r="L74" s="227"/>
      <c r="M74" s="386"/>
      <c r="N74" s="929"/>
      <c r="O74" s="28"/>
      <c r="P74" s="28"/>
      <c r="Q74" s="950"/>
    </row>
    <row r="75" spans="1:32" ht="42.75" customHeight="1">
      <c r="A75" s="386"/>
      <c r="B75" s="386"/>
      <c r="C75" s="386"/>
      <c r="D75" s="386"/>
      <c r="E75" s="386"/>
      <c r="F75" s="386"/>
      <c r="G75" s="386"/>
      <c r="H75" s="386"/>
      <c r="I75" s="386"/>
      <c r="J75" s="386"/>
      <c r="K75" s="386"/>
      <c r="L75" s="227"/>
      <c r="M75" s="386"/>
      <c r="N75" s="929"/>
      <c r="O75" s="28"/>
      <c r="P75" s="28"/>
      <c r="Q75" s="950"/>
    </row>
    <row r="76" spans="1:32" ht="15" customHeight="1">
      <c r="A76" s="386"/>
      <c r="B76" s="386"/>
      <c r="C76" s="386"/>
      <c r="D76" s="386"/>
      <c r="E76" s="386"/>
      <c r="F76" s="386"/>
      <c r="G76" s="386"/>
      <c r="H76" s="386"/>
      <c r="I76" s="386"/>
      <c r="J76" s="386"/>
      <c r="K76" s="386"/>
      <c r="L76" s="227"/>
      <c r="M76" s="386"/>
      <c r="N76" s="929"/>
      <c r="O76" s="28"/>
      <c r="P76" s="28"/>
      <c r="Q76" s="950"/>
    </row>
    <row r="77" spans="1:32" ht="67.5" customHeight="1">
      <c r="A77" s="386"/>
      <c r="B77" s="386"/>
      <c r="C77" s="386"/>
      <c r="D77" s="386"/>
      <c r="E77" s="386"/>
      <c r="F77" s="386"/>
      <c r="G77" s="386"/>
      <c r="H77" s="386"/>
      <c r="I77" s="386"/>
      <c r="J77" s="386"/>
      <c r="K77" s="386"/>
      <c r="L77" s="227"/>
      <c r="M77" s="386"/>
      <c r="N77" s="929"/>
      <c r="O77" s="28"/>
      <c r="P77" s="28"/>
      <c r="Q77" s="950"/>
    </row>
    <row r="78" spans="1:32" ht="42.75" customHeight="1">
      <c r="A78" s="386"/>
      <c r="B78" s="386"/>
      <c r="C78" s="386"/>
      <c r="D78" s="386"/>
      <c r="E78" s="386"/>
      <c r="F78" s="386"/>
      <c r="G78" s="386"/>
      <c r="H78" s="386"/>
      <c r="I78" s="386"/>
      <c r="J78" s="386"/>
      <c r="K78" s="386"/>
      <c r="L78" s="389"/>
      <c r="M78" s="386"/>
      <c r="N78" s="929"/>
      <c r="O78" s="28"/>
      <c r="P78" s="28"/>
      <c r="Q78" s="950"/>
    </row>
    <row r="79" spans="1:32" ht="15" customHeight="1">
      <c r="A79" s="386"/>
      <c r="B79" s="386"/>
      <c r="C79" s="386"/>
      <c r="D79" s="386"/>
      <c r="E79" s="386"/>
      <c r="F79" s="386"/>
      <c r="G79" s="386"/>
      <c r="H79" s="386"/>
      <c r="I79" s="386"/>
      <c r="J79" s="386"/>
      <c r="K79" s="386"/>
      <c r="L79" s="227"/>
      <c r="M79" s="386"/>
      <c r="N79" s="929"/>
      <c r="O79" s="28"/>
      <c r="P79" s="28"/>
      <c r="Q79" s="950"/>
    </row>
    <row r="80" spans="1:32" ht="54.75" customHeight="1">
      <c r="A80" s="386"/>
      <c r="B80" s="386"/>
      <c r="C80" s="386"/>
      <c r="D80" s="386"/>
      <c r="E80" s="386"/>
      <c r="F80" s="386"/>
      <c r="G80" s="386"/>
      <c r="H80" s="386"/>
      <c r="I80" s="386"/>
      <c r="J80" s="386"/>
      <c r="K80" s="386"/>
      <c r="L80" s="227"/>
      <c r="M80" s="386"/>
      <c r="N80" s="929"/>
      <c r="O80" s="28"/>
      <c r="P80" s="28"/>
      <c r="Q80" s="950"/>
    </row>
    <row r="81" spans="1:21" ht="29.25" customHeight="1">
      <c r="A81" s="386"/>
      <c r="B81" s="386"/>
      <c r="C81" s="386"/>
      <c r="D81" s="386"/>
      <c r="E81" s="386"/>
      <c r="F81" s="386"/>
      <c r="G81" s="386"/>
      <c r="H81" s="386"/>
      <c r="I81" s="386"/>
      <c r="J81" s="386"/>
      <c r="K81" s="386"/>
      <c r="L81" s="389"/>
      <c r="M81" s="386"/>
      <c r="N81" s="929"/>
      <c r="O81" s="28"/>
      <c r="P81" s="28"/>
      <c r="Q81" s="950"/>
    </row>
    <row r="82" spans="1:21" ht="61.5" customHeight="1">
      <c r="A82" s="386"/>
      <c r="B82" s="386"/>
      <c r="C82" s="386"/>
      <c r="D82" s="386"/>
      <c r="E82" s="386"/>
      <c r="F82" s="386"/>
      <c r="G82" s="386"/>
      <c r="H82" s="386"/>
      <c r="I82" s="386"/>
      <c r="J82" s="386"/>
      <c r="K82" s="386"/>
      <c r="L82" s="227"/>
      <c r="M82" s="386"/>
      <c r="N82" s="929"/>
      <c r="O82" s="28"/>
      <c r="P82" s="28"/>
      <c r="Q82" s="950"/>
    </row>
    <row r="83" spans="1:21" ht="56.25" customHeight="1">
      <c r="A83" s="386"/>
      <c r="B83" s="386"/>
      <c r="C83" s="386"/>
      <c r="D83" s="386"/>
      <c r="E83" s="386"/>
      <c r="F83" s="386"/>
      <c r="G83" s="386"/>
      <c r="H83" s="386"/>
      <c r="I83" s="386"/>
      <c r="J83" s="386"/>
      <c r="K83" s="386"/>
      <c r="L83" s="227"/>
      <c r="M83" s="386"/>
      <c r="N83" s="929"/>
      <c r="O83" s="28"/>
      <c r="P83" s="28"/>
      <c r="Q83" s="950"/>
    </row>
    <row r="84" spans="1:21" ht="15" customHeight="1">
      <c r="A84" s="386"/>
      <c r="B84" s="386"/>
      <c r="C84" s="386"/>
      <c r="D84" s="386"/>
      <c r="E84" s="386"/>
      <c r="F84" s="386"/>
      <c r="G84" s="386"/>
      <c r="H84" s="386"/>
      <c r="I84" s="386"/>
      <c r="J84" s="386"/>
      <c r="K84" s="386"/>
      <c r="L84" s="227"/>
      <c r="M84" s="386"/>
      <c r="N84" s="929"/>
      <c r="O84" s="28"/>
      <c r="P84" s="28"/>
      <c r="Q84" s="950"/>
      <c r="U84" s="2"/>
    </row>
    <row r="85" spans="1:21" ht="60" customHeight="1">
      <c r="A85" s="386"/>
      <c r="B85" s="386"/>
      <c r="C85" s="386"/>
      <c r="D85" s="386"/>
      <c r="E85" s="386"/>
      <c r="F85" s="386"/>
      <c r="G85" s="386"/>
      <c r="H85" s="386"/>
      <c r="I85" s="386"/>
      <c r="J85" s="386"/>
      <c r="K85" s="386"/>
      <c r="L85" s="227"/>
      <c r="M85" s="386"/>
      <c r="N85" s="929"/>
      <c r="O85" s="28"/>
      <c r="P85" s="28"/>
      <c r="Q85" s="950"/>
      <c r="U85" s="2"/>
    </row>
    <row r="86" spans="1:21" ht="40.5" customHeight="1">
      <c r="A86" s="386"/>
      <c r="B86" s="386"/>
      <c r="C86" s="386"/>
      <c r="D86" s="386"/>
      <c r="E86" s="386"/>
      <c r="F86" s="386"/>
      <c r="G86" s="386"/>
      <c r="H86" s="386"/>
      <c r="I86" s="386"/>
      <c r="J86" s="386"/>
      <c r="K86" s="386"/>
      <c r="L86" s="389"/>
      <c r="M86" s="386"/>
      <c r="N86" s="929"/>
      <c r="O86" s="28"/>
      <c r="P86" s="28"/>
      <c r="Q86" s="950"/>
    </row>
    <row r="87" spans="1:21" ht="60" customHeight="1">
      <c r="A87" s="386"/>
      <c r="B87" s="227"/>
      <c r="C87" s="227"/>
      <c r="D87" s="227"/>
      <c r="E87" s="227"/>
      <c r="F87" s="227"/>
      <c r="G87" s="227"/>
      <c r="H87" s="227"/>
      <c r="I87" s="227"/>
      <c r="J87" s="227"/>
      <c r="K87" s="227"/>
      <c r="L87" s="227"/>
      <c r="M87" s="227"/>
      <c r="N87" s="929"/>
      <c r="O87" s="28"/>
      <c r="P87" s="28"/>
      <c r="Q87" s="950"/>
    </row>
    <row r="88" spans="1:21" ht="76.5" customHeight="1">
      <c r="B88" s="2"/>
      <c r="C88" s="2"/>
      <c r="D88" s="2"/>
      <c r="E88" s="2"/>
      <c r="F88" s="2"/>
      <c r="G88" s="2"/>
      <c r="H88" s="2"/>
      <c r="I88" s="2"/>
      <c r="J88" s="2"/>
      <c r="K88" s="2"/>
      <c r="M88" s="2"/>
      <c r="O88" s="28"/>
      <c r="P88" s="28"/>
      <c r="Q88" s="950"/>
    </row>
    <row r="89" spans="1:21" ht="13.5" customHeight="1">
      <c r="A89" s="18"/>
      <c r="B89" s="18"/>
      <c r="C89" s="18"/>
      <c r="D89" s="18"/>
      <c r="E89" s="18"/>
      <c r="F89" s="18"/>
      <c r="G89" s="18"/>
      <c r="H89" s="18"/>
      <c r="I89" s="18"/>
      <c r="J89" s="18"/>
      <c r="K89" s="18"/>
      <c r="L89" s="31"/>
      <c r="O89" s="28"/>
      <c r="P89" s="28"/>
      <c r="Q89" s="950"/>
    </row>
    <row r="90" spans="1:21" ht="15" customHeight="1">
      <c r="A90" s="6"/>
      <c r="B90" s="6"/>
      <c r="C90" s="6"/>
      <c r="D90" s="6"/>
      <c r="E90" s="6"/>
      <c r="F90" s="6"/>
      <c r="G90" s="6"/>
      <c r="H90" s="6"/>
      <c r="I90" s="6"/>
      <c r="J90" s="6"/>
      <c r="K90" s="6"/>
      <c r="L90" s="6"/>
      <c r="M90" s="6"/>
      <c r="N90" s="930"/>
      <c r="O90" s="28"/>
      <c r="P90" s="28"/>
      <c r="Q90" s="950"/>
    </row>
    <row r="91" spans="1:21" ht="15" customHeight="1">
      <c r="A91" s="6"/>
      <c r="B91" s="6"/>
      <c r="C91" s="6"/>
      <c r="D91" s="6"/>
      <c r="E91" s="6"/>
      <c r="F91" s="6"/>
      <c r="G91" s="6"/>
      <c r="H91" s="6"/>
      <c r="I91" s="6"/>
      <c r="J91" s="6"/>
      <c r="K91" s="6"/>
      <c r="L91" s="6"/>
      <c r="M91" s="6"/>
      <c r="N91" s="930"/>
      <c r="O91" s="28"/>
      <c r="P91" s="28"/>
      <c r="Q91" s="950"/>
    </row>
    <row r="92" spans="1:21" ht="15" customHeight="1">
      <c r="A92" s="6"/>
      <c r="B92" s="6"/>
      <c r="C92" s="6"/>
      <c r="D92" s="6"/>
      <c r="E92" s="6"/>
      <c r="F92" s="6"/>
      <c r="G92" s="6"/>
      <c r="H92" s="6"/>
      <c r="I92" s="6"/>
      <c r="J92" s="6"/>
      <c r="K92" s="6"/>
      <c r="L92" s="6"/>
      <c r="M92" s="6"/>
      <c r="N92" s="930"/>
      <c r="O92" s="28"/>
      <c r="P92" s="28"/>
      <c r="Q92" s="950"/>
    </row>
    <row r="93" spans="1:21" ht="18" customHeight="1">
      <c r="O93" s="28"/>
      <c r="P93" s="28"/>
      <c r="Q93" s="950"/>
    </row>
    <row r="94" spans="1:21" ht="13.5" customHeight="1">
      <c r="O94" s="28"/>
      <c r="P94" s="28"/>
      <c r="Q94" s="950"/>
    </row>
    <row r="95" spans="1:21" ht="82.5" customHeight="1">
      <c r="O95" s="28"/>
      <c r="P95" s="28"/>
      <c r="Q95" s="950"/>
    </row>
    <row r="96" spans="1:21" ht="18" customHeight="1">
      <c r="O96" s="28"/>
      <c r="P96" s="28"/>
      <c r="Q96" s="950"/>
    </row>
    <row r="97" spans="12:17" ht="13.5" customHeight="1">
      <c r="O97" s="28"/>
      <c r="P97" s="28"/>
      <c r="Q97" s="950"/>
    </row>
    <row r="98" spans="12:17" ht="29.25" customHeight="1">
      <c r="O98" s="28"/>
      <c r="P98" s="28"/>
      <c r="Q98" s="950"/>
    </row>
    <row r="99" spans="12:17" ht="18" customHeight="1">
      <c r="L99" s="30"/>
      <c r="O99" s="28"/>
      <c r="P99" s="28"/>
      <c r="Q99" s="950"/>
    </row>
    <row r="100" spans="12:17" ht="57" customHeight="1">
      <c r="O100" s="28"/>
      <c r="P100" s="28"/>
      <c r="Q100" s="950"/>
    </row>
    <row r="101" spans="12:17" ht="18" customHeight="1">
      <c r="O101" s="28"/>
      <c r="P101" s="28"/>
      <c r="Q101" s="950"/>
    </row>
    <row r="102" spans="12:17" ht="55.5" customHeight="1">
      <c r="O102" s="28"/>
      <c r="P102" s="28"/>
      <c r="Q102" s="950"/>
    </row>
    <row r="103" spans="12:17" ht="18" customHeight="1">
      <c r="L103" s="32"/>
      <c r="O103" s="28"/>
      <c r="P103" s="28"/>
      <c r="Q103" s="950"/>
    </row>
    <row r="104" spans="12:17" ht="41.25" customHeight="1">
      <c r="O104" s="28"/>
      <c r="P104" s="28"/>
      <c r="Q104" s="950"/>
    </row>
    <row r="105" spans="12:17" ht="18" customHeight="1">
      <c r="L105" s="30"/>
      <c r="O105" s="28"/>
      <c r="P105" s="28"/>
      <c r="Q105" s="950"/>
    </row>
    <row r="106" spans="12:17" ht="18" customHeight="1">
      <c r="O106" s="28"/>
      <c r="P106" s="28"/>
      <c r="Q106" s="950"/>
    </row>
    <row r="107" spans="12:17" ht="18" customHeight="1">
      <c r="L107" s="30"/>
      <c r="O107" s="28"/>
      <c r="P107" s="28"/>
      <c r="Q107" s="950"/>
    </row>
    <row r="108" spans="12:17" ht="18" customHeight="1">
      <c r="O108" s="28"/>
      <c r="P108" s="28"/>
      <c r="Q108" s="950"/>
    </row>
    <row r="109" spans="12:17" ht="18" customHeight="1">
      <c r="O109" s="28"/>
      <c r="P109" s="28"/>
      <c r="Q109" s="950"/>
    </row>
    <row r="110" spans="12:17" ht="18" customHeight="1">
      <c r="O110" s="28"/>
      <c r="P110" s="28"/>
      <c r="Q110" s="950"/>
    </row>
    <row r="111" spans="12:17" ht="18" customHeight="1">
      <c r="O111" s="28"/>
      <c r="P111" s="28"/>
      <c r="Q111" s="950"/>
    </row>
    <row r="112" spans="12:17" ht="27" customHeight="1">
      <c r="O112" s="28"/>
      <c r="P112" s="28"/>
      <c r="Q112" s="950"/>
    </row>
    <row r="113" spans="1:17" ht="17.25" customHeight="1">
      <c r="O113" s="28"/>
      <c r="P113" s="28"/>
      <c r="Q113" s="950"/>
    </row>
    <row r="114" spans="1:17" ht="18" customHeight="1">
      <c r="O114" s="28"/>
      <c r="P114" s="28"/>
      <c r="Q114" s="950"/>
    </row>
    <row r="115" spans="1:17" ht="18" customHeight="1">
      <c r="O115" s="28"/>
      <c r="P115" s="28"/>
      <c r="Q115" s="950"/>
    </row>
    <row r="116" spans="1:17" ht="18" customHeight="1">
      <c r="O116" s="28"/>
      <c r="P116" s="28"/>
      <c r="Q116" s="950"/>
    </row>
    <row r="117" spans="1:17" ht="21" customHeight="1">
      <c r="O117" s="28"/>
      <c r="P117" s="28"/>
      <c r="Q117" s="950"/>
    </row>
    <row r="118" spans="1:17" ht="21" customHeight="1">
      <c r="O118" s="28"/>
      <c r="P118" s="28"/>
      <c r="Q118" s="950"/>
    </row>
    <row r="119" spans="1:17" ht="18" customHeight="1">
      <c r="O119" s="28"/>
      <c r="P119" s="28"/>
      <c r="Q119" s="950"/>
    </row>
    <row r="120" spans="1:17" ht="13.5" customHeight="1">
      <c r="A120" s="18"/>
      <c r="L120" s="31"/>
      <c r="O120" s="28"/>
      <c r="P120" s="28"/>
      <c r="Q120" s="950"/>
    </row>
    <row r="121" spans="1:17" ht="51" customHeight="1">
      <c r="B121" s="2"/>
      <c r="C121" s="2"/>
      <c r="D121" s="2"/>
      <c r="E121" s="2"/>
      <c r="F121" s="2"/>
      <c r="G121" s="2"/>
      <c r="H121" s="2"/>
      <c r="I121" s="2"/>
      <c r="J121" s="2"/>
      <c r="K121" s="2"/>
      <c r="L121" s="33"/>
      <c r="M121" s="2"/>
      <c r="O121" s="28"/>
      <c r="P121" s="28"/>
      <c r="Q121" s="950"/>
    </row>
    <row r="122" spans="1:17" ht="18" customHeight="1">
      <c r="B122" s="2"/>
      <c r="C122" s="2"/>
      <c r="D122" s="2"/>
      <c r="E122" s="2"/>
      <c r="F122" s="2"/>
      <c r="G122" s="2"/>
      <c r="H122" s="2"/>
      <c r="I122" s="2"/>
      <c r="J122" s="2"/>
      <c r="K122" s="2"/>
      <c r="M122" s="2"/>
      <c r="O122" s="28"/>
      <c r="P122" s="28"/>
      <c r="Q122" s="950"/>
    </row>
    <row r="123" spans="1:17" ht="29.25" customHeight="1">
      <c r="B123" s="2"/>
      <c r="C123" s="2"/>
      <c r="D123" s="2"/>
      <c r="E123" s="2"/>
      <c r="F123" s="2"/>
      <c r="G123" s="2"/>
      <c r="H123" s="2"/>
      <c r="I123" s="2"/>
      <c r="J123" s="2"/>
      <c r="K123" s="2"/>
      <c r="O123" s="28"/>
      <c r="P123" s="28"/>
      <c r="Q123" s="950"/>
    </row>
    <row r="124" spans="1:17" ht="18" customHeight="1">
      <c r="B124" s="2"/>
      <c r="C124" s="2"/>
      <c r="D124" s="2"/>
      <c r="E124" s="2"/>
      <c r="F124" s="2"/>
      <c r="G124" s="2"/>
      <c r="H124" s="2"/>
      <c r="I124" s="2"/>
      <c r="J124" s="2"/>
      <c r="K124" s="2"/>
      <c r="O124" s="28"/>
      <c r="P124" s="28"/>
      <c r="Q124" s="950"/>
    </row>
    <row r="125" spans="1:17" ht="81.75" customHeight="1">
      <c r="B125" s="2"/>
      <c r="C125" s="2"/>
      <c r="D125" s="2"/>
      <c r="E125" s="2"/>
      <c r="F125" s="2"/>
      <c r="G125" s="2"/>
      <c r="H125" s="2"/>
      <c r="I125" s="2"/>
      <c r="J125" s="2"/>
      <c r="K125" s="2"/>
      <c r="M125" s="2"/>
      <c r="O125" s="28"/>
      <c r="P125" s="28"/>
      <c r="Q125" s="950"/>
    </row>
    <row r="126" spans="1:17" ht="18" customHeight="1">
      <c r="B126" s="2"/>
      <c r="C126" s="2"/>
      <c r="D126" s="2"/>
      <c r="E126" s="2"/>
      <c r="F126" s="2"/>
      <c r="G126" s="2"/>
      <c r="H126" s="2"/>
      <c r="I126" s="2"/>
      <c r="J126" s="2"/>
      <c r="K126" s="2"/>
      <c r="L126" s="32"/>
      <c r="M126" s="2"/>
      <c r="O126" s="28"/>
      <c r="P126" s="28"/>
      <c r="Q126" s="950"/>
    </row>
    <row r="127" spans="1:17" ht="28.5" customHeight="1">
      <c r="O127" s="28"/>
      <c r="P127" s="28"/>
      <c r="Q127" s="950"/>
    </row>
    <row r="128" spans="1:17" ht="18" customHeight="1">
      <c r="O128" s="28"/>
      <c r="P128" s="28"/>
      <c r="Q128" s="950"/>
    </row>
    <row r="129" spans="1:32" ht="15" customHeight="1">
      <c r="O129" s="28"/>
      <c r="P129" s="28"/>
      <c r="Q129" s="950"/>
    </row>
    <row r="130" spans="1:32" ht="18" customHeight="1">
      <c r="A130" s="18"/>
      <c r="O130" s="28"/>
      <c r="P130" s="28"/>
      <c r="Q130" s="950"/>
    </row>
    <row r="131" spans="1:32" ht="15" customHeight="1">
      <c r="O131" s="28"/>
      <c r="P131" s="28"/>
      <c r="Q131" s="950"/>
    </row>
    <row r="132" spans="1:32" ht="18" customHeight="1">
      <c r="O132" s="28"/>
      <c r="P132" s="28"/>
      <c r="Q132" s="950"/>
    </row>
    <row r="133" spans="1:32" ht="15" customHeight="1">
      <c r="A133" s="18"/>
      <c r="B133" s="18"/>
      <c r="C133" s="18"/>
      <c r="D133" s="18"/>
      <c r="E133" s="18"/>
      <c r="F133" s="18"/>
      <c r="G133" s="18"/>
      <c r="H133" s="18"/>
      <c r="I133" s="18"/>
      <c r="J133" s="18"/>
      <c r="K133" s="18"/>
      <c r="L133" s="31"/>
      <c r="O133" s="28"/>
      <c r="P133" s="28"/>
      <c r="Q133" s="950"/>
    </row>
    <row r="134" spans="1:32" ht="15" customHeight="1">
      <c r="O134" s="28"/>
      <c r="P134" s="28"/>
      <c r="Q134" s="950"/>
    </row>
    <row r="135" spans="1:32" ht="78.75" customHeight="1">
      <c r="O135" s="28"/>
      <c r="P135" s="28"/>
      <c r="Q135" s="950"/>
    </row>
    <row r="136" spans="1:32" ht="18" customHeight="1">
      <c r="L136" s="32"/>
      <c r="O136" s="28"/>
      <c r="P136" s="28"/>
      <c r="Q136" s="950"/>
    </row>
    <row r="137" spans="1:32" ht="96" customHeight="1">
      <c r="O137" s="28"/>
      <c r="P137" s="28"/>
      <c r="Q137" s="950"/>
    </row>
    <row r="138" spans="1:32" ht="18" customHeight="1">
      <c r="L138" s="32"/>
      <c r="O138" s="28"/>
      <c r="P138" s="28"/>
      <c r="Q138" s="950"/>
    </row>
    <row r="139" spans="1:32" ht="13.5" customHeight="1">
      <c r="O139" s="28"/>
      <c r="P139" s="28"/>
      <c r="Q139" s="950"/>
      <c r="AD139" s="34"/>
      <c r="AF139" s="34"/>
    </row>
    <row r="140" spans="1:32" ht="54.75" customHeight="1">
      <c r="O140" s="28"/>
      <c r="P140" s="28"/>
      <c r="Q140" s="950"/>
      <c r="AD140" s="34"/>
      <c r="AF140" s="34"/>
    </row>
    <row r="141" spans="1:32" ht="18" customHeight="1">
      <c r="L141" s="30"/>
      <c r="O141" s="28"/>
      <c r="P141" s="28"/>
      <c r="Q141" s="950"/>
      <c r="AD141" s="34"/>
      <c r="AF141" s="34"/>
    </row>
    <row r="142" spans="1:32" ht="13.5" customHeight="1">
      <c r="O142" s="28"/>
      <c r="P142" s="28"/>
      <c r="Q142" s="950"/>
    </row>
    <row r="143" spans="1:32" ht="39" customHeight="1">
      <c r="O143" s="28"/>
      <c r="P143" s="28"/>
      <c r="Q143" s="950"/>
      <c r="AE143" s="34"/>
    </row>
    <row r="144" spans="1:32" ht="18" customHeight="1">
      <c r="L144" s="30"/>
      <c r="O144" s="28"/>
      <c r="P144" s="28"/>
      <c r="Q144" s="950"/>
      <c r="AE144" s="34"/>
    </row>
    <row r="145" spans="1:32" ht="13.5" customHeight="1">
      <c r="B145" s="18"/>
      <c r="C145" s="18"/>
      <c r="D145" s="18"/>
      <c r="E145" s="18"/>
      <c r="F145" s="18"/>
      <c r="G145" s="18"/>
      <c r="H145" s="18"/>
      <c r="I145" s="18"/>
      <c r="J145" s="18"/>
      <c r="K145" s="18"/>
      <c r="O145" s="28"/>
      <c r="P145" s="28"/>
      <c r="Q145" s="950"/>
      <c r="AE145" s="34"/>
    </row>
    <row r="146" spans="1:32" ht="61.5" customHeight="1">
      <c r="O146" s="28"/>
      <c r="P146" s="28"/>
      <c r="Q146" s="950"/>
    </row>
    <row r="147" spans="1:32" ht="18" customHeight="1">
      <c r="O147" s="28"/>
      <c r="P147" s="28"/>
      <c r="Q147" s="950"/>
    </row>
    <row r="148" spans="1:32" ht="29.25" customHeight="1">
      <c r="O148" s="28"/>
      <c r="P148" s="28"/>
      <c r="Q148" s="950"/>
    </row>
    <row r="149" spans="1:32" ht="18" customHeight="1">
      <c r="O149" s="28"/>
      <c r="P149" s="28"/>
      <c r="Q149" s="950"/>
    </row>
    <row r="150" spans="1:32" s="34" customFormat="1" ht="18" customHeight="1">
      <c r="A150" s="1"/>
      <c r="B150" s="2"/>
      <c r="C150" s="2"/>
      <c r="D150" s="2"/>
      <c r="E150" s="2"/>
      <c r="F150" s="2"/>
      <c r="G150" s="2"/>
      <c r="H150" s="2"/>
      <c r="I150" s="2"/>
      <c r="J150" s="2"/>
      <c r="K150" s="2"/>
      <c r="L150" s="2"/>
      <c r="M150" s="1"/>
      <c r="N150" s="923"/>
      <c r="O150" s="28"/>
      <c r="P150" s="28"/>
      <c r="Q150" s="950"/>
      <c r="R150" s="15"/>
      <c r="AD150" s="6"/>
      <c r="AE150" s="6"/>
      <c r="AF150" s="6"/>
    </row>
    <row r="151" spans="1:32" s="34" customFormat="1" ht="18" customHeight="1">
      <c r="A151" s="1"/>
      <c r="B151" s="2"/>
      <c r="C151" s="2"/>
      <c r="D151" s="2"/>
      <c r="E151" s="2"/>
      <c r="F151" s="2"/>
      <c r="G151" s="2"/>
      <c r="H151" s="2"/>
      <c r="I151" s="2"/>
      <c r="J151" s="2"/>
      <c r="K151" s="2"/>
      <c r="L151" s="2"/>
      <c r="M151" s="1"/>
      <c r="N151" s="923"/>
      <c r="O151" s="28"/>
      <c r="P151" s="28"/>
      <c r="Q151" s="950"/>
      <c r="R151" s="15"/>
      <c r="AD151" s="6"/>
      <c r="AE151" s="6"/>
      <c r="AF151" s="6"/>
    </row>
    <row r="152" spans="1:32" ht="13.5" customHeight="1">
      <c r="A152" s="18"/>
      <c r="B152" s="18"/>
      <c r="C152" s="18"/>
      <c r="D152" s="18"/>
      <c r="E152" s="18"/>
      <c r="F152" s="18"/>
      <c r="G152" s="18"/>
      <c r="H152" s="18"/>
      <c r="I152" s="18"/>
      <c r="J152" s="18"/>
      <c r="K152" s="18"/>
      <c r="L152" s="31"/>
      <c r="O152" s="28"/>
      <c r="P152" s="28"/>
      <c r="Q152" s="950"/>
    </row>
    <row r="153" spans="1:32" ht="13.5" customHeight="1">
      <c r="O153" s="28"/>
      <c r="P153" s="28"/>
      <c r="Q153" s="950"/>
    </row>
    <row r="154" spans="1:32" ht="15" customHeight="1">
      <c r="O154" s="28"/>
      <c r="P154" s="28"/>
      <c r="Q154" s="950"/>
    </row>
    <row r="155" spans="1:32" ht="18" customHeight="1">
      <c r="O155" s="28"/>
      <c r="P155" s="28"/>
      <c r="Q155" s="950"/>
    </row>
    <row r="156" spans="1:32" ht="13.5" customHeight="1">
      <c r="O156" s="28"/>
      <c r="P156" s="28"/>
      <c r="Q156" s="950"/>
    </row>
    <row r="157" spans="1:32" ht="56.25" customHeight="1">
      <c r="O157" s="28"/>
      <c r="P157" s="28"/>
      <c r="Q157" s="950"/>
    </row>
    <row r="158" spans="1:32" ht="18" customHeight="1">
      <c r="O158" s="28"/>
      <c r="P158" s="28"/>
      <c r="Q158" s="950"/>
    </row>
    <row r="159" spans="1:32" ht="13.5" customHeight="1">
      <c r="O159" s="28"/>
      <c r="P159" s="28"/>
      <c r="Q159" s="950"/>
    </row>
    <row r="160" spans="1:32" ht="59.25" customHeight="1">
      <c r="O160" s="28"/>
      <c r="P160" s="28"/>
      <c r="Q160" s="950"/>
    </row>
    <row r="161" spans="1:17" ht="18" customHeight="1">
      <c r="L161" s="32"/>
      <c r="O161" s="28"/>
      <c r="P161" s="28"/>
      <c r="Q161" s="950"/>
    </row>
    <row r="162" spans="1:17" ht="54" customHeight="1">
      <c r="O162" s="28"/>
      <c r="P162" s="28"/>
      <c r="Q162" s="950"/>
    </row>
    <row r="163" spans="1:17" ht="17.25" customHeight="1">
      <c r="L163" s="32"/>
      <c r="O163" s="28"/>
      <c r="P163" s="28"/>
      <c r="Q163" s="950"/>
    </row>
    <row r="164" spans="1:17" ht="51.75" customHeight="1">
      <c r="O164" s="28"/>
      <c r="P164" s="28"/>
      <c r="Q164" s="950"/>
    </row>
    <row r="165" spans="1:17" ht="18" customHeight="1">
      <c r="A165" s="2"/>
      <c r="B165" s="2"/>
      <c r="C165" s="2"/>
      <c r="D165" s="2"/>
      <c r="E165" s="2"/>
      <c r="F165" s="2"/>
      <c r="G165" s="2"/>
      <c r="H165" s="2"/>
      <c r="I165" s="2"/>
      <c r="J165" s="2"/>
      <c r="K165" s="2"/>
      <c r="L165" s="32"/>
      <c r="M165" s="2"/>
      <c r="N165" s="931"/>
      <c r="O165" s="28"/>
      <c r="P165" s="28"/>
      <c r="Q165" s="950"/>
    </row>
    <row r="166" spans="1:17" ht="13.5" customHeight="1">
      <c r="O166" s="28"/>
      <c r="P166" s="28"/>
      <c r="Q166" s="950"/>
    </row>
    <row r="167" spans="1:17" ht="29.25" customHeight="1">
      <c r="O167" s="28"/>
      <c r="P167" s="28"/>
      <c r="Q167" s="950"/>
    </row>
    <row r="168" spans="1:17" ht="17.25" customHeight="1">
      <c r="O168" s="28"/>
      <c r="P168" s="28"/>
      <c r="Q168" s="950"/>
    </row>
    <row r="169" spans="1:17" ht="15" customHeight="1">
      <c r="O169" s="28"/>
      <c r="P169" s="28"/>
      <c r="Q169" s="950"/>
    </row>
    <row r="170" spans="1:17" ht="13.5" customHeight="1"/>
    <row r="172" spans="1:17" ht="4.5" customHeight="1"/>
    <row r="173" spans="1:17" ht="15" customHeight="1">
      <c r="A173" s="18"/>
      <c r="B173" s="16"/>
      <c r="C173" s="16"/>
      <c r="D173" s="16"/>
      <c r="E173" s="16"/>
      <c r="F173" s="16"/>
      <c r="G173" s="16"/>
      <c r="H173" s="16"/>
      <c r="I173" s="16"/>
      <c r="J173" s="16"/>
      <c r="K173" s="16"/>
      <c r="L173" s="4"/>
    </row>
    <row r="174" spans="1:17" ht="24" customHeight="1">
      <c r="A174" s="6"/>
      <c r="B174" s="16"/>
      <c r="C174" s="16"/>
      <c r="D174" s="16"/>
      <c r="E174" s="16"/>
      <c r="F174" s="16"/>
      <c r="G174" s="16"/>
      <c r="H174" s="16"/>
      <c r="I174" s="16"/>
      <c r="J174" s="16"/>
      <c r="K174" s="16"/>
      <c r="L174" s="4"/>
    </row>
    <row r="175" spans="1:17" ht="109.5" customHeight="1">
      <c r="A175" s="6"/>
      <c r="B175" s="1280"/>
      <c r="C175" s="1280"/>
      <c r="D175" s="1280"/>
      <c r="E175" s="1280"/>
      <c r="F175" s="1280"/>
      <c r="G175" s="1280"/>
      <c r="H175" s="1280"/>
      <c r="I175" s="1280"/>
      <c r="J175" s="1280"/>
      <c r="K175" s="1280"/>
      <c r="L175" s="1280"/>
      <c r="M175" s="1280"/>
      <c r="N175" s="1280"/>
    </row>
  </sheetData>
  <mergeCells count="70">
    <mergeCell ref="C49:L49"/>
    <mergeCell ref="C55:L55"/>
    <mergeCell ref="B175:N175"/>
    <mergeCell ref="C53:L53"/>
    <mergeCell ref="C50:L50"/>
    <mergeCell ref="C54:L54"/>
    <mergeCell ref="C65:L65"/>
    <mergeCell ref="C66:L66"/>
    <mergeCell ref="C59:L59"/>
    <mergeCell ref="C61:L61"/>
    <mergeCell ref="C63:L63"/>
    <mergeCell ref="C52:L52"/>
    <mergeCell ref="C67:L67"/>
    <mergeCell ref="C51:L51"/>
    <mergeCell ref="C56:L56"/>
    <mergeCell ref="C33:L33"/>
    <mergeCell ref="C34:L34"/>
    <mergeCell ref="C38:L38"/>
    <mergeCell ref="N48:O48"/>
    <mergeCell ref="C48:L48"/>
    <mergeCell ref="A8:N8"/>
    <mergeCell ref="B11:L11"/>
    <mergeCell ref="M12:N12"/>
    <mergeCell ref="C13:L13"/>
    <mergeCell ref="N15:O15"/>
    <mergeCell ref="M11:N11"/>
    <mergeCell ref="C15:L15"/>
    <mergeCell ref="B10:P10"/>
    <mergeCell ref="C16:L16"/>
    <mergeCell ref="C26:L26"/>
    <mergeCell ref="C17:L17"/>
    <mergeCell ref="C20:L20"/>
    <mergeCell ref="C21:L21"/>
    <mergeCell ref="C25:L25"/>
    <mergeCell ref="C23:L23"/>
    <mergeCell ref="C18:L18"/>
    <mergeCell ref="C19:L19"/>
    <mergeCell ref="C24:L24"/>
    <mergeCell ref="N22:O22"/>
    <mergeCell ref="N28:O28"/>
    <mergeCell ref="N33:O33"/>
    <mergeCell ref="C42:L42"/>
    <mergeCell ref="C44:L44"/>
    <mergeCell ref="C22:L22"/>
    <mergeCell ref="C30:L30"/>
    <mergeCell ref="C31:L31"/>
    <mergeCell ref="C27:L27"/>
    <mergeCell ref="C28:L28"/>
    <mergeCell ref="C29:L29"/>
    <mergeCell ref="C41:L41"/>
    <mergeCell ref="C43:L43"/>
    <mergeCell ref="C36:L36"/>
    <mergeCell ref="C37:L37"/>
    <mergeCell ref="C40:L40"/>
    <mergeCell ref="P69:Q69"/>
    <mergeCell ref="L69:O69"/>
    <mergeCell ref="N31:O31"/>
    <mergeCell ref="C45:L45"/>
    <mergeCell ref="N57:O57"/>
    <mergeCell ref="N66:O66"/>
    <mergeCell ref="C57:L57"/>
    <mergeCell ref="C58:L58"/>
    <mergeCell ref="C60:L60"/>
    <mergeCell ref="C62:L62"/>
    <mergeCell ref="C64:L64"/>
    <mergeCell ref="C47:L47"/>
    <mergeCell ref="C46:L46"/>
    <mergeCell ref="C39:L39"/>
    <mergeCell ref="C32:L32"/>
    <mergeCell ref="C35:L35"/>
  </mergeCells>
  <phoneticPr fontId="19" type="noConversion"/>
  <printOptions horizontalCentered="1"/>
  <pageMargins left="0.70866141732283472" right="0.70866141732283472" top="0.74803149606299213" bottom="0.74803149606299213" header="0.31496062992125984" footer="0.31496062992125984"/>
  <pageSetup paperSize="9" scale="41" firstPageNumber="0" fitToHeight="20" orientation="portrait" horizontalDpi="4294967294" r:id="rId1"/>
  <headerFooter alignWithMargins="0">
    <oddFooter>&amp;LEng.ª Liane de Oliveira Martins
Secretária Munic. de urb. e Habitação
PMSPA
&amp;C
Eng.ª Andréa D`Ávila
Assessora Especial
 Secretária Munic. de urb. e Habitação
PMSPA
&amp;RLuís César R. da Silva
Orçamentista
PMSPA
        .</oddFooter>
  </headerFooter>
  <rowBreaks count="2" manualBreakCount="2">
    <brk id="27" max="16" man="1"/>
    <brk id="61" max="16" man="1"/>
  </rowBreaks>
  <drawing r:id="rId2"/>
  <legacyDrawing r:id="rId3"/>
  <oleObjects>
    <mc:AlternateContent xmlns:mc="http://schemas.openxmlformats.org/markup-compatibility/2006">
      <mc:Choice Requires="x14">
        <oleObject progId="Word.Picture.8" shapeId="1071175" r:id="rId4">
          <objectPr defaultSize="0" autoPict="0" r:id="rId5">
            <anchor moveWithCells="1" sizeWithCells="1">
              <from>
                <xdr:col>0</xdr:col>
                <xdr:colOff>104775</xdr:colOff>
                <xdr:row>1</xdr:row>
                <xdr:rowOff>38100</xdr:rowOff>
              </from>
              <to>
                <xdr:col>13</xdr:col>
                <xdr:colOff>266700</xdr:colOff>
                <xdr:row>6</xdr:row>
                <xdr:rowOff>47625</xdr:rowOff>
              </to>
            </anchor>
          </objectPr>
        </oleObject>
      </mc:Choice>
      <mc:Fallback>
        <oleObject progId="Word.Picture.8" shapeId="107117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F175"/>
  <sheetViews>
    <sheetView view="pageBreakPreview" zoomScale="70" zoomScaleNormal="60" zoomScaleSheetLayoutView="70" zoomScalePageLayoutView="40" workbookViewId="0">
      <selection activeCell="C16" sqref="C16:L16"/>
    </sheetView>
  </sheetViews>
  <sheetFormatPr defaultRowHeight="15" customHeight="1"/>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13.7109375" style="3" customWidth="1"/>
    <col min="15" max="15" width="18.28515625" style="4" customWidth="1"/>
    <col min="16" max="16" width="16.42578125" style="4" customWidth="1"/>
    <col min="17" max="17" width="17" style="4"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c r="A1" s="770"/>
      <c r="B1" s="771"/>
      <c r="C1" s="771"/>
      <c r="D1" s="771"/>
      <c r="E1" s="771"/>
      <c r="F1" s="771"/>
      <c r="G1" s="771"/>
      <c r="H1" s="771"/>
      <c r="I1" s="771"/>
      <c r="J1" s="771"/>
      <c r="K1" s="771"/>
      <c r="L1" s="772"/>
      <c r="M1" s="771"/>
      <c r="N1" s="773"/>
      <c r="O1" s="774"/>
      <c r="P1" s="774"/>
      <c r="Q1" s="775"/>
    </row>
    <row r="2" spans="1:20" ht="15" customHeight="1">
      <c r="A2" s="776"/>
      <c r="Q2" s="777"/>
    </row>
    <row r="3" spans="1:20" ht="15" customHeight="1">
      <c r="A3" s="776"/>
      <c r="Q3" s="777"/>
    </row>
    <row r="4" spans="1:20" ht="15" customHeight="1">
      <c r="A4" s="776"/>
      <c r="Q4" s="777"/>
    </row>
    <row r="5" spans="1:20" ht="15" customHeight="1">
      <c r="A5" s="776"/>
      <c r="Q5" s="777"/>
    </row>
    <row r="6" spans="1:20" ht="15" customHeight="1">
      <c r="A6" s="776"/>
      <c r="Q6" s="777"/>
    </row>
    <row r="7" spans="1:20" ht="15" customHeight="1">
      <c r="A7" s="776"/>
      <c r="Q7" s="777"/>
    </row>
    <row r="8" spans="1:20" ht="27" customHeight="1">
      <c r="A8" s="1272" t="s">
        <v>499</v>
      </c>
      <c r="B8" s="1273"/>
      <c r="C8" s="1273"/>
      <c r="D8" s="1273"/>
      <c r="E8" s="1273"/>
      <c r="F8" s="1273"/>
      <c r="G8" s="1273"/>
      <c r="H8" s="1273"/>
      <c r="I8" s="1273"/>
      <c r="J8" s="1273"/>
      <c r="K8" s="1273"/>
      <c r="L8" s="1273"/>
      <c r="M8" s="1273"/>
      <c r="N8" s="1273"/>
      <c r="O8" s="7"/>
      <c r="P8" s="7"/>
      <c r="Q8" s="778"/>
    </row>
    <row r="9" spans="1:20" ht="6.75" customHeight="1">
      <c r="A9" s="776"/>
      <c r="Q9" s="777"/>
    </row>
    <row r="10" spans="1:20" ht="33" customHeight="1">
      <c r="A10" s="779" t="s">
        <v>0</v>
      </c>
      <c r="B10" s="1274" t="str">
        <f>M.C.!B10</f>
        <v>CONSTRUÇÃO DE MURO E REFORMA DAS SALAS DO ARQUIVO E ATENDIMENTO DA ESCOLA MUNICIPAL MIRIAN ALVES MACEDO.</v>
      </c>
      <c r="C10" s="1274"/>
      <c r="D10" s="1274"/>
      <c r="E10" s="1274"/>
      <c r="F10" s="1274"/>
      <c r="G10" s="1274"/>
      <c r="H10" s="1274"/>
      <c r="I10" s="1274"/>
      <c r="J10" s="1274"/>
      <c r="K10" s="1274"/>
      <c r="L10" s="1274"/>
      <c r="M10" s="1274"/>
      <c r="N10" s="1274"/>
      <c r="O10" s="1274"/>
      <c r="P10" s="1274"/>
      <c r="Q10" s="777"/>
    </row>
    <row r="11" spans="1:20" ht="33" customHeight="1">
      <c r="A11" s="779" t="s">
        <v>1</v>
      </c>
      <c r="B11" s="1274" t="str">
        <f>M.C.!B11</f>
        <v>BAIRRO FLUMINENSE - SÃO PEDRO DA ALDEIA - RJ.</v>
      </c>
      <c r="C11" s="1274"/>
      <c r="D11" s="1274"/>
      <c r="E11" s="1274"/>
      <c r="F11" s="1274"/>
      <c r="G11" s="1274"/>
      <c r="H11" s="1274"/>
      <c r="I11" s="1274"/>
      <c r="J11" s="1274"/>
      <c r="K11" s="1274"/>
      <c r="L11" s="1274"/>
      <c r="M11" s="1277"/>
      <c r="N11" s="1277"/>
      <c r="O11" s="785" t="s">
        <v>408</v>
      </c>
      <c r="P11" s="786" t="s">
        <v>484</v>
      </c>
      <c r="Q11" s="780"/>
      <c r="R11" s="9"/>
      <c r="S11" s="10"/>
      <c r="T11" s="11"/>
    </row>
    <row r="12" spans="1:20" ht="33" customHeight="1" thickBot="1">
      <c r="A12" s="776"/>
      <c r="M12" s="1275"/>
      <c r="N12" s="1275"/>
      <c r="O12" s="784"/>
      <c r="P12" s="784"/>
      <c r="Q12" s="781"/>
      <c r="R12" s="13"/>
      <c r="S12" s="12"/>
      <c r="T12" s="14"/>
    </row>
    <row r="13" spans="1:20" s="16" customFormat="1" ht="45" customHeight="1" thickBot="1">
      <c r="A13" s="767" t="s">
        <v>2</v>
      </c>
      <c r="B13" s="851" t="s">
        <v>277</v>
      </c>
      <c r="C13" s="1276" t="s">
        <v>3</v>
      </c>
      <c r="D13" s="1276"/>
      <c r="E13" s="1276"/>
      <c r="F13" s="1276"/>
      <c r="G13" s="1276"/>
      <c r="H13" s="1276"/>
      <c r="I13" s="1276"/>
      <c r="J13" s="1276"/>
      <c r="K13" s="1276"/>
      <c r="L13" s="1276"/>
      <c r="M13" s="762" t="s">
        <v>4</v>
      </c>
      <c r="N13" s="964" t="s">
        <v>491</v>
      </c>
      <c r="O13" s="769" t="s">
        <v>407</v>
      </c>
      <c r="P13" s="769" t="s">
        <v>409</v>
      </c>
      <c r="Q13" s="763" t="s">
        <v>261</v>
      </c>
      <c r="R13" s="15"/>
      <c r="S13" s="403" t="s">
        <v>484</v>
      </c>
    </row>
    <row r="14" spans="1:20" s="16" customFormat="1" ht="12.75" customHeight="1" thickBot="1">
      <c r="A14" s="756"/>
      <c r="B14" s="757"/>
      <c r="C14" s="757"/>
      <c r="D14" s="757"/>
      <c r="E14" s="757"/>
      <c r="F14" s="757"/>
      <c r="G14" s="757"/>
      <c r="H14" s="757"/>
      <c r="I14" s="757"/>
      <c r="J14" s="757"/>
      <c r="K14" s="757"/>
      <c r="L14" s="757"/>
      <c r="M14" s="758"/>
      <c r="N14" s="759"/>
      <c r="O14" s="760"/>
      <c r="P14" s="760"/>
      <c r="Q14" s="761"/>
      <c r="R14" s="15"/>
      <c r="S14" s="403"/>
    </row>
    <row r="15" spans="1:20" s="16" customFormat="1" ht="23.25" customHeight="1" thickBot="1">
      <c r="A15" s="420" t="s">
        <v>264</v>
      </c>
      <c r="B15" s="399"/>
      <c r="C15" s="1111" t="s">
        <v>6</v>
      </c>
      <c r="D15" s="1111"/>
      <c r="E15" s="1111"/>
      <c r="F15" s="1111"/>
      <c r="G15" s="1111"/>
      <c r="H15" s="1111"/>
      <c r="I15" s="1111"/>
      <c r="J15" s="1111"/>
      <c r="K15" s="1111"/>
      <c r="L15" s="1111"/>
      <c r="M15" s="399"/>
      <c r="N15" s="1270" t="s">
        <v>263</v>
      </c>
      <c r="O15" s="1270"/>
      <c r="P15" s="850"/>
      <c r="Q15" s="508">
        <f>SUM(Q16:Q21)</f>
        <v>2265.52</v>
      </c>
      <c r="R15" s="404">
        <f>Q15</f>
        <v>2265.52</v>
      </c>
      <c r="S15" s="403"/>
    </row>
    <row r="16" spans="1:20" s="18" customFormat="1" ht="82.5" customHeight="1">
      <c r="A16" s="819" t="s">
        <v>33</v>
      </c>
      <c r="B16" s="828" t="s">
        <v>278</v>
      </c>
      <c r="C16" s="1084" t="s">
        <v>358</v>
      </c>
      <c r="D16" s="1085"/>
      <c r="E16" s="1085"/>
      <c r="F16" s="1085"/>
      <c r="G16" s="1085"/>
      <c r="H16" s="1085"/>
      <c r="I16" s="1085"/>
      <c r="J16" s="1085"/>
      <c r="K16" s="1085"/>
      <c r="L16" s="1086"/>
      <c r="M16" s="834" t="s">
        <v>45</v>
      </c>
      <c r="N16" s="677">
        <f>M.C.!O15</f>
        <v>6.4</v>
      </c>
      <c r="O16" s="485">
        <f>S16</f>
        <v>179.94</v>
      </c>
      <c r="P16" s="444">
        <f t="shared" ref="P16:P21" si="0">ROUND(O16*1.2659,2)</f>
        <v>227.79</v>
      </c>
      <c r="Q16" s="718">
        <f t="shared" ref="Q16:Q21" si="1">ROUNDUP(N16*P16,2)</f>
        <v>1457.86</v>
      </c>
      <c r="R16" s="68"/>
      <c r="S16" s="832">
        <f>VLOOKUP(B16,[1]EMOP0420!$A$2:$B$24000,2,FALSE)</f>
        <v>179.94</v>
      </c>
    </row>
    <row r="17" spans="1:19" s="18" customFormat="1" ht="82.5" customHeight="1">
      <c r="A17" s="819" t="s">
        <v>53</v>
      </c>
      <c r="B17" s="666" t="s">
        <v>279</v>
      </c>
      <c r="C17" s="1078" t="s">
        <v>359</v>
      </c>
      <c r="D17" s="1079"/>
      <c r="E17" s="1079"/>
      <c r="F17" s="1079"/>
      <c r="G17" s="1079"/>
      <c r="H17" s="1079"/>
      <c r="I17" s="1079"/>
      <c r="J17" s="1079"/>
      <c r="K17" s="1079"/>
      <c r="L17" s="1079"/>
      <c r="M17" s="837" t="str">
        <f>M.C.!M17</f>
        <v>M3</v>
      </c>
      <c r="N17" s="414">
        <f>M.C.!P17</f>
        <v>1.4428700000000001</v>
      </c>
      <c r="O17" s="485">
        <f t="shared" ref="O17:O21" si="2">S17</f>
        <v>71.73</v>
      </c>
      <c r="P17" s="444">
        <f t="shared" si="0"/>
        <v>90.8</v>
      </c>
      <c r="Q17" s="718">
        <f t="shared" si="1"/>
        <v>131.01999999999998</v>
      </c>
      <c r="R17" s="68"/>
      <c r="S17" s="832">
        <f>VLOOKUP(B17,[1]EMOP0420!$A$2:$B$24000,2,FALSE)</f>
        <v>71.73</v>
      </c>
    </row>
    <row r="18" spans="1:19" s="18" customFormat="1" ht="82.5" customHeight="1">
      <c r="A18" s="819" t="s">
        <v>54</v>
      </c>
      <c r="B18" s="666" t="s">
        <v>315</v>
      </c>
      <c r="C18" s="1078" t="s">
        <v>314</v>
      </c>
      <c r="D18" s="1079"/>
      <c r="E18" s="1079"/>
      <c r="F18" s="1079"/>
      <c r="G18" s="1079"/>
      <c r="H18" s="1079"/>
      <c r="I18" s="1079"/>
      <c r="J18" s="1079"/>
      <c r="K18" s="1079"/>
      <c r="L18" s="1080"/>
      <c r="M18" s="837" t="str">
        <f>M.C.!M25</f>
        <v>M2</v>
      </c>
      <c r="N18" s="414">
        <f>M.C.!P25</f>
        <v>10.5</v>
      </c>
      <c r="O18" s="485">
        <f>S18</f>
        <v>10</v>
      </c>
      <c r="P18" s="444">
        <f t="shared" si="0"/>
        <v>12.66</v>
      </c>
      <c r="Q18" s="718">
        <f t="shared" si="1"/>
        <v>132.93</v>
      </c>
      <c r="R18" s="68"/>
      <c r="S18" s="832">
        <f>VLOOKUP(B18,[1]EMOP0420!$A$2:$B$24000,2,FALSE)</f>
        <v>10</v>
      </c>
    </row>
    <row r="19" spans="1:19" s="18" customFormat="1" ht="82.5" customHeight="1">
      <c r="A19" s="819" t="s">
        <v>55</v>
      </c>
      <c r="B19" s="666" t="s">
        <v>403</v>
      </c>
      <c r="C19" s="1086" t="s">
        <v>318</v>
      </c>
      <c r="D19" s="1101"/>
      <c r="E19" s="1101"/>
      <c r="F19" s="1101"/>
      <c r="G19" s="1101"/>
      <c r="H19" s="1101"/>
      <c r="I19" s="1101"/>
      <c r="J19" s="1101"/>
      <c r="K19" s="1101"/>
      <c r="L19" s="1084"/>
      <c r="M19" s="837" t="str">
        <f>M.C.!M29</f>
        <v>M</v>
      </c>
      <c r="N19" s="414">
        <f>M.C.!P29</f>
        <v>2.5</v>
      </c>
      <c r="O19" s="485">
        <f>S19</f>
        <v>33.340000000000003</v>
      </c>
      <c r="P19" s="444">
        <f t="shared" si="0"/>
        <v>42.21</v>
      </c>
      <c r="Q19" s="718">
        <f t="shared" si="1"/>
        <v>105.53</v>
      </c>
      <c r="R19" s="68"/>
      <c r="S19" s="832">
        <f>VLOOKUP(B19,[1]EMOP0420!$A$2:$B$24000,2,FALSE)</f>
        <v>33.340000000000003</v>
      </c>
    </row>
    <row r="20" spans="1:19" s="18" customFormat="1" ht="65.25" customHeight="1">
      <c r="A20" s="819" t="s">
        <v>76</v>
      </c>
      <c r="B20" s="666" t="s">
        <v>404</v>
      </c>
      <c r="C20" s="1078" t="s">
        <v>321</v>
      </c>
      <c r="D20" s="1079"/>
      <c r="E20" s="1079"/>
      <c r="F20" s="1079"/>
      <c r="G20" s="1079"/>
      <c r="H20" s="1079"/>
      <c r="I20" s="1079"/>
      <c r="J20" s="1079"/>
      <c r="K20" s="1079"/>
      <c r="L20" s="1080"/>
      <c r="M20" s="837" t="s">
        <v>243</v>
      </c>
      <c r="N20" s="414">
        <f>M.C.!P31</f>
        <v>6.56</v>
      </c>
      <c r="O20" s="485">
        <f t="shared" si="2"/>
        <v>48.33</v>
      </c>
      <c r="P20" s="444">
        <f t="shared" si="0"/>
        <v>61.18</v>
      </c>
      <c r="Q20" s="718">
        <f t="shared" si="1"/>
        <v>401.34999999999997</v>
      </c>
      <c r="R20" s="68"/>
      <c r="S20" s="832">
        <f>VLOOKUP(B20,[1]EMOP0420!$A$2:$B$24000,2,FALSE)</f>
        <v>48.33</v>
      </c>
    </row>
    <row r="21" spans="1:19" s="18" customFormat="1" ht="46.5" customHeight="1" thickBot="1">
      <c r="A21" s="819" t="s">
        <v>252</v>
      </c>
      <c r="B21" s="666" t="s">
        <v>313</v>
      </c>
      <c r="C21" s="1084" t="s">
        <v>312</v>
      </c>
      <c r="D21" s="1085"/>
      <c r="E21" s="1085"/>
      <c r="F21" s="1085"/>
      <c r="G21" s="1085"/>
      <c r="H21" s="1085"/>
      <c r="I21" s="1085"/>
      <c r="J21" s="1085"/>
      <c r="K21" s="1085"/>
      <c r="L21" s="1086"/>
      <c r="M21" s="837" t="s">
        <v>45</v>
      </c>
      <c r="N21" s="414">
        <f>M.C.!P35</f>
        <v>10.492100000000001</v>
      </c>
      <c r="O21" s="485">
        <f t="shared" si="2"/>
        <v>2.77</v>
      </c>
      <c r="P21" s="444">
        <f t="shared" si="0"/>
        <v>3.51</v>
      </c>
      <c r="Q21" s="718">
        <f t="shared" si="1"/>
        <v>36.83</v>
      </c>
      <c r="R21" s="68"/>
      <c r="S21" s="832">
        <f>VLOOKUP(B21,[1]EMOP0420!$A$2:$B$24000,2,FALSE)</f>
        <v>2.77</v>
      </c>
    </row>
    <row r="22" spans="1:19" s="16" customFormat="1" ht="23.25" customHeight="1" thickBot="1">
      <c r="A22" s="420" t="s">
        <v>265</v>
      </c>
      <c r="B22" s="399"/>
      <c r="C22" s="1111" t="s">
        <v>56</v>
      </c>
      <c r="D22" s="1111"/>
      <c r="E22" s="1111"/>
      <c r="F22" s="1111"/>
      <c r="G22" s="1111"/>
      <c r="H22" s="1111"/>
      <c r="I22" s="1111"/>
      <c r="J22" s="1111"/>
      <c r="K22" s="1111"/>
      <c r="L22" s="1111"/>
      <c r="M22" s="399"/>
      <c r="N22" s="1270" t="s">
        <v>262</v>
      </c>
      <c r="O22" s="1270"/>
      <c r="P22" s="850"/>
      <c r="Q22" s="508">
        <f>SUM(Q23:Q27)</f>
        <v>8785.23</v>
      </c>
      <c r="R22" s="404">
        <f>Q22</f>
        <v>8785.23</v>
      </c>
      <c r="S22" s="832" t="e">
        <f>VLOOKUP(B22,[1]EMOP0420!$A$2:$B$24000,2,FALSE)</f>
        <v>#N/A</v>
      </c>
    </row>
    <row r="23" spans="1:19" s="18" customFormat="1" ht="61.5" customHeight="1">
      <c r="A23" s="823" t="s">
        <v>104</v>
      </c>
      <c r="B23" s="839" t="s">
        <v>326</v>
      </c>
      <c r="C23" s="1081" t="s">
        <v>327</v>
      </c>
      <c r="D23" s="1081"/>
      <c r="E23" s="1081"/>
      <c r="F23" s="1081"/>
      <c r="G23" s="1081"/>
      <c r="H23" s="1081"/>
      <c r="I23" s="1081"/>
      <c r="J23" s="1081"/>
      <c r="K23" s="1081"/>
      <c r="L23" s="1081"/>
      <c r="M23" s="822" t="s">
        <v>243</v>
      </c>
      <c r="N23" s="906">
        <v>0</v>
      </c>
      <c r="O23" s="908">
        <f>S23</f>
        <v>16.100000000000001</v>
      </c>
      <c r="P23" s="908">
        <f>ROUND(O23*1.2659,2)</f>
        <v>20.38</v>
      </c>
      <c r="Q23" s="966">
        <f>ROUNDUP(N23*P23,2)</f>
        <v>0</v>
      </c>
      <c r="S23" s="832">
        <f>VLOOKUP(B23,[1]EMOP0420!$A$2:$B$24000,2,FALSE)</f>
        <v>16.100000000000001</v>
      </c>
    </row>
    <row r="24" spans="1:19" s="18" customFormat="1" ht="146.25" customHeight="1">
      <c r="A24" s="823" t="s">
        <v>59</v>
      </c>
      <c r="B24" s="666" t="s">
        <v>280</v>
      </c>
      <c r="C24" s="1078" t="s">
        <v>361</v>
      </c>
      <c r="D24" s="1079"/>
      <c r="E24" s="1079"/>
      <c r="F24" s="1079"/>
      <c r="G24" s="1079"/>
      <c r="H24" s="1079"/>
      <c r="I24" s="1079"/>
      <c r="J24" s="1079"/>
      <c r="K24" s="1079"/>
      <c r="L24" s="1080"/>
      <c r="M24" s="837" t="s">
        <v>245</v>
      </c>
      <c r="N24" s="479">
        <f>M.C.!O41</f>
        <v>25.391452999999998</v>
      </c>
      <c r="O24" s="485">
        <f t="shared" ref="O24:O27" si="3">S24</f>
        <v>0.61</v>
      </c>
      <c r="P24" s="444">
        <f t="shared" ref="P24:P27" si="4">ROUND(O24*1.2659,2)</f>
        <v>0.77</v>
      </c>
      <c r="Q24" s="718">
        <f t="shared" ref="Q24:Q27" si="5">ROUNDUP(N24*P24,2)</f>
        <v>19.560000000000002</v>
      </c>
      <c r="S24" s="832">
        <f>VLOOKUP(B24,[1]EMOP0420!$A$2:$B$24000,2,FALSE)</f>
        <v>0.61</v>
      </c>
    </row>
    <row r="25" spans="1:19" s="18" customFormat="1" ht="156" customHeight="1">
      <c r="A25" s="823" t="s">
        <v>84</v>
      </c>
      <c r="B25" s="666" t="s">
        <v>281</v>
      </c>
      <c r="C25" s="1078" t="s">
        <v>363</v>
      </c>
      <c r="D25" s="1079"/>
      <c r="E25" s="1079"/>
      <c r="F25" s="1079"/>
      <c r="G25" s="1079"/>
      <c r="H25" s="1079"/>
      <c r="I25" s="1079"/>
      <c r="J25" s="1079"/>
      <c r="K25" s="1079"/>
      <c r="L25" s="1080"/>
      <c r="M25" s="837" t="s">
        <v>332</v>
      </c>
      <c r="N25" s="479">
        <f>M.C.!O46</f>
        <v>253.91453000000001</v>
      </c>
      <c r="O25" s="485">
        <f t="shared" si="3"/>
        <v>26.95</v>
      </c>
      <c r="P25" s="444">
        <f t="shared" si="4"/>
        <v>34.119999999999997</v>
      </c>
      <c r="Q25" s="718">
        <f t="shared" si="5"/>
        <v>8663.57</v>
      </c>
      <c r="S25" s="832">
        <f>VLOOKUP(B25,[1]EMOP0420!$A$2:$B$24000,2,FALSE)</f>
        <v>26.95</v>
      </c>
    </row>
    <row r="26" spans="1:19" s="18" customFormat="1" ht="129" customHeight="1">
      <c r="A26" s="823" t="s">
        <v>85</v>
      </c>
      <c r="B26" s="666" t="s">
        <v>282</v>
      </c>
      <c r="C26" s="1101" t="s">
        <v>364</v>
      </c>
      <c r="D26" s="1101"/>
      <c r="E26" s="1101"/>
      <c r="F26" s="1101"/>
      <c r="G26" s="1101"/>
      <c r="H26" s="1101"/>
      <c r="I26" s="1101"/>
      <c r="J26" s="1101"/>
      <c r="K26" s="1101"/>
      <c r="L26" s="1101"/>
      <c r="M26" s="837" t="s">
        <v>81</v>
      </c>
      <c r="N26" s="479">
        <f>M.C.!O51</f>
        <v>1.0492100000000002</v>
      </c>
      <c r="O26" s="485">
        <f t="shared" si="3"/>
        <v>23.42</v>
      </c>
      <c r="P26" s="444">
        <f t="shared" si="4"/>
        <v>29.65</v>
      </c>
      <c r="Q26" s="718">
        <f t="shared" si="5"/>
        <v>31.110000000000003</v>
      </c>
      <c r="S26" s="832">
        <f>VLOOKUP(B26,[1]EMOP0420!$A$2:$B$24000,2,FALSE)</f>
        <v>23.42</v>
      </c>
    </row>
    <row r="27" spans="1:19" s="18" customFormat="1" ht="45.75" customHeight="1" thickBot="1">
      <c r="A27" s="823" t="s">
        <v>253</v>
      </c>
      <c r="B27" s="666" t="s">
        <v>283</v>
      </c>
      <c r="C27" s="1066" t="s">
        <v>365</v>
      </c>
      <c r="D27" s="1066"/>
      <c r="E27" s="1066"/>
      <c r="F27" s="1066"/>
      <c r="G27" s="1066"/>
      <c r="H27" s="1066"/>
      <c r="I27" s="1066"/>
      <c r="J27" s="1066"/>
      <c r="K27" s="1066"/>
      <c r="L27" s="1066"/>
      <c r="M27" s="837" t="s">
        <v>81</v>
      </c>
      <c r="N27" s="479">
        <f>M.C.!O55</f>
        <v>1.0492100000000002</v>
      </c>
      <c r="O27" s="485">
        <f t="shared" si="3"/>
        <v>53.45</v>
      </c>
      <c r="P27" s="444">
        <f t="shared" si="4"/>
        <v>67.66</v>
      </c>
      <c r="Q27" s="718">
        <f t="shared" si="5"/>
        <v>70.990000000000009</v>
      </c>
      <c r="S27" s="832">
        <f>VLOOKUP(B27,[1]EMOP0420!$A$2:$B$24000,2,FALSE)</f>
        <v>53.45</v>
      </c>
    </row>
    <row r="28" spans="1:19" s="16" customFormat="1" ht="23.25" customHeight="1" thickBot="1">
      <c r="A28" s="420" t="s">
        <v>267</v>
      </c>
      <c r="B28" s="399"/>
      <c r="C28" s="1111" t="s">
        <v>60</v>
      </c>
      <c r="D28" s="1111"/>
      <c r="E28" s="1111"/>
      <c r="F28" s="1111"/>
      <c r="G28" s="1111"/>
      <c r="H28" s="1111"/>
      <c r="I28" s="1111"/>
      <c r="J28" s="1111"/>
      <c r="K28" s="1111"/>
      <c r="L28" s="1111"/>
      <c r="M28" s="399"/>
      <c r="N28" s="1270" t="s">
        <v>266</v>
      </c>
      <c r="O28" s="1270"/>
      <c r="P28" s="850"/>
      <c r="Q28" s="508">
        <f>SUM(Q29:Q30)</f>
        <v>354.78999999999996</v>
      </c>
      <c r="R28" s="404">
        <f>Q28</f>
        <v>354.78999999999996</v>
      </c>
      <c r="S28" s="832" t="e">
        <f>VLOOKUP(B28,[1]EMOP0420!$A$2:$B$24000,2,FALSE)</f>
        <v>#N/A</v>
      </c>
    </row>
    <row r="29" spans="1:19" s="18" customFormat="1" ht="138.75" customHeight="1">
      <c r="A29" s="835" t="s">
        <v>8</v>
      </c>
      <c r="B29" s="821" t="s">
        <v>284</v>
      </c>
      <c r="C29" s="1155" t="s">
        <v>62</v>
      </c>
      <c r="D29" s="1156"/>
      <c r="E29" s="1156"/>
      <c r="F29" s="1156"/>
      <c r="G29" s="1156"/>
      <c r="H29" s="1156"/>
      <c r="I29" s="1156"/>
      <c r="J29" s="1156"/>
      <c r="K29" s="1156"/>
      <c r="L29" s="1157"/>
      <c r="M29" s="821" t="s">
        <v>81</v>
      </c>
      <c r="N29" s="906">
        <f>M.C.!O60</f>
        <v>0</v>
      </c>
      <c r="O29" s="908">
        <f>S29</f>
        <v>1892.81</v>
      </c>
      <c r="P29" s="908">
        <f>ROUND(O29*1.2659,2)</f>
        <v>2396.11</v>
      </c>
      <c r="Q29" s="966">
        <f>ROUNDUP(N29*P29,2)</f>
        <v>0</v>
      </c>
      <c r="R29" s="17"/>
      <c r="S29" s="832">
        <f>VLOOKUP(B29,[1]EMOP0420!$A$2:$B$24000,2,FALSE)</f>
        <v>1892.81</v>
      </c>
    </row>
    <row r="30" spans="1:19" s="18" customFormat="1" ht="79.5" customHeight="1" thickBot="1">
      <c r="A30" s="835" t="s">
        <v>254</v>
      </c>
      <c r="B30" s="820" t="s">
        <v>285</v>
      </c>
      <c r="C30" s="1086" t="s">
        <v>366</v>
      </c>
      <c r="D30" s="1101"/>
      <c r="E30" s="1101"/>
      <c r="F30" s="1101"/>
      <c r="G30" s="1101"/>
      <c r="H30" s="1101"/>
      <c r="I30" s="1101"/>
      <c r="J30" s="1101"/>
      <c r="K30" s="1101"/>
      <c r="L30" s="1084"/>
      <c r="M30" s="820" t="s">
        <v>81</v>
      </c>
      <c r="N30" s="848">
        <f>M.C.!O69</f>
        <v>0.1895</v>
      </c>
      <c r="O30" s="486">
        <f>S30</f>
        <v>1478.97</v>
      </c>
      <c r="P30" s="444">
        <f>ROUND(O30*1.2659,2)</f>
        <v>1872.23</v>
      </c>
      <c r="Q30" s="718">
        <f>ROUNDUP(N30*P30,2)</f>
        <v>354.78999999999996</v>
      </c>
      <c r="R30" s="17"/>
      <c r="S30" s="832">
        <f>VLOOKUP(B30,[1]EMOP0420!$A$2:$B$24000,2,FALSE)</f>
        <v>1478.97</v>
      </c>
    </row>
    <row r="31" spans="1:19" s="16" customFormat="1" ht="23.25" customHeight="1" thickBot="1">
      <c r="A31" s="420" t="s">
        <v>268</v>
      </c>
      <c r="B31" s="399"/>
      <c r="C31" s="1111" t="s">
        <v>34</v>
      </c>
      <c r="D31" s="1111"/>
      <c r="E31" s="1111"/>
      <c r="F31" s="1111"/>
      <c r="G31" s="1111"/>
      <c r="H31" s="1111"/>
      <c r="I31" s="1111"/>
      <c r="J31" s="1111"/>
      <c r="K31" s="1111"/>
      <c r="L31" s="1111"/>
      <c r="M31" s="399"/>
      <c r="N31" s="1270" t="s">
        <v>473</v>
      </c>
      <c r="O31" s="1270"/>
      <c r="P31" s="850"/>
      <c r="Q31" s="508">
        <f>Q32</f>
        <v>778.71196799999984</v>
      </c>
      <c r="R31" s="404">
        <f>Q31</f>
        <v>778.71196799999984</v>
      </c>
      <c r="S31" s="832" t="e">
        <f>VLOOKUP(B31,[1]EMOP0420!$A$2:$B$24000,2,FALSE)</f>
        <v>#N/A</v>
      </c>
    </row>
    <row r="32" spans="1:19" s="18" customFormat="1" ht="138" customHeight="1" thickBot="1">
      <c r="A32" s="845" t="s">
        <v>9</v>
      </c>
      <c r="B32" s="686" t="s">
        <v>368</v>
      </c>
      <c r="C32" s="1173" t="s">
        <v>367</v>
      </c>
      <c r="D32" s="1173"/>
      <c r="E32" s="1173"/>
      <c r="F32" s="1173"/>
      <c r="G32" s="1173"/>
      <c r="H32" s="1173"/>
      <c r="I32" s="1173"/>
      <c r="J32" s="1173"/>
      <c r="K32" s="1173"/>
      <c r="L32" s="1173"/>
      <c r="M32" s="842" t="s">
        <v>45</v>
      </c>
      <c r="N32" s="474">
        <f>M.C.!O78</f>
        <v>17.803199999999997</v>
      </c>
      <c r="O32" s="444">
        <f>S32</f>
        <v>34.549999999999997</v>
      </c>
      <c r="P32" s="444">
        <f>ROUND(O32*1.2659,2)</f>
        <v>43.74</v>
      </c>
      <c r="Q32" s="718">
        <f>N32*P32</f>
        <v>778.71196799999984</v>
      </c>
      <c r="R32" s="17"/>
      <c r="S32" s="832">
        <f>VLOOKUP(B32,[1]EMOP0420!$A$2:$B$24000,2,FALSE)</f>
        <v>34.549999999999997</v>
      </c>
    </row>
    <row r="33" spans="1:19" s="16" customFormat="1" ht="23.25" customHeight="1" thickBot="1">
      <c r="A33" s="420" t="s">
        <v>269</v>
      </c>
      <c r="B33" s="399"/>
      <c r="C33" s="1111" t="s">
        <v>38</v>
      </c>
      <c r="D33" s="1111"/>
      <c r="E33" s="1111"/>
      <c r="F33" s="1111"/>
      <c r="G33" s="1111"/>
      <c r="H33" s="1111"/>
      <c r="I33" s="1111"/>
      <c r="J33" s="1111"/>
      <c r="K33" s="1111"/>
      <c r="L33" s="1111"/>
      <c r="M33" s="399"/>
      <c r="N33" s="1270" t="s">
        <v>270</v>
      </c>
      <c r="O33" s="1270"/>
      <c r="P33" s="850"/>
      <c r="Q33" s="508">
        <f>SUM(Q35:Q47)</f>
        <v>11455.145900000001</v>
      </c>
      <c r="R33" s="404">
        <f>Q33</f>
        <v>11455.145900000001</v>
      </c>
      <c r="S33" s="832" t="e">
        <f>VLOOKUP(B33,[1]EMOP0420!$A$2:$B$24000,2,FALSE)</f>
        <v>#N/A</v>
      </c>
    </row>
    <row r="34" spans="1:19" s="16" customFormat="1" ht="23.25" customHeight="1">
      <c r="A34" s="722" t="s">
        <v>10</v>
      </c>
      <c r="B34" s="833"/>
      <c r="C34" s="1179" t="s">
        <v>405</v>
      </c>
      <c r="D34" s="1179"/>
      <c r="E34" s="1179"/>
      <c r="F34" s="1179"/>
      <c r="G34" s="1179"/>
      <c r="H34" s="1179"/>
      <c r="I34" s="1179"/>
      <c r="J34" s="1179"/>
      <c r="K34" s="1179"/>
      <c r="L34" s="1179"/>
      <c r="M34" s="384"/>
      <c r="N34" s="439"/>
      <c r="O34" s="18"/>
      <c r="P34" s="18"/>
      <c r="Q34" s="723"/>
      <c r="R34" s="15"/>
      <c r="S34" s="832" t="e">
        <f>VLOOKUP(B34,[1]EMOP0420!$A$2:$B$24000,2,FALSE)</f>
        <v>#N/A</v>
      </c>
    </row>
    <row r="35" spans="1:19" s="16" customFormat="1" ht="106.5" customHeight="1">
      <c r="A35" s="829" t="s">
        <v>388</v>
      </c>
      <c r="B35" s="828" t="s">
        <v>286</v>
      </c>
      <c r="C35" s="1101" t="s">
        <v>369</v>
      </c>
      <c r="D35" s="1101"/>
      <c r="E35" s="1101"/>
      <c r="F35" s="1101"/>
      <c r="G35" s="1101"/>
      <c r="H35" s="1101"/>
      <c r="I35" s="1101"/>
      <c r="J35" s="1101"/>
      <c r="K35" s="1101"/>
      <c r="L35" s="1101"/>
      <c r="M35" s="828" t="s">
        <v>234</v>
      </c>
      <c r="N35" s="680">
        <f>M.C.!O86</f>
        <v>1</v>
      </c>
      <c r="O35" s="485">
        <f>S35</f>
        <v>402.95</v>
      </c>
      <c r="P35" s="485">
        <f>ROUND(O35*1.2659,2)</f>
        <v>510.09</v>
      </c>
      <c r="Q35" s="725">
        <f>N35*P35</f>
        <v>510.09</v>
      </c>
      <c r="R35" s="15"/>
      <c r="S35" s="832">
        <f>VLOOKUP(B35,[1]EMOP0420!$A$2:$B$24000,2,FALSE)</f>
        <v>402.95</v>
      </c>
    </row>
    <row r="36" spans="1:19" ht="26.25" customHeight="1">
      <c r="A36" s="726" t="s">
        <v>97</v>
      </c>
      <c r="B36" s="824"/>
      <c r="C36" s="1180" t="s">
        <v>257</v>
      </c>
      <c r="D36" s="1180"/>
      <c r="E36" s="1180"/>
      <c r="F36" s="1180"/>
      <c r="G36" s="1180"/>
      <c r="H36" s="1180"/>
      <c r="I36" s="1180"/>
      <c r="J36" s="1180"/>
      <c r="K36" s="1180"/>
      <c r="L36" s="1180"/>
      <c r="M36" s="818"/>
      <c r="N36" s="415"/>
      <c r="O36" s="18"/>
      <c r="P36" s="18"/>
      <c r="Q36" s="723"/>
      <c r="R36" s="6"/>
      <c r="S36" s="832" t="e">
        <f>VLOOKUP(B36,[1]EMOP0420!$A$2:$B$24000,2,FALSE)</f>
        <v>#N/A</v>
      </c>
    </row>
    <row r="37" spans="1:19" ht="174.75" customHeight="1">
      <c r="A37" s="830" t="s">
        <v>389</v>
      </c>
      <c r="B37" s="840" t="s">
        <v>287</v>
      </c>
      <c r="C37" s="1182" t="s">
        <v>370</v>
      </c>
      <c r="D37" s="1182"/>
      <c r="E37" s="1182"/>
      <c r="F37" s="1182"/>
      <c r="G37" s="1182"/>
      <c r="H37" s="1182"/>
      <c r="I37" s="1182"/>
      <c r="J37" s="1182"/>
      <c r="K37" s="1182"/>
      <c r="L37" s="1182"/>
      <c r="M37" s="840" t="s">
        <v>45</v>
      </c>
      <c r="N37" s="954">
        <f>M.C.!O89</f>
        <v>0</v>
      </c>
      <c r="O37" s="933">
        <f>S37</f>
        <v>924.89</v>
      </c>
      <c r="P37" s="933">
        <f>ROUND(O37*1.2659,2)</f>
        <v>1170.82</v>
      </c>
      <c r="Q37" s="973">
        <f>N37*P37</f>
        <v>0</v>
      </c>
      <c r="R37" s="6"/>
      <c r="S37" s="832">
        <f>VLOOKUP(B37,[1]EMOP0420!$A$2:$B$24000,2,FALSE)</f>
        <v>924.89</v>
      </c>
    </row>
    <row r="38" spans="1:19" ht="117" customHeight="1">
      <c r="A38" s="830" t="s">
        <v>390</v>
      </c>
      <c r="B38" s="834" t="s">
        <v>288</v>
      </c>
      <c r="C38" s="1101" t="s">
        <v>371</v>
      </c>
      <c r="D38" s="1101"/>
      <c r="E38" s="1101"/>
      <c r="F38" s="1101"/>
      <c r="G38" s="1101"/>
      <c r="H38" s="1101"/>
      <c r="I38" s="1101"/>
      <c r="J38" s="1101"/>
      <c r="K38" s="1101"/>
      <c r="L38" s="1101"/>
      <c r="M38" s="834" t="s">
        <v>45</v>
      </c>
      <c r="N38" s="680">
        <f>M.C.!O91</f>
        <v>8.7100000000000009</v>
      </c>
      <c r="O38" s="485">
        <f>S38</f>
        <v>431.47</v>
      </c>
      <c r="P38" s="485">
        <f t="shared" ref="P38:P47" si="6">ROUND(O38*1.2659,2)</f>
        <v>546.20000000000005</v>
      </c>
      <c r="Q38" s="725">
        <f>N38*P38</f>
        <v>4757.402000000001</v>
      </c>
      <c r="R38" s="6"/>
      <c r="S38" s="832">
        <f>VLOOKUP(B38,[1]EMOP0420!$A$2:$B$24000,2,FALSE)</f>
        <v>431.47</v>
      </c>
    </row>
    <row r="39" spans="1:19" ht="26.25" customHeight="1">
      <c r="A39" s="726" t="s">
        <v>255</v>
      </c>
      <c r="B39" s="824"/>
      <c r="C39" s="1180" t="s">
        <v>258</v>
      </c>
      <c r="D39" s="1180"/>
      <c r="E39" s="1180"/>
      <c r="F39" s="1180"/>
      <c r="G39" s="1180"/>
      <c r="H39" s="1180"/>
      <c r="I39" s="1180"/>
      <c r="J39" s="1180"/>
      <c r="K39" s="1180"/>
      <c r="L39" s="1180"/>
      <c r="M39" s="818"/>
      <c r="N39" s="415"/>
      <c r="O39" s="18"/>
      <c r="P39" s="18"/>
      <c r="Q39" s="723"/>
      <c r="R39" s="6"/>
      <c r="S39" s="832" t="e">
        <f>VLOOKUP(B39,[1]EMOP0420!$A$2:$B$24000,2,FALSE)</f>
        <v>#N/A</v>
      </c>
    </row>
    <row r="40" spans="1:19" s="23" customFormat="1" ht="95.25" customHeight="1">
      <c r="A40" s="830" t="s">
        <v>391</v>
      </c>
      <c r="B40" s="840" t="s">
        <v>289</v>
      </c>
      <c r="C40" s="1101" t="s">
        <v>373</v>
      </c>
      <c r="D40" s="1101"/>
      <c r="E40" s="1101"/>
      <c r="F40" s="1101"/>
      <c r="G40" s="1101"/>
      <c r="H40" s="1101"/>
      <c r="I40" s="1101"/>
      <c r="J40" s="1101"/>
      <c r="K40" s="1101"/>
      <c r="L40" s="1084"/>
      <c r="M40" s="831" t="s">
        <v>45</v>
      </c>
      <c r="N40" s="672">
        <f>M.C.!O96</f>
        <v>11.865</v>
      </c>
      <c r="O40" s="485">
        <f>S40</f>
        <v>353</v>
      </c>
      <c r="P40" s="485">
        <f t="shared" si="6"/>
        <v>446.86</v>
      </c>
      <c r="Q40" s="725">
        <f>N40*P40</f>
        <v>5301.9939000000004</v>
      </c>
      <c r="S40" s="832">
        <f>VLOOKUP(B40,[1]EMOP0420!$A$2:$B$24000,2,FALSE)</f>
        <v>353</v>
      </c>
    </row>
    <row r="41" spans="1:19" s="23" customFormat="1" ht="81.75" customHeight="1">
      <c r="A41" s="830" t="s">
        <v>392</v>
      </c>
      <c r="B41" s="831" t="s">
        <v>290</v>
      </c>
      <c r="C41" s="1101" t="s">
        <v>374</v>
      </c>
      <c r="D41" s="1101"/>
      <c r="E41" s="1101"/>
      <c r="F41" s="1101"/>
      <c r="G41" s="1101"/>
      <c r="H41" s="1101"/>
      <c r="I41" s="1101"/>
      <c r="J41" s="1101"/>
      <c r="K41" s="1101"/>
      <c r="L41" s="1101"/>
      <c r="M41" s="831" t="s">
        <v>45</v>
      </c>
      <c r="N41" s="672">
        <f>M.C.!O101</f>
        <v>0.72</v>
      </c>
      <c r="O41" s="485">
        <f>S41</f>
        <v>220</v>
      </c>
      <c r="P41" s="485">
        <f t="shared" si="6"/>
        <v>278.5</v>
      </c>
      <c r="Q41" s="725">
        <f>N41*P41</f>
        <v>200.51999999999998</v>
      </c>
      <c r="S41" s="832">
        <f>VLOOKUP(B41,[1]EMOP0420!$A$2:$B$24000,2,FALSE)</f>
        <v>220</v>
      </c>
    </row>
    <row r="42" spans="1:19" ht="26.25" customHeight="1">
      <c r="A42" s="726" t="s">
        <v>256</v>
      </c>
      <c r="B42" s="824"/>
      <c r="C42" s="1180" t="s">
        <v>259</v>
      </c>
      <c r="D42" s="1180"/>
      <c r="E42" s="1180"/>
      <c r="F42" s="1180"/>
      <c r="G42" s="1180"/>
      <c r="H42" s="1180"/>
      <c r="I42" s="1180"/>
      <c r="J42" s="1180"/>
      <c r="K42" s="1180"/>
      <c r="L42" s="1180"/>
      <c r="M42" s="818"/>
      <c r="N42" s="415"/>
      <c r="O42" s="18"/>
      <c r="P42" s="18"/>
      <c r="Q42" s="723"/>
      <c r="R42" s="6"/>
      <c r="S42" s="832" t="e">
        <f>VLOOKUP(B42,[1]EMOP0420!$A$2:$B$24000,2,FALSE)</f>
        <v>#N/A</v>
      </c>
    </row>
    <row r="43" spans="1:19" ht="79.5" customHeight="1">
      <c r="A43" s="830" t="s">
        <v>393</v>
      </c>
      <c r="B43" s="840" t="s">
        <v>291</v>
      </c>
      <c r="C43" s="1182" t="s">
        <v>376</v>
      </c>
      <c r="D43" s="1182"/>
      <c r="E43" s="1182"/>
      <c r="F43" s="1182"/>
      <c r="G43" s="1182"/>
      <c r="H43" s="1182"/>
      <c r="I43" s="1182"/>
      <c r="J43" s="1182"/>
      <c r="K43" s="1182"/>
      <c r="L43" s="1182"/>
      <c r="M43" s="831" t="s">
        <v>234</v>
      </c>
      <c r="N43" s="954">
        <f>M.C.!O104</f>
        <v>0</v>
      </c>
      <c r="O43" s="933">
        <f>S43</f>
        <v>22.98</v>
      </c>
      <c r="P43" s="933">
        <f t="shared" si="6"/>
        <v>29.09</v>
      </c>
      <c r="Q43" s="973">
        <f>N43*P43</f>
        <v>0</v>
      </c>
      <c r="R43" s="6"/>
      <c r="S43" s="832">
        <f>VLOOKUP(B43,[1]EMOP0420!$A$2:$B$24000,2,FALSE)</f>
        <v>22.98</v>
      </c>
    </row>
    <row r="44" spans="1:19" ht="66.75" customHeight="1">
      <c r="A44" s="830" t="s">
        <v>394</v>
      </c>
      <c r="B44" s="840" t="s">
        <v>292</v>
      </c>
      <c r="C44" s="1101" t="s">
        <v>375</v>
      </c>
      <c r="D44" s="1101"/>
      <c r="E44" s="1101"/>
      <c r="F44" s="1101"/>
      <c r="G44" s="1101"/>
      <c r="H44" s="1101"/>
      <c r="I44" s="1101"/>
      <c r="J44" s="1101"/>
      <c r="K44" s="1101"/>
      <c r="L44" s="1101"/>
      <c r="M44" s="831" t="s">
        <v>234</v>
      </c>
      <c r="N44" s="672">
        <f>M.C.!O106</f>
        <v>1</v>
      </c>
      <c r="O44" s="485">
        <f>S44</f>
        <v>35.119999999999997</v>
      </c>
      <c r="P44" s="485">
        <f t="shared" si="6"/>
        <v>44.46</v>
      </c>
      <c r="Q44" s="725">
        <f t="shared" ref="Q44:Q47" si="7">N44*P44</f>
        <v>44.46</v>
      </c>
      <c r="R44" s="6"/>
      <c r="S44" s="832">
        <f>VLOOKUP(B44,[1]EMOP0420!$A$2:$B$24000,2,FALSE)</f>
        <v>35.119999999999997</v>
      </c>
    </row>
    <row r="45" spans="1:19" ht="70.5" customHeight="1">
      <c r="A45" s="830" t="s">
        <v>395</v>
      </c>
      <c r="B45" s="840" t="s">
        <v>293</v>
      </c>
      <c r="C45" s="1101" t="s">
        <v>377</v>
      </c>
      <c r="D45" s="1101"/>
      <c r="E45" s="1101"/>
      <c r="F45" s="1101"/>
      <c r="G45" s="1101"/>
      <c r="H45" s="1101"/>
      <c r="I45" s="1101"/>
      <c r="J45" s="1101"/>
      <c r="K45" s="1101"/>
      <c r="L45" s="1101"/>
      <c r="M45" s="831" t="s">
        <v>234</v>
      </c>
      <c r="N45" s="672">
        <f>M.C.!O107</f>
        <v>1</v>
      </c>
      <c r="O45" s="485">
        <f>S45</f>
        <v>15.35</v>
      </c>
      <c r="P45" s="485">
        <f t="shared" si="6"/>
        <v>19.43</v>
      </c>
      <c r="Q45" s="725">
        <f t="shared" si="7"/>
        <v>19.43</v>
      </c>
      <c r="R45" s="6"/>
      <c r="S45" s="832">
        <f>VLOOKUP(B45,[1]EMOP0420!$A$2:$B$24000,2,FALSE)</f>
        <v>15.35</v>
      </c>
    </row>
    <row r="46" spans="1:19" ht="72" customHeight="1">
      <c r="A46" s="830" t="s">
        <v>396</v>
      </c>
      <c r="B46" s="840" t="s">
        <v>294</v>
      </c>
      <c r="C46" s="1101" t="s">
        <v>402</v>
      </c>
      <c r="D46" s="1101"/>
      <c r="E46" s="1101"/>
      <c r="F46" s="1101"/>
      <c r="G46" s="1101"/>
      <c r="H46" s="1101"/>
      <c r="I46" s="1101"/>
      <c r="J46" s="1101"/>
      <c r="K46" s="1101"/>
      <c r="L46" s="1101"/>
      <c r="M46" s="831" t="s">
        <v>234</v>
      </c>
      <c r="N46" s="672">
        <f>M.C.!O108</f>
        <v>1</v>
      </c>
      <c r="O46" s="485">
        <f>S46</f>
        <v>5.55</v>
      </c>
      <c r="P46" s="485">
        <f t="shared" si="6"/>
        <v>7.03</v>
      </c>
      <c r="Q46" s="725">
        <f t="shared" si="7"/>
        <v>7.03</v>
      </c>
      <c r="R46" s="6"/>
      <c r="S46" s="832">
        <f>VLOOKUP(B46,[1]EMOP0420!$A$2:$B$24000,2,FALSE)</f>
        <v>5.55</v>
      </c>
    </row>
    <row r="47" spans="1:19" ht="118.5" customHeight="1" thickBot="1">
      <c r="A47" s="830" t="s">
        <v>406</v>
      </c>
      <c r="B47" s="484" t="s">
        <v>295</v>
      </c>
      <c r="C47" s="1101" t="s">
        <v>487</v>
      </c>
      <c r="D47" s="1101"/>
      <c r="E47" s="1101"/>
      <c r="F47" s="1101"/>
      <c r="G47" s="1101"/>
      <c r="H47" s="1101"/>
      <c r="I47" s="1101"/>
      <c r="J47" s="1101"/>
      <c r="K47" s="1101"/>
      <c r="L47" s="1101"/>
      <c r="M47" s="483" t="s">
        <v>13</v>
      </c>
      <c r="N47" s="672">
        <f>M.C.!O110</f>
        <v>2</v>
      </c>
      <c r="O47" s="485">
        <f>S47</f>
        <v>242.6</v>
      </c>
      <c r="P47" s="485">
        <f t="shared" si="6"/>
        <v>307.11</v>
      </c>
      <c r="Q47" s="725">
        <f t="shared" si="7"/>
        <v>614.22</v>
      </c>
      <c r="R47" s="6"/>
      <c r="S47" s="832">
        <f>VLOOKUP(B47,[1]EMOP0420!$A$2:$B$24000,2,FALSE)</f>
        <v>242.6</v>
      </c>
    </row>
    <row r="48" spans="1:19" s="16" customFormat="1" ht="23.25" customHeight="1" thickBot="1">
      <c r="A48" s="420" t="s">
        <v>271</v>
      </c>
      <c r="B48" s="399"/>
      <c r="C48" s="1111" t="s">
        <v>103</v>
      </c>
      <c r="D48" s="1111"/>
      <c r="E48" s="1111"/>
      <c r="F48" s="1111"/>
      <c r="G48" s="1111"/>
      <c r="H48" s="1111"/>
      <c r="I48" s="1111"/>
      <c r="J48" s="1111"/>
      <c r="K48" s="1111"/>
      <c r="L48" s="1111"/>
      <c r="M48" s="399"/>
      <c r="N48" s="1270" t="s">
        <v>272</v>
      </c>
      <c r="O48" s="1270"/>
      <c r="P48" s="850"/>
      <c r="Q48" s="508">
        <f>SUM(Q50:Q56)</f>
        <v>2931.5948828999999</v>
      </c>
      <c r="R48" s="404">
        <f>Q48</f>
        <v>2931.5948828999999</v>
      </c>
      <c r="S48" s="832" t="e">
        <f>VLOOKUP(B48,[1]EMOP0420!$A$2:$B$24000,2,FALSE)</f>
        <v>#N/A</v>
      </c>
    </row>
    <row r="49" spans="1:32" s="16" customFormat="1" ht="23.25" customHeight="1">
      <c r="A49" s="856" t="s">
        <v>11</v>
      </c>
      <c r="B49" s="857"/>
      <c r="C49" s="1278" t="s">
        <v>458</v>
      </c>
      <c r="D49" s="1278"/>
      <c r="E49" s="1278"/>
      <c r="F49" s="1278"/>
      <c r="G49" s="1278"/>
      <c r="H49" s="1278"/>
      <c r="I49" s="1278"/>
      <c r="J49" s="1278"/>
      <c r="K49" s="1278"/>
      <c r="L49" s="1278"/>
      <c r="M49" s="857"/>
      <c r="N49" s="859"/>
      <c r="O49" s="859"/>
      <c r="P49" s="859"/>
      <c r="Q49" s="861"/>
      <c r="R49" s="404"/>
      <c r="S49" s="832" t="e">
        <f>VLOOKUP(B49,[1]EMOP0420!$A$2:$B$24000,2,FALSE)</f>
        <v>#N/A</v>
      </c>
    </row>
    <row r="50" spans="1:32" s="16" customFormat="1" ht="107.25" customHeight="1">
      <c r="A50" s="835" t="s">
        <v>463</v>
      </c>
      <c r="B50" s="821" t="s">
        <v>379</v>
      </c>
      <c r="C50" s="1147" t="s">
        <v>378</v>
      </c>
      <c r="D50" s="1148"/>
      <c r="E50" s="1148"/>
      <c r="F50" s="1148"/>
      <c r="G50" s="1148"/>
      <c r="H50" s="1148"/>
      <c r="I50" s="1148"/>
      <c r="J50" s="1148"/>
      <c r="K50" s="1148"/>
      <c r="L50" s="1149"/>
      <c r="M50" s="821" t="s">
        <v>45</v>
      </c>
      <c r="N50" s="676">
        <f>M.C.!O114</f>
        <v>35.606399999999994</v>
      </c>
      <c r="O50" s="676">
        <f t="shared" ref="O50:O54" si="8">S50</f>
        <v>24.49</v>
      </c>
      <c r="P50" s="676">
        <f>ROUND(O50*1.2659,2)</f>
        <v>31</v>
      </c>
      <c r="Q50" s="728">
        <f>N50*P50</f>
        <v>1103.7983999999999</v>
      </c>
      <c r="R50" s="404"/>
      <c r="S50" s="832">
        <f>VLOOKUP(B50,[1]EMOP0420!$A$2:$B$24000,2,FALSE)</f>
        <v>24.49</v>
      </c>
    </row>
    <row r="51" spans="1:32" s="26" customFormat="1" ht="67.5" customHeight="1">
      <c r="A51" s="835" t="s">
        <v>464</v>
      </c>
      <c r="B51" s="825" t="s">
        <v>296</v>
      </c>
      <c r="C51" s="1252" t="s">
        <v>381</v>
      </c>
      <c r="D51" s="1283"/>
      <c r="E51" s="1283"/>
      <c r="F51" s="1283"/>
      <c r="G51" s="1283"/>
      <c r="H51" s="1283"/>
      <c r="I51" s="1283"/>
      <c r="J51" s="1283"/>
      <c r="K51" s="1283"/>
      <c r="L51" s="1284"/>
      <c r="M51" s="825" t="s">
        <v>243</v>
      </c>
      <c r="N51" s="685">
        <f>M.C.!O120</f>
        <v>20.51</v>
      </c>
      <c r="O51" s="485">
        <f t="shared" si="8"/>
        <v>29.32</v>
      </c>
      <c r="P51" s="676">
        <f t="shared" ref="P51:P54" si="9">ROUND(O51*1.2659,2)</f>
        <v>37.119999999999997</v>
      </c>
      <c r="Q51" s="728">
        <f t="shared" ref="Q51:Q54" si="10">N51*P51</f>
        <v>761.33119999999997</v>
      </c>
      <c r="R51" s="5"/>
      <c r="S51" s="832">
        <f>VLOOKUP(B51,[1]EMOP0420!$A$2:$B$24000,2,FALSE)</f>
        <v>29.32</v>
      </c>
      <c r="AD51" s="25"/>
      <c r="AE51" s="19"/>
      <c r="AF51" s="27"/>
    </row>
    <row r="52" spans="1:32" s="26" customFormat="1" ht="130.5" customHeight="1">
      <c r="A52" s="835" t="s">
        <v>465</v>
      </c>
      <c r="B52" s="825" t="s">
        <v>297</v>
      </c>
      <c r="C52" s="1081" t="s">
        <v>382</v>
      </c>
      <c r="D52" s="1081"/>
      <c r="E52" s="1081"/>
      <c r="F52" s="1081"/>
      <c r="G52" s="1081"/>
      <c r="H52" s="1081"/>
      <c r="I52" s="1081"/>
      <c r="J52" s="1081"/>
      <c r="K52" s="1081"/>
      <c r="L52" s="1081"/>
      <c r="M52" s="825" t="s">
        <v>243</v>
      </c>
      <c r="N52" s="685">
        <f>M.C.!O124</f>
        <v>6.5</v>
      </c>
      <c r="O52" s="485">
        <f t="shared" si="8"/>
        <v>19.98</v>
      </c>
      <c r="P52" s="676">
        <f t="shared" si="9"/>
        <v>25.29</v>
      </c>
      <c r="Q52" s="728">
        <f t="shared" si="10"/>
        <v>164.38499999999999</v>
      </c>
      <c r="R52" s="5"/>
      <c r="S52" s="832">
        <f>VLOOKUP(B52,[1]EMOP0420!$A$2:$B$24000,2,FALSE)</f>
        <v>19.98</v>
      </c>
      <c r="AD52" s="25"/>
      <c r="AE52" s="19"/>
      <c r="AF52" s="27"/>
    </row>
    <row r="53" spans="1:32" s="26" customFormat="1" ht="120" customHeight="1">
      <c r="A53" s="835" t="s">
        <v>466</v>
      </c>
      <c r="B53" s="684" t="s">
        <v>298</v>
      </c>
      <c r="C53" s="1101" t="s">
        <v>383</v>
      </c>
      <c r="D53" s="1101"/>
      <c r="E53" s="1101"/>
      <c r="F53" s="1101"/>
      <c r="G53" s="1101"/>
      <c r="H53" s="1101"/>
      <c r="I53" s="1101"/>
      <c r="J53" s="1101"/>
      <c r="K53" s="1101"/>
      <c r="L53" s="1101"/>
      <c r="M53" s="826" t="s">
        <v>243</v>
      </c>
      <c r="N53" s="688">
        <f>M.C.!O129</f>
        <v>1.25</v>
      </c>
      <c r="O53" s="486">
        <f t="shared" si="8"/>
        <v>50.09</v>
      </c>
      <c r="P53" s="676">
        <f t="shared" si="9"/>
        <v>63.41</v>
      </c>
      <c r="Q53" s="728">
        <f t="shared" si="10"/>
        <v>79.262499999999989</v>
      </c>
      <c r="R53" s="5"/>
      <c r="S53" s="832">
        <f>VLOOKUP(B53,[1]EMOP0420!$A$2:$B$24000,2,FALSE)</f>
        <v>50.09</v>
      </c>
      <c r="AD53" s="25"/>
      <c r="AE53" s="19"/>
      <c r="AF53" s="27"/>
    </row>
    <row r="54" spans="1:32" s="26" customFormat="1" ht="115.5" customHeight="1">
      <c r="A54" s="835" t="s">
        <v>467</v>
      </c>
      <c r="B54" s="684" t="s">
        <v>353</v>
      </c>
      <c r="C54" s="1119" t="s">
        <v>352</v>
      </c>
      <c r="D54" s="1245"/>
      <c r="E54" s="1245"/>
      <c r="F54" s="1245"/>
      <c r="G54" s="1245"/>
      <c r="H54" s="1245"/>
      <c r="I54" s="1245"/>
      <c r="J54" s="1245"/>
      <c r="K54" s="1245"/>
      <c r="L54" s="1245"/>
      <c r="M54" s="826" t="s">
        <v>243</v>
      </c>
      <c r="N54" s="688">
        <f>M.C.!O131</f>
        <v>2.5</v>
      </c>
      <c r="O54" s="486">
        <f t="shared" si="8"/>
        <v>250.88</v>
      </c>
      <c r="P54" s="676">
        <f t="shared" si="9"/>
        <v>317.58999999999997</v>
      </c>
      <c r="Q54" s="728">
        <f t="shared" si="10"/>
        <v>793.97499999999991</v>
      </c>
      <c r="R54" s="5"/>
      <c r="S54" s="832">
        <f>VLOOKUP(B54,[1]EMOP0420!$A$2:$B$24000,2,FALSE)</f>
        <v>250.88</v>
      </c>
      <c r="AD54" s="25"/>
      <c r="AE54" s="19"/>
      <c r="AF54" s="27"/>
    </row>
    <row r="55" spans="1:32" s="16" customFormat="1" ht="23.25" customHeight="1">
      <c r="A55" s="806" t="s">
        <v>35</v>
      </c>
      <c r="B55" s="698"/>
      <c r="C55" s="1279" t="s">
        <v>460</v>
      </c>
      <c r="D55" s="1279"/>
      <c r="E55" s="1279"/>
      <c r="F55" s="1279"/>
      <c r="G55" s="1279"/>
      <c r="H55" s="1279"/>
      <c r="I55" s="1279"/>
      <c r="J55" s="1279"/>
      <c r="K55" s="1279"/>
      <c r="L55" s="1279"/>
      <c r="M55" s="698"/>
      <c r="N55" s="808"/>
      <c r="O55" s="808"/>
      <c r="P55" s="927"/>
      <c r="Q55" s="809"/>
      <c r="R55" s="404"/>
      <c r="S55" s="832" t="e">
        <f>VLOOKUP(B55,[1]EMOP0420!$A$2:$B$24000,2,FALSE)</f>
        <v>#N/A</v>
      </c>
    </row>
    <row r="56" spans="1:32" s="26" customFormat="1" ht="115.5" customHeight="1" thickBot="1">
      <c r="A56" s="835" t="s">
        <v>468</v>
      </c>
      <c r="B56" s="842" t="s">
        <v>299</v>
      </c>
      <c r="C56" s="1119" t="s">
        <v>380</v>
      </c>
      <c r="D56" s="1245"/>
      <c r="E56" s="1245"/>
      <c r="F56" s="1245"/>
      <c r="G56" s="1245"/>
      <c r="H56" s="1245"/>
      <c r="I56" s="1245"/>
      <c r="J56" s="1245"/>
      <c r="K56" s="1245"/>
      <c r="L56" s="1117"/>
      <c r="M56" s="842" t="s">
        <v>81</v>
      </c>
      <c r="N56" s="708">
        <f>M.C.!O134</f>
        <v>0.5246050000000001</v>
      </c>
      <c r="O56" s="444">
        <f t="shared" ref="O56" si="11">S56</f>
        <v>43.43</v>
      </c>
      <c r="P56" s="676">
        <f t="shared" ref="P56" si="12">ROUND(O56*1.2659,2)</f>
        <v>54.98</v>
      </c>
      <c r="Q56" s="728">
        <f t="shared" ref="Q56" si="13">N56*P56</f>
        <v>28.842782900000003</v>
      </c>
      <c r="R56" s="5"/>
      <c r="S56" s="832">
        <f>VLOOKUP(B56,[1]EMOP0420!$A$2:$B$24000,2,FALSE)</f>
        <v>43.43</v>
      </c>
      <c r="AD56" s="25"/>
      <c r="AE56" s="19"/>
      <c r="AF56" s="27"/>
    </row>
    <row r="57" spans="1:32" s="16" customFormat="1" ht="23.25" customHeight="1" thickBot="1">
      <c r="A57" s="420" t="s">
        <v>274</v>
      </c>
      <c r="B57" s="399"/>
      <c r="C57" s="1111" t="s">
        <v>16</v>
      </c>
      <c r="D57" s="1111"/>
      <c r="E57" s="1111"/>
      <c r="F57" s="1111"/>
      <c r="G57" s="1111"/>
      <c r="H57" s="1111"/>
      <c r="I57" s="1111"/>
      <c r="J57" s="1111"/>
      <c r="K57" s="1111"/>
      <c r="L57" s="1111"/>
      <c r="M57" s="399"/>
      <c r="N57" s="1270" t="s">
        <v>474</v>
      </c>
      <c r="O57" s="1270"/>
      <c r="P57" s="850"/>
      <c r="Q57" s="508">
        <f>SUM(Q59:Q65)</f>
        <v>8768.3283500000016</v>
      </c>
      <c r="R57" s="404">
        <f>Q57</f>
        <v>8768.3283500000016</v>
      </c>
      <c r="S57" s="832" t="e">
        <f>VLOOKUP(B57,[1]EMOP0420!$A$2:$B$24000,2,FALSE)</f>
        <v>#N/A</v>
      </c>
    </row>
    <row r="58" spans="1:32" ht="26.25" customHeight="1">
      <c r="A58" s="729" t="s">
        <v>12</v>
      </c>
      <c r="B58" s="425"/>
      <c r="C58" s="1271" t="s">
        <v>260</v>
      </c>
      <c r="D58" s="1271"/>
      <c r="E58" s="1271"/>
      <c r="F58" s="1271"/>
      <c r="G58" s="1271"/>
      <c r="H58" s="1271"/>
      <c r="I58" s="1271"/>
      <c r="J58" s="1271"/>
      <c r="K58" s="1271"/>
      <c r="L58" s="1271"/>
      <c r="M58" s="395"/>
      <c r="N58" s="440"/>
      <c r="O58" s="443"/>
      <c r="P58" s="443"/>
      <c r="Q58" s="730"/>
      <c r="R58" s="6"/>
      <c r="S58" s="832" t="e">
        <f>VLOOKUP(B58,[1]EMOP0420!$A$2:$B$24000,2,FALSE)</f>
        <v>#N/A</v>
      </c>
    </row>
    <row r="59" spans="1:32" s="26" customFormat="1" ht="107.25" customHeight="1">
      <c r="A59" s="827" t="s">
        <v>77</v>
      </c>
      <c r="B59" s="825" t="s">
        <v>300</v>
      </c>
      <c r="C59" s="1281" t="s">
        <v>384</v>
      </c>
      <c r="D59" s="1282"/>
      <c r="E59" s="1282"/>
      <c r="F59" s="1282"/>
      <c r="G59" s="1282"/>
      <c r="H59" s="1282"/>
      <c r="I59" s="1282"/>
      <c r="J59" s="1282"/>
      <c r="K59" s="1282"/>
      <c r="L59" s="1282"/>
      <c r="M59" s="825" t="s">
        <v>45</v>
      </c>
      <c r="N59" s="716">
        <f>M.C.!O139</f>
        <v>103.12100000000001</v>
      </c>
      <c r="O59" s="485">
        <f>S59</f>
        <v>28.18</v>
      </c>
      <c r="P59" s="485">
        <f>ROUND(O59*1.2659,2)</f>
        <v>35.67</v>
      </c>
      <c r="Q59" s="725">
        <f>N59*P59</f>
        <v>3678.3260700000005</v>
      </c>
      <c r="R59" s="5"/>
      <c r="S59" s="832">
        <f>VLOOKUP(B59,[1]EMOP0420!$A$2:$B$24000,2,FALSE)</f>
        <v>28.18</v>
      </c>
      <c r="AD59" s="25"/>
      <c r="AE59" s="19"/>
      <c r="AF59" s="27"/>
    </row>
    <row r="60" spans="1:32" ht="26.25" customHeight="1">
      <c r="A60" s="726" t="s">
        <v>73</v>
      </c>
      <c r="B60" s="824"/>
      <c r="C60" s="1180" t="s">
        <v>86</v>
      </c>
      <c r="D60" s="1180"/>
      <c r="E60" s="1180"/>
      <c r="F60" s="1180"/>
      <c r="G60" s="1180"/>
      <c r="H60" s="1180"/>
      <c r="I60" s="1180"/>
      <c r="J60" s="1180"/>
      <c r="K60" s="1180"/>
      <c r="L60" s="1180"/>
      <c r="M60" s="818"/>
      <c r="N60" s="415"/>
      <c r="O60" s="18"/>
      <c r="P60" s="18"/>
      <c r="Q60" s="723"/>
      <c r="R60" s="6"/>
      <c r="S60" s="832" t="e">
        <f>VLOOKUP(B60,[1]EMOP0420!$A$2:$B$24000,2,FALSE)</f>
        <v>#N/A</v>
      </c>
    </row>
    <row r="61" spans="1:32" s="26" customFormat="1" ht="132" customHeight="1">
      <c r="A61" s="841" t="s">
        <v>78</v>
      </c>
      <c r="B61" s="831" t="s">
        <v>301</v>
      </c>
      <c r="C61" s="1084" t="s">
        <v>385</v>
      </c>
      <c r="D61" s="1085"/>
      <c r="E61" s="1085"/>
      <c r="F61" s="1085"/>
      <c r="G61" s="1085"/>
      <c r="H61" s="1085"/>
      <c r="I61" s="1085"/>
      <c r="J61" s="1085"/>
      <c r="K61" s="1085"/>
      <c r="L61" s="1086"/>
      <c r="M61" s="831" t="s">
        <v>45</v>
      </c>
      <c r="N61" s="716">
        <f>M.C.!O152</f>
        <v>103.12100000000001</v>
      </c>
      <c r="O61" s="485">
        <f>S61</f>
        <v>32.61</v>
      </c>
      <c r="P61" s="485">
        <f t="shared" ref="P61:P65" si="14">ROUND(O61*1.2659,2)</f>
        <v>41.28</v>
      </c>
      <c r="Q61" s="725">
        <f>N61*P61</f>
        <v>4256.8348800000003</v>
      </c>
      <c r="R61" s="5"/>
      <c r="S61" s="832">
        <f>VLOOKUP(B61,[1]EMOP0420!$A$2:$B$24000,2,FALSE)</f>
        <v>32.61</v>
      </c>
      <c r="AD61" s="25"/>
      <c r="AE61" s="19"/>
      <c r="AF61" s="27"/>
    </row>
    <row r="62" spans="1:32" ht="26.25" customHeight="1">
      <c r="A62" s="726" t="s">
        <v>74</v>
      </c>
      <c r="B62" s="824"/>
      <c r="C62" s="1180" t="s">
        <v>67</v>
      </c>
      <c r="D62" s="1180"/>
      <c r="E62" s="1180"/>
      <c r="F62" s="1180"/>
      <c r="G62" s="1180"/>
      <c r="H62" s="1180"/>
      <c r="I62" s="1180"/>
      <c r="J62" s="1180"/>
      <c r="K62" s="1180"/>
      <c r="L62" s="1180"/>
      <c r="M62" s="818"/>
      <c r="N62" s="415"/>
      <c r="O62" s="442"/>
      <c r="P62" s="485">
        <f t="shared" si="14"/>
        <v>0</v>
      </c>
      <c r="Q62" s="733"/>
      <c r="R62" s="6"/>
      <c r="S62" s="832" t="e">
        <f>VLOOKUP(B62,[1]EMOP0420!$A$2:$B$24000,2,FALSE)</f>
        <v>#N/A</v>
      </c>
    </row>
    <row r="63" spans="1:32" s="26" customFormat="1" ht="114.75" customHeight="1">
      <c r="A63" s="829" t="s">
        <v>79</v>
      </c>
      <c r="B63" s="855" t="s">
        <v>302</v>
      </c>
      <c r="C63" s="1114" t="s">
        <v>488</v>
      </c>
      <c r="D63" s="1115"/>
      <c r="E63" s="1115"/>
      <c r="F63" s="1115"/>
      <c r="G63" s="1115"/>
      <c r="H63" s="1115"/>
      <c r="I63" s="1115"/>
      <c r="J63" s="1115"/>
      <c r="K63" s="1115"/>
      <c r="L63" s="1116"/>
      <c r="M63" s="836" t="s">
        <v>45</v>
      </c>
      <c r="N63" s="680">
        <f>M.C.!O165</f>
        <v>2.94</v>
      </c>
      <c r="O63" s="485">
        <f>S63</f>
        <v>37.479999999999997</v>
      </c>
      <c r="P63" s="485">
        <f t="shared" si="14"/>
        <v>47.45</v>
      </c>
      <c r="Q63" s="734">
        <f>N63*P63</f>
        <v>139.50300000000001</v>
      </c>
      <c r="R63" s="5"/>
      <c r="S63" s="832">
        <f>VLOOKUP(B63,[1]EMOP0420!$A$2:$B$24000,2,FALSE)</f>
        <v>37.479999999999997</v>
      </c>
    </row>
    <row r="64" spans="1:32" ht="26.25" customHeight="1">
      <c r="A64" s="726" t="s">
        <v>75</v>
      </c>
      <c r="B64" s="824"/>
      <c r="C64" s="1180" t="s">
        <v>102</v>
      </c>
      <c r="D64" s="1180"/>
      <c r="E64" s="1180"/>
      <c r="F64" s="1180"/>
      <c r="G64" s="1180"/>
      <c r="H64" s="1180"/>
      <c r="I64" s="1180"/>
      <c r="J64" s="1180"/>
      <c r="K64" s="1180"/>
      <c r="L64" s="1180"/>
      <c r="M64" s="818"/>
      <c r="N64" s="415"/>
      <c r="O64" s="18"/>
      <c r="P64" s="18"/>
      <c r="Q64" s="723"/>
      <c r="R64" s="6"/>
      <c r="S64" s="832" t="e">
        <f>VLOOKUP(B64,[1]EMOP0420!$A$2:$B$24000,2,FALSE)</f>
        <v>#N/A</v>
      </c>
    </row>
    <row r="65" spans="1:32" ht="105" customHeight="1" thickBot="1">
      <c r="A65" s="829" t="s">
        <v>80</v>
      </c>
      <c r="B65" s="828" t="s">
        <v>303</v>
      </c>
      <c r="C65" s="1117" t="s">
        <v>386</v>
      </c>
      <c r="D65" s="1118"/>
      <c r="E65" s="1118"/>
      <c r="F65" s="1118"/>
      <c r="G65" s="1118"/>
      <c r="H65" s="1118"/>
      <c r="I65" s="1118"/>
      <c r="J65" s="1118"/>
      <c r="K65" s="1118"/>
      <c r="L65" s="1119"/>
      <c r="M65" s="828" t="s">
        <v>45</v>
      </c>
      <c r="N65" s="441">
        <f>M.C.!O170</f>
        <v>34.840000000000003</v>
      </c>
      <c r="O65" s="441">
        <f>S65</f>
        <v>15.73</v>
      </c>
      <c r="P65" s="485">
        <f t="shared" si="14"/>
        <v>19.91</v>
      </c>
      <c r="Q65" s="735">
        <f>N65*P65</f>
        <v>693.66440000000011</v>
      </c>
      <c r="R65" s="6"/>
      <c r="S65" s="832">
        <f>VLOOKUP(B65,[1]EMOP0420!$A$2:$B$24000,2,FALSE)</f>
        <v>15.73</v>
      </c>
    </row>
    <row r="66" spans="1:32" s="16" customFormat="1" ht="23.25" customHeight="1" thickBot="1">
      <c r="A66" s="420" t="s">
        <v>275</v>
      </c>
      <c r="B66" s="399"/>
      <c r="C66" s="1111" t="s">
        <v>37</v>
      </c>
      <c r="D66" s="1111"/>
      <c r="E66" s="1111"/>
      <c r="F66" s="1111"/>
      <c r="G66" s="1111"/>
      <c r="H66" s="1111"/>
      <c r="I66" s="1111"/>
      <c r="J66" s="1111"/>
      <c r="K66" s="1111"/>
      <c r="L66" s="1111"/>
      <c r="M66" s="399"/>
      <c r="N66" s="1270" t="s">
        <v>475</v>
      </c>
      <c r="O66" s="1270"/>
      <c r="P66" s="850"/>
      <c r="Q66" s="508">
        <f>Q67</f>
        <v>603.58000000000004</v>
      </c>
      <c r="R66" s="402">
        <f>Q66</f>
        <v>603.58000000000004</v>
      </c>
      <c r="S66" s="832" t="e">
        <f>VLOOKUP(B66,[1]EMOP0420!$A$2:$B$24000,2,FALSE)</f>
        <v>#N/A</v>
      </c>
    </row>
    <row r="67" spans="1:32" s="26" customFormat="1" ht="141" customHeight="1" thickBot="1">
      <c r="A67" s="736" t="s">
        <v>15</v>
      </c>
      <c r="B67" s="737" t="s">
        <v>304</v>
      </c>
      <c r="C67" s="1112" t="s">
        <v>387</v>
      </c>
      <c r="D67" s="1112"/>
      <c r="E67" s="1112"/>
      <c r="F67" s="1112"/>
      <c r="G67" s="1112"/>
      <c r="H67" s="1112"/>
      <c r="I67" s="1112"/>
      <c r="J67" s="1112"/>
      <c r="K67" s="1112"/>
      <c r="L67" s="1112"/>
      <c r="M67" s="738" t="s">
        <v>234</v>
      </c>
      <c r="N67" s="739">
        <f>M.C.!O177</f>
        <v>2</v>
      </c>
      <c r="O67" s="740">
        <f>S67</f>
        <v>238.4</v>
      </c>
      <c r="P67" s="740">
        <f>ROUND(O67*1.2659,2)</f>
        <v>301.79000000000002</v>
      </c>
      <c r="Q67" s="741">
        <f>N67*P67</f>
        <v>603.58000000000004</v>
      </c>
      <c r="R67" s="5"/>
      <c r="S67" s="832">
        <f>VLOOKUP(B67,[1]EMOP0420!$A$2:$B$24000,2,FALSE)</f>
        <v>238.4</v>
      </c>
    </row>
    <row r="68" spans="1:32" s="26" customFormat="1" ht="14.25" customHeight="1" thickBot="1">
      <c r="A68" s="475"/>
      <c r="B68" s="824"/>
      <c r="C68" s="816"/>
      <c r="D68" s="816"/>
      <c r="E68" s="816"/>
      <c r="F68" s="816"/>
      <c r="G68" s="816"/>
      <c r="H68" s="816"/>
      <c r="I68" s="816"/>
      <c r="J68" s="816"/>
      <c r="K68" s="816"/>
      <c r="L68" s="816"/>
      <c r="M68" s="818"/>
      <c r="N68" s="400"/>
      <c r="O68" s="401"/>
      <c r="P68" s="401"/>
      <c r="Q68" s="445"/>
      <c r="R68" s="5"/>
    </row>
    <row r="69" spans="1:32" s="26" customFormat="1" ht="32.25" customHeight="1" thickBot="1">
      <c r="A69" s="436"/>
      <c r="B69" s="385"/>
      <c r="C69" s="385"/>
      <c r="D69" s="385"/>
      <c r="E69" s="385"/>
      <c r="F69" s="385"/>
      <c r="G69" s="385"/>
      <c r="H69" s="385"/>
      <c r="I69" s="385"/>
      <c r="J69" s="385"/>
      <c r="K69" s="385"/>
      <c r="L69" s="1267" t="s">
        <v>500</v>
      </c>
      <c r="M69" s="1268"/>
      <c r="N69" s="1268"/>
      <c r="O69" s="1269"/>
      <c r="P69" s="1265">
        <f>R69</f>
        <v>35942.901100900002</v>
      </c>
      <c r="Q69" s="1266"/>
      <c r="R69" s="405">
        <f>SUM(R15:R66)</f>
        <v>35942.901100900002</v>
      </c>
      <c r="AD69" s="25"/>
      <c r="AE69" s="19"/>
      <c r="AF69" s="27"/>
    </row>
    <row r="70" spans="1:32" ht="66" customHeight="1">
      <c r="A70" s="386"/>
      <c r="B70" s="227"/>
      <c r="C70" s="227"/>
      <c r="D70" s="227"/>
      <c r="E70" s="227"/>
      <c r="F70" s="227"/>
      <c r="G70" s="227"/>
      <c r="H70" s="227"/>
      <c r="I70" s="227"/>
      <c r="J70" s="227"/>
      <c r="K70" s="227"/>
      <c r="L70" s="227"/>
      <c r="M70" s="227"/>
      <c r="N70" s="388"/>
      <c r="O70" s="28"/>
      <c r="P70" s="28"/>
      <c r="Q70" s="28"/>
    </row>
    <row r="71" spans="1:32" ht="48" customHeight="1">
      <c r="A71" s="386"/>
      <c r="B71" s="386"/>
      <c r="C71" s="386"/>
      <c r="D71" s="386"/>
      <c r="E71" s="386"/>
      <c r="F71" s="386"/>
      <c r="G71" s="386"/>
      <c r="H71" s="386"/>
      <c r="I71" s="386"/>
      <c r="J71" s="386"/>
      <c r="K71" s="386"/>
      <c r="L71" s="227"/>
      <c r="M71" s="386"/>
      <c r="N71" s="387"/>
      <c r="O71" s="28" t="s">
        <v>495</v>
      </c>
      <c r="P71" s="950">
        <f>P69+'P.O. DESONERADA CONSTR.'!P69:Q69</f>
        <v>45662.317500900004</v>
      </c>
      <c r="Q71" s="28"/>
    </row>
    <row r="72" spans="1:32" ht="56.25" customHeight="1">
      <c r="A72" s="386"/>
      <c r="B72" s="386"/>
      <c r="C72" s="386"/>
      <c r="D72" s="386"/>
      <c r="E72" s="386"/>
      <c r="F72" s="386"/>
      <c r="G72" s="386"/>
      <c r="H72" s="386"/>
      <c r="I72" s="386"/>
      <c r="J72" s="386"/>
      <c r="K72" s="386"/>
      <c r="L72" s="227"/>
      <c r="M72" s="386"/>
      <c r="N72" s="387"/>
      <c r="O72" s="28"/>
      <c r="P72" s="28"/>
      <c r="Q72" s="28"/>
    </row>
    <row r="73" spans="1:32" ht="42.75" customHeight="1">
      <c r="A73" s="386"/>
      <c r="B73" s="386"/>
      <c r="C73" s="386"/>
      <c r="D73" s="386"/>
      <c r="E73" s="386"/>
      <c r="F73" s="386"/>
      <c r="G73" s="386"/>
      <c r="H73" s="386"/>
      <c r="I73" s="386"/>
      <c r="J73" s="386"/>
      <c r="K73" s="386"/>
      <c r="L73" s="227"/>
      <c r="M73" s="386"/>
      <c r="N73" s="387"/>
      <c r="O73" s="28"/>
      <c r="P73" s="28"/>
      <c r="Q73" s="28"/>
    </row>
    <row r="74" spans="1:32" ht="56.25" customHeight="1">
      <c r="A74" s="386"/>
      <c r="B74" s="386"/>
      <c r="C74" s="386"/>
      <c r="D74" s="386"/>
      <c r="E74" s="386"/>
      <c r="F74" s="386"/>
      <c r="G74" s="386"/>
      <c r="H74" s="386"/>
      <c r="I74" s="386"/>
      <c r="J74" s="386"/>
      <c r="K74" s="386"/>
      <c r="L74" s="227"/>
      <c r="M74" s="386"/>
      <c r="N74" s="387"/>
      <c r="O74" s="28"/>
      <c r="P74" s="28"/>
      <c r="Q74" s="28"/>
    </row>
    <row r="75" spans="1:32" ht="42.75" customHeight="1">
      <c r="A75" s="386"/>
      <c r="B75" s="386"/>
      <c r="C75" s="386"/>
      <c r="D75" s="386"/>
      <c r="E75" s="386"/>
      <c r="F75" s="386"/>
      <c r="G75" s="386"/>
      <c r="H75" s="386"/>
      <c r="I75" s="386"/>
      <c r="J75" s="386"/>
      <c r="K75" s="386"/>
      <c r="L75" s="227"/>
      <c r="M75" s="386"/>
      <c r="N75" s="387"/>
      <c r="O75" s="28"/>
      <c r="P75" s="28"/>
      <c r="Q75" s="28"/>
    </row>
    <row r="76" spans="1:32" ht="15" customHeight="1">
      <c r="A76" s="386"/>
      <c r="B76" s="386"/>
      <c r="C76" s="386"/>
      <c r="D76" s="386"/>
      <c r="E76" s="386"/>
      <c r="F76" s="386"/>
      <c r="G76" s="386"/>
      <c r="H76" s="386"/>
      <c r="I76" s="386"/>
      <c r="J76" s="386"/>
      <c r="K76" s="386"/>
      <c r="L76" s="227"/>
      <c r="M76" s="386"/>
      <c r="N76" s="387"/>
      <c r="O76" s="28"/>
      <c r="P76" s="28"/>
      <c r="Q76" s="28"/>
    </row>
    <row r="77" spans="1:32" ht="67.5" customHeight="1">
      <c r="A77" s="386"/>
      <c r="B77" s="386"/>
      <c r="C77" s="386"/>
      <c r="D77" s="386"/>
      <c r="E77" s="386"/>
      <c r="F77" s="386"/>
      <c r="G77" s="386"/>
      <c r="H77" s="386"/>
      <c r="I77" s="386"/>
      <c r="J77" s="386"/>
      <c r="K77" s="386"/>
      <c r="L77" s="227"/>
      <c r="M77" s="386"/>
      <c r="N77" s="387"/>
      <c r="O77" s="28"/>
      <c r="P77" s="28"/>
      <c r="Q77" s="28"/>
    </row>
    <row r="78" spans="1:32" ht="42.75" customHeight="1">
      <c r="A78" s="386"/>
      <c r="B78" s="386"/>
      <c r="C78" s="386"/>
      <c r="D78" s="386"/>
      <c r="E78" s="386"/>
      <c r="F78" s="386"/>
      <c r="G78" s="386"/>
      <c r="H78" s="386"/>
      <c r="I78" s="386"/>
      <c r="J78" s="386"/>
      <c r="K78" s="386"/>
      <c r="L78" s="389"/>
      <c r="M78" s="386"/>
      <c r="N78" s="387"/>
      <c r="O78" s="28"/>
      <c r="P78" s="28"/>
      <c r="Q78" s="28"/>
    </row>
    <row r="79" spans="1:32" ht="15" customHeight="1">
      <c r="A79" s="386"/>
      <c r="B79" s="386"/>
      <c r="C79" s="386"/>
      <c r="D79" s="386"/>
      <c r="E79" s="386"/>
      <c r="F79" s="386"/>
      <c r="G79" s="386"/>
      <c r="H79" s="386"/>
      <c r="I79" s="386"/>
      <c r="J79" s="386"/>
      <c r="K79" s="386"/>
      <c r="L79" s="227"/>
      <c r="M79" s="386"/>
      <c r="N79" s="387"/>
      <c r="O79" s="28"/>
      <c r="P79" s="28"/>
      <c r="Q79" s="28"/>
    </row>
    <row r="80" spans="1:32" ht="54.75" customHeight="1">
      <c r="A80" s="386"/>
      <c r="B80" s="386"/>
      <c r="C80" s="386"/>
      <c r="D80" s="386"/>
      <c r="E80" s="386"/>
      <c r="F80" s="386"/>
      <c r="G80" s="386"/>
      <c r="H80" s="386"/>
      <c r="I80" s="386"/>
      <c r="J80" s="386"/>
      <c r="K80" s="386"/>
      <c r="L80" s="227"/>
      <c r="M80" s="386"/>
      <c r="N80" s="387"/>
      <c r="O80" s="28"/>
      <c r="P80" s="28"/>
      <c r="Q80" s="28"/>
    </row>
    <row r="81" spans="1:21" ht="29.25" customHeight="1">
      <c r="A81" s="386"/>
      <c r="B81" s="386"/>
      <c r="C81" s="386"/>
      <c r="D81" s="386"/>
      <c r="E81" s="386"/>
      <c r="F81" s="386"/>
      <c r="G81" s="386"/>
      <c r="H81" s="386"/>
      <c r="I81" s="386"/>
      <c r="J81" s="386"/>
      <c r="K81" s="386"/>
      <c r="L81" s="389"/>
      <c r="M81" s="386"/>
      <c r="N81" s="387"/>
      <c r="O81" s="28"/>
      <c r="P81" s="28"/>
      <c r="Q81" s="28"/>
    </row>
    <row r="82" spans="1:21" ht="61.5" customHeight="1">
      <c r="A82" s="386"/>
      <c r="B82" s="386"/>
      <c r="C82" s="386"/>
      <c r="D82" s="386"/>
      <c r="E82" s="386"/>
      <c r="F82" s="386"/>
      <c r="G82" s="386"/>
      <c r="H82" s="386"/>
      <c r="I82" s="386"/>
      <c r="J82" s="386"/>
      <c r="K82" s="386"/>
      <c r="L82" s="227"/>
      <c r="M82" s="386"/>
      <c r="N82" s="387"/>
      <c r="O82" s="28"/>
      <c r="P82" s="28"/>
      <c r="Q82" s="28"/>
    </row>
    <row r="83" spans="1:21" ht="56.25" customHeight="1">
      <c r="A83" s="386"/>
      <c r="B83" s="386"/>
      <c r="C83" s="386"/>
      <c r="D83" s="386"/>
      <c r="E83" s="386"/>
      <c r="F83" s="386"/>
      <c r="G83" s="386"/>
      <c r="H83" s="386"/>
      <c r="I83" s="386"/>
      <c r="J83" s="386"/>
      <c r="K83" s="386"/>
      <c r="L83" s="227"/>
      <c r="M83" s="386"/>
      <c r="N83" s="387"/>
      <c r="O83" s="28"/>
      <c r="P83" s="28"/>
      <c r="Q83" s="28"/>
    </row>
    <row r="84" spans="1:21" ht="15" customHeight="1">
      <c r="A84" s="386"/>
      <c r="B84" s="386"/>
      <c r="C84" s="386"/>
      <c r="D84" s="386"/>
      <c r="E84" s="386"/>
      <c r="F84" s="386"/>
      <c r="G84" s="386"/>
      <c r="H84" s="386"/>
      <c r="I84" s="386"/>
      <c r="J84" s="386"/>
      <c r="K84" s="386"/>
      <c r="L84" s="227"/>
      <c r="M84" s="386"/>
      <c r="N84" s="387"/>
      <c r="O84" s="28"/>
      <c r="P84" s="28"/>
      <c r="Q84" s="28"/>
      <c r="U84" s="2"/>
    </row>
    <row r="85" spans="1:21" ht="60" customHeight="1">
      <c r="A85" s="386"/>
      <c r="B85" s="386"/>
      <c r="C85" s="386"/>
      <c r="D85" s="386"/>
      <c r="E85" s="386"/>
      <c r="F85" s="386"/>
      <c r="G85" s="386"/>
      <c r="H85" s="386"/>
      <c r="I85" s="386"/>
      <c r="J85" s="386"/>
      <c r="K85" s="386"/>
      <c r="L85" s="227"/>
      <c r="M85" s="386"/>
      <c r="N85" s="387"/>
      <c r="O85" s="28"/>
      <c r="P85" s="28"/>
      <c r="Q85" s="28"/>
      <c r="U85" s="2"/>
    </row>
    <row r="86" spans="1:21" ht="40.5" customHeight="1">
      <c r="A86" s="386"/>
      <c r="B86" s="386"/>
      <c r="C86" s="386"/>
      <c r="D86" s="386"/>
      <c r="E86" s="386"/>
      <c r="F86" s="386"/>
      <c r="G86" s="386"/>
      <c r="H86" s="386"/>
      <c r="I86" s="386"/>
      <c r="J86" s="386"/>
      <c r="K86" s="386"/>
      <c r="L86" s="389"/>
      <c r="M86" s="386"/>
      <c r="N86" s="387"/>
      <c r="O86" s="28"/>
      <c r="P86" s="28"/>
      <c r="Q86" s="28"/>
    </row>
    <row r="87" spans="1:21" ht="60" customHeight="1">
      <c r="A87" s="386"/>
      <c r="B87" s="227"/>
      <c r="C87" s="227"/>
      <c r="D87" s="227"/>
      <c r="E87" s="227"/>
      <c r="F87" s="227"/>
      <c r="G87" s="227"/>
      <c r="H87" s="227"/>
      <c r="I87" s="227"/>
      <c r="J87" s="227"/>
      <c r="K87" s="227"/>
      <c r="L87" s="227"/>
      <c r="M87" s="227"/>
      <c r="N87" s="387"/>
      <c r="O87" s="28"/>
      <c r="P87" s="28"/>
      <c r="Q87" s="28"/>
    </row>
    <row r="88" spans="1:21" ht="76.5" customHeight="1">
      <c r="B88" s="2"/>
      <c r="C88" s="2"/>
      <c r="D88" s="2"/>
      <c r="E88" s="2"/>
      <c r="F88" s="2"/>
      <c r="G88" s="2"/>
      <c r="H88" s="2"/>
      <c r="I88" s="2"/>
      <c r="J88" s="2"/>
      <c r="K88" s="2"/>
      <c r="M88" s="2"/>
      <c r="O88" s="28"/>
      <c r="P88" s="28"/>
      <c r="Q88" s="28"/>
    </row>
    <row r="89" spans="1:21" ht="13.5" customHeight="1">
      <c r="A89" s="18"/>
      <c r="B89" s="18"/>
      <c r="C89" s="18"/>
      <c r="D89" s="18"/>
      <c r="E89" s="18"/>
      <c r="F89" s="18"/>
      <c r="G89" s="18"/>
      <c r="H89" s="18"/>
      <c r="I89" s="18"/>
      <c r="J89" s="18"/>
      <c r="K89" s="18"/>
      <c r="L89" s="31"/>
      <c r="O89" s="28"/>
      <c r="P89" s="28"/>
      <c r="Q89" s="28"/>
    </row>
    <row r="90" spans="1:21" ht="15" customHeight="1">
      <c r="A90" s="6"/>
      <c r="B90" s="6"/>
      <c r="C90" s="6"/>
      <c r="D90" s="6"/>
      <c r="E90" s="6"/>
      <c r="F90" s="6"/>
      <c r="G90" s="6"/>
      <c r="H90" s="6"/>
      <c r="I90" s="6"/>
      <c r="J90" s="6"/>
      <c r="K90" s="6"/>
      <c r="L90" s="6"/>
      <c r="M90" s="6"/>
      <c r="N90" s="6"/>
      <c r="O90" s="28"/>
      <c r="P90" s="28"/>
      <c r="Q90" s="28"/>
    </row>
    <row r="91" spans="1:21" ht="15" customHeight="1">
      <c r="A91" s="6"/>
      <c r="B91" s="6"/>
      <c r="C91" s="6"/>
      <c r="D91" s="6"/>
      <c r="E91" s="6"/>
      <c r="F91" s="6"/>
      <c r="G91" s="6"/>
      <c r="H91" s="6"/>
      <c r="I91" s="6"/>
      <c r="J91" s="6"/>
      <c r="K91" s="6"/>
      <c r="L91" s="6"/>
      <c r="M91" s="6"/>
      <c r="N91" s="6"/>
      <c r="O91" s="28"/>
      <c r="P91" s="28"/>
      <c r="Q91" s="28"/>
    </row>
    <row r="92" spans="1:21" ht="15" customHeight="1">
      <c r="A92" s="6"/>
      <c r="B92" s="6"/>
      <c r="C92" s="6"/>
      <c r="D92" s="6"/>
      <c r="E92" s="6"/>
      <c r="F92" s="6"/>
      <c r="G92" s="6"/>
      <c r="H92" s="6"/>
      <c r="I92" s="6"/>
      <c r="J92" s="6"/>
      <c r="K92" s="6"/>
      <c r="L92" s="6"/>
      <c r="M92" s="6"/>
      <c r="N92" s="6"/>
      <c r="O92" s="28"/>
      <c r="P92" s="28"/>
      <c r="Q92" s="28"/>
    </row>
    <row r="93" spans="1:21" ht="18" customHeight="1">
      <c r="O93" s="28"/>
      <c r="P93" s="28"/>
      <c r="Q93" s="28"/>
    </row>
    <row r="94" spans="1:21" ht="13.5" customHeight="1">
      <c r="O94" s="28"/>
      <c r="P94" s="28"/>
      <c r="Q94" s="28"/>
    </row>
    <row r="95" spans="1:21" ht="82.5" customHeight="1">
      <c r="O95" s="28"/>
      <c r="P95" s="28"/>
      <c r="Q95" s="28"/>
    </row>
    <row r="96" spans="1:21" ht="18" customHeight="1">
      <c r="O96" s="28"/>
      <c r="P96" s="28"/>
      <c r="Q96" s="28"/>
    </row>
    <row r="97" spans="12:17" ht="13.5" customHeight="1">
      <c r="O97" s="28"/>
      <c r="P97" s="28"/>
      <c r="Q97" s="28"/>
    </row>
    <row r="98" spans="12:17" ht="29.25" customHeight="1">
      <c r="O98" s="28"/>
      <c r="P98" s="28"/>
      <c r="Q98" s="28"/>
    </row>
    <row r="99" spans="12:17" ht="18" customHeight="1">
      <c r="L99" s="30"/>
      <c r="O99" s="28"/>
      <c r="P99" s="28"/>
      <c r="Q99" s="28"/>
    </row>
    <row r="100" spans="12:17" ht="57" customHeight="1">
      <c r="O100" s="28"/>
      <c r="P100" s="28"/>
      <c r="Q100" s="28"/>
    </row>
    <row r="101" spans="12:17" ht="18" customHeight="1">
      <c r="O101" s="28"/>
      <c r="P101" s="28"/>
      <c r="Q101" s="28"/>
    </row>
    <row r="102" spans="12:17" ht="55.5" customHeight="1">
      <c r="O102" s="28"/>
      <c r="P102" s="28"/>
      <c r="Q102" s="28"/>
    </row>
    <row r="103" spans="12:17" ht="18" customHeight="1">
      <c r="L103" s="32"/>
      <c r="O103" s="28"/>
      <c r="P103" s="28"/>
      <c r="Q103" s="28"/>
    </row>
    <row r="104" spans="12:17" ht="41.25" customHeight="1">
      <c r="O104" s="28"/>
      <c r="P104" s="28"/>
      <c r="Q104" s="28"/>
    </row>
    <row r="105" spans="12:17" ht="18" customHeight="1">
      <c r="L105" s="30"/>
      <c r="O105" s="28"/>
      <c r="P105" s="28"/>
      <c r="Q105" s="28"/>
    </row>
    <row r="106" spans="12:17" ht="18" customHeight="1">
      <c r="O106" s="28"/>
      <c r="P106" s="28"/>
      <c r="Q106" s="28"/>
    </row>
    <row r="107" spans="12:17" ht="18" customHeight="1">
      <c r="L107" s="30"/>
      <c r="O107" s="28"/>
      <c r="P107" s="28"/>
      <c r="Q107" s="28"/>
    </row>
    <row r="108" spans="12:17" ht="18" customHeight="1">
      <c r="O108" s="28"/>
      <c r="P108" s="28"/>
      <c r="Q108" s="28"/>
    </row>
    <row r="109" spans="12:17" ht="18" customHeight="1">
      <c r="O109" s="28"/>
      <c r="P109" s="28"/>
      <c r="Q109" s="28"/>
    </row>
    <row r="110" spans="12:17" ht="18" customHeight="1">
      <c r="O110" s="28"/>
      <c r="P110" s="28"/>
      <c r="Q110" s="28"/>
    </row>
    <row r="111" spans="12:17" ht="18" customHeight="1">
      <c r="O111" s="28"/>
      <c r="P111" s="28"/>
      <c r="Q111" s="28"/>
    </row>
    <row r="112" spans="12:17" ht="27" customHeight="1">
      <c r="O112" s="28"/>
      <c r="P112" s="28"/>
      <c r="Q112" s="28"/>
    </row>
    <row r="113" spans="1:17" ht="17.25" customHeight="1">
      <c r="O113" s="28"/>
      <c r="P113" s="28"/>
      <c r="Q113" s="28"/>
    </row>
    <row r="114" spans="1:17" ht="18" customHeight="1">
      <c r="O114" s="28"/>
      <c r="P114" s="28"/>
      <c r="Q114" s="28"/>
    </row>
    <row r="115" spans="1:17" ht="18" customHeight="1">
      <c r="O115" s="28"/>
      <c r="P115" s="28"/>
      <c r="Q115" s="28"/>
    </row>
    <row r="116" spans="1:17" ht="18" customHeight="1">
      <c r="O116" s="28"/>
      <c r="P116" s="28"/>
      <c r="Q116" s="28"/>
    </row>
    <row r="117" spans="1:17" ht="21" customHeight="1">
      <c r="O117" s="28"/>
      <c r="P117" s="28"/>
      <c r="Q117" s="28"/>
    </row>
    <row r="118" spans="1:17" ht="21" customHeight="1">
      <c r="O118" s="28"/>
      <c r="P118" s="28"/>
      <c r="Q118" s="28"/>
    </row>
    <row r="119" spans="1:17" ht="18" customHeight="1">
      <c r="O119" s="28"/>
      <c r="P119" s="28"/>
      <c r="Q119" s="28"/>
    </row>
    <row r="120" spans="1:17" ht="13.5" customHeight="1">
      <c r="A120" s="18"/>
      <c r="L120" s="31"/>
      <c r="O120" s="28"/>
      <c r="P120" s="28"/>
      <c r="Q120" s="28"/>
    </row>
    <row r="121" spans="1:17" ht="51" customHeight="1">
      <c r="B121" s="2"/>
      <c r="C121" s="2"/>
      <c r="D121" s="2"/>
      <c r="E121" s="2"/>
      <c r="F121" s="2"/>
      <c r="G121" s="2"/>
      <c r="H121" s="2"/>
      <c r="I121" s="2"/>
      <c r="J121" s="2"/>
      <c r="K121" s="2"/>
      <c r="L121" s="33"/>
      <c r="M121" s="2"/>
      <c r="O121" s="28"/>
      <c r="P121" s="28"/>
      <c r="Q121" s="28"/>
    </row>
    <row r="122" spans="1:17" ht="18" customHeight="1">
      <c r="B122" s="2"/>
      <c r="C122" s="2"/>
      <c r="D122" s="2"/>
      <c r="E122" s="2"/>
      <c r="F122" s="2"/>
      <c r="G122" s="2"/>
      <c r="H122" s="2"/>
      <c r="I122" s="2"/>
      <c r="J122" s="2"/>
      <c r="K122" s="2"/>
      <c r="M122" s="2"/>
      <c r="O122" s="28"/>
      <c r="P122" s="28"/>
      <c r="Q122" s="28"/>
    </row>
    <row r="123" spans="1:17" ht="29.25" customHeight="1">
      <c r="B123" s="2"/>
      <c r="C123" s="2"/>
      <c r="D123" s="2"/>
      <c r="E123" s="2"/>
      <c r="F123" s="2"/>
      <c r="G123" s="2"/>
      <c r="H123" s="2"/>
      <c r="I123" s="2"/>
      <c r="J123" s="2"/>
      <c r="K123" s="2"/>
      <c r="O123" s="28"/>
      <c r="P123" s="28"/>
      <c r="Q123" s="28"/>
    </row>
    <row r="124" spans="1:17" ht="18" customHeight="1">
      <c r="B124" s="2"/>
      <c r="C124" s="2"/>
      <c r="D124" s="2"/>
      <c r="E124" s="2"/>
      <c r="F124" s="2"/>
      <c r="G124" s="2"/>
      <c r="H124" s="2"/>
      <c r="I124" s="2"/>
      <c r="J124" s="2"/>
      <c r="K124" s="2"/>
      <c r="O124" s="28"/>
      <c r="P124" s="28"/>
      <c r="Q124" s="28"/>
    </row>
    <row r="125" spans="1:17" ht="81.75" customHeight="1">
      <c r="B125" s="2"/>
      <c r="C125" s="2"/>
      <c r="D125" s="2"/>
      <c r="E125" s="2"/>
      <c r="F125" s="2"/>
      <c r="G125" s="2"/>
      <c r="H125" s="2"/>
      <c r="I125" s="2"/>
      <c r="J125" s="2"/>
      <c r="K125" s="2"/>
      <c r="M125" s="2"/>
      <c r="O125" s="28"/>
      <c r="P125" s="28"/>
      <c r="Q125" s="28"/>
    </row>
    <row r="126" spans="1:17" ht="18" customHeight="1">
      <c r="B126" s="2"/>
      <c r="C126" s="2"/>
      <c r="D126" s="2"/>
      <c r="E126" s="2"/>
      <c r="F126" s="2"/>
      <c r="G126" s="2"/>
      <c r="H126" s="2"/>
      <c r="I126" s="2"/>
      <c r="J126" s="2"/>
      <c r="K126" s="2"/>
      <c r="L126" s="32"/>
      <c r="M126" s="2"/>
      <c r="O126" s="28"/>
      <c r="P126" s="28"/>
      <c r="Q126" s="28"/>
    </row>
    <row r="127" spans="1:17" ht="28.5" customHeight="1">
      <c r="O127" s="28"/>
      <c r="P127" s="28"/>
      <c r="Q127" s="28"/>
    </row>
    <row r="128" spans="1:17" ht="18" customHeight="1">
      <c r="O128" s="28"/>
      <c r="P128" s="28"/>
      <c r="Q128" s="28"/>
    </row>
    <row r="129" spans="1:32" ht="15" customHeight="1">
      <c r="O129" s="28"/>
      <c r="P129" s="28"/>
      <c r="Q129" s="28"/>
    </row>
    <row r="130" spans="1:32" ht="18" customHeight="1">
      <c r="A130" s="18"/>
      <c r="O130" s="28"/>
      <c r="P130" s="28"/>
      <c r="Q130" s="28"/>
    </row>
    <row r="131" spans="1:32" ht="15" customHeight="1">
      <c r="O131" s="28"/>
      <c r="P131" s="28"/>
      <c r="Q131" s="28"/>
    </row>
    <row r="132" spans="1:32" ht="18" customHeight="1">
      <c r="O132" s="28"/>
      <c r="P132" s="28"/>
      <c r="Q132" s="28"/>
    </row>
    <row r="133" spans="1:32" ht="15" customHeight="1">
      <c r="A133" s="18"/>
      <c r="B133" s="18"/>
      <c r="C133" s="18"/>
      <c r="D133" s="18"/>
      <c r="E133" s="18"/>
      <c r="F133" s="18"/>
      <c r="G133" s="18"/>
      <c r="H133" s="18"/>
      <c r="I133" s="18"/>
      <c r="J133" s="18"/>
      <c r="K133" s="18"/>
      <c r="L133" s="31"/>
      <c r="O133" s="28"/>
      <c r="P133" s="28"/>
      <c r="Q133" s="28"/>
    </row>
    <row r="134" spans="1:32" ht="15" customHeight="1">
      <c r="O134" s="28"/>
      <c r="P134" s="28"/>
      <c r="Q134" s="28"/>
    </row>
    <row r="135" spans="1:32" ht="78.75" customHeight="1">
      <c r="O135" s="28"/>
      <c r="P135" s="28"/>
      <c r="Q135" s="28"/>
    </row>
    <row r="136" spans="1:32" ht="18" customHeight="1">
      <c r="L136" s="32"/>
      <c r="O136" s="28"/>
      <c r="P136" s="28"/>
      <c r="Q136" s="28"/>
    </row>
    <row r="137" spans="1:32" ht="96" customHeight="1">
      <c r="O137" s="28"/>
      <c r="P137" s="28"/>
      <c r="Q137" s="28"/>
    </row>
    <row r="138" spans="1:32" ht="18" customHeight="1">
      <c r="L138" s="32"/>
      <c r="O138" s="28"/>
      <c r="P138" s="28"/>
      <c r="Q138" s="28"/>
    </row>
    <row r="139" spans="1:32" ht="13.5" customHeight="1">
      <c r="O139" s="28"/>
      <c r="P139" s="28"/>
      <c r="Q139" s="28"/>
      <c r="AD139" s="34"/>
      <c r="AF139" s="34"/>
    </row>
    <row r="140" spans="1:32" ht="54.75" customHeight="1">
      <c r="O140" s="28"/>
      <c r="P140" s="28"/>
      <c r="Q140" s="28"/>
      <c r="AD140" s="34"/>
      <c r="AF140" s="34"/>
    </row>
    <row r="141" spans="1:32" ht="18" customHeight="1">
      <c r="L141" s="30"/>
      <c r="O141" s="28"/>
      <c r="P141" s="28"/>
      <c r="Q141" s="28"/>
      <c r="AD141" s="34"/>
      <c r="AF141" s="34"/>
    </row>
    <row r="142" spans="1:32" ht="13.5" customHeight="1">
      <c r="O142" s="28"/>
      <c r="P142" s="28"/>
      <c r="Q142" s="28"/>
    </row>
    <row r="143" spans="1:32" ht="39" customHeight="1">
      <c r="O143" s="28"/>
      <c r="P143" s="28"/>
      <c r="Q143" s="28"/>
      <c r="AE143" s="34"/>
    </row>
    <row r="144" spans="1:32" ht="18" customHeight="1">
      <c r="L144" s="30"/>
      <c r="O144" s="28"/>
      <c r="P144" s="28"/>
      <c r="Q144" s="28"/>
      <c r="AE144" s="34"/>
    </row>
    <row r="145" spans="1:32" ht="13.5" customHeight="1">
      <c r="B145" s="18"/>
      <c r="C145" s="18"/>
      <c r="D145" s="18"/>
      <c r="E145" s="18"/>
      <c r="F145" s="18"/>
      <c r="G145" s="18"/>
      <c r="H145" s="18"/>
      <c r="I145" s="18"/>
      <c r="J145" s="18"/>
      <c r="K145" s="18"/>
      <c r="O145" s="28"/>
      <c r="P145" s="28"/>
      <c r="Q145" s="28"/>
      <c r="AE145" s="34"/>
    </row>
    <row r="146" spans="1:32" ht="61.5" customHeight="1">
      <c r="O146" s="28"/>
      <c r="P146" s="28"/>
      <c r="Q146" s="28"/>
    </row>
    <row r="147" spans="1:32" ht="18" customHeight="1">
      <c r="O147" s="28"/>
      <c r="P147" s="28"/>
      <c r="Q147" s="28"/>
    </row>
    <row r="148" spans="1:32" ht="29.25" customHeight="1">
      <c r="O148" s="28"/>
      <c r="P148" s="28"/>
      <c r="Q148" s="28"/>
    </row>
    <row r="149" spans="1:32" ht="18" customHeight="1">
      <c r="O149" s="28"/>
      <c r="P149" s="28"/>
      <c r="Q149" s="28"/>
    </row>
    <row r="150" spans="1:32" s="34" customFormat="1" ht="18" customHeight="1">
      <c r="A150" s="1"/>
      <c r="B150" s="2"/>
      <c r="C150" s="2"/>
      <c r="D150" s="2"/>
      <c r="E150" s="2"/>
      <c r="F150" s="2"/>
      <c r="G150" s="2"/>
      <c r="H150" s="2"/>
      <c r="I150" s="2"/>
      <c r="J150" s="2"/>
      <c r="K150" s="2"/>
      <c r="L150" s="2"/>
      <c r="M150" s="1"/>
      <c r="N150" s="3"/>
      <c r="O150" s="28"/>
      <c r="P150" s="28"/>
      <c r="Q150" s="28"/>
      <c r="R150" s="15"/>
      <c r="AD150" s="6"/>
      <c r="AE150" s="6"/>
      <c r="AF150" s="6"/>
    </row>
    <row r="151" spans="1:32" s="34" customFormat="1" ht="18" customHeight="1">
      <c r="A151" s="1"/>
      <c r="B151" s="2"/>
      <c r="C151" s="2"/>
      <c r="D151" s="2"/>
      <c r="E151" s="2"/>
      <c r="F151" s="2"/>
      <c r="G151" s="2"/>
      <c r="H151" s="2"/>
      <c r="I151" s="2"/>
      <c r="J151" s="2"/>
      <c r="K151" s="2"/>
      <c r="L151" s="2"/>
      <c r="M151" s="1"/>
      <c r="N151" s="3"/>
      <c r="O151" s="28"/>
      <c r="P151" s="28"/>
      <c r="Q151" s="28"/>
      <c r="R151" s="15"/>
      <c r="AD151" s="6"/>
      <c r="AE151" s="6"/>
      <c r="AF151" s="6"/>
    </row>
    <row r="152" spans="1:32" ht="13.5" customHeight="1">
      <c r="A152" s="18"/>
      <c r="B152" s="18"/>
      <c r="C152" s="18"/>
      <c r="D152" s="18"/>
      <c r="E152" s="18"/>
      <c r="F152" s="18"/>
      <c r="G152" s="18"/>
      <c r="H152" s="18"/>
      <c r="I152" s="18"/>
      <c r="J152" s="18"/>
      <c r="K152" s="18"/>
      <c r="L152" s="31"/>
      <c r="O152" s="28"/>
      <c r="P152" s="28"/>
      <c r="Q152" s="28"/>
    </row>
    <row r="153" spans="1:32" ht="13.5" customHeight="1">
      <c r="O153" s="28"/>
      <c r="P153" s="28"/>
      <c r="Q153" s="28"/>
    </row>
    <row r="154" spans="1:32" ht="15" customHeight="1">
      <c r="O154" s="28"/>
      <c r="P154" s="28"/>
      <c r="Q154" s="28"/>
    </row>
    <row r="155" spans="1:32" ht="18" customHeight="1">
      <c r="O155" s="28"/>
      <c r="P155" s="28"/>
      <c r="Q155" s="28"/>
    </row>
    <row r="156" spans="1:32" ht="13.5" customHeight="1">
      <c r="O156" s="28"/>
      <c r="P156" s="28"/>
      <c r="Q156" s="28"/>
    </row>
    <row r="157" spans="1:32" ht="56.25" customHeight="1">
      <c r="O157" s="28"/>
      <c r="P157" s="28"/>
      <c r="Q157" s="28"/>
    </row>
    <row r="158" spans="1:32" ht="18" customHeight="1">
      <c r="O158" s="28"/>
      <c r="P158" s="28"/>
      <c r="Q158" s="28"/>
    </row>
    <row r="159" spans="1:32" ht="13.5" customHeight="1">
      <c r="O159" s="28"/>
      <c r="P159" s="28"/>
      <c r="Q159" s="28"/>
    </row>
    <row r="160" spans="1:32" ht="59.25" customHeight="1">
      <c r="O160" s="28"/>
      <c r="P160" s="28"/>
      <c r="Q160" s="28"/>
    </row>
    <row r="161" spans="1:17" ht="18" customHeight="1">
      <c r="L161" s="32"/>
      <c r="O161" s="28"/>
      <c r="P161" s="28"/>
      <c r="Q161" s="28"/>
    </row>
    <row r="162" spans="1:17" ht="54" customHeight="1">
      <c r="O162" s="28"/>
      <c r="P162" s="28"/>
      <c r="Q162" s="28"/>
    </row>
    <row r="163" spans="1:17" ht="17.25" customHeight="1">
      <c r="L163" s="32"/>
      <c r="O163" s="28"/>
      <c r="P163" s="28"/>
      <c r="Q163" s="28"/>
    </row>
    <row r="164" spans="1:17" ht="51.75" customHeight="1">
      <c r="O164" s="28"/>
      <c r="P164" s="28"/>
      <c r="Q164" s="28"/>
    </row>
    <row r="165" spans="1:17" ht="18" customHeight="1">
      <c r="A165" s="2"/>
      <c r="B165" s="2"/>
      <c r="C165" s="2"/>
      <c r="D165" s="2"/>
      <c r="E165" s="2"/>
      <c r="F165" s="2"/>
      <c r="G165" s="2"/>
      <c r="H165" s="2"/>
      <c r="I165" s="2"/>
      <c r="J165" s="2"/>
      <c r="K165" s="2"/>
      <c r="L165" s="32"/>
      <c r="M165" s="2"/>
      <c r="N165" s="29"/>
      <c r="O165" s="28"/>
      <c r="P165" s="28"/>
      <c r="Q165" s="28"/>
    </row>
    <row r="166" spans="1:17" ht="13.5" customHeight="1">
      <c r="O166" s="28"/>
      <c r="P166" s="28"/>
      <c r="Q166" s="28"/>
    </row>
    <row r="167" spans="1:17" ht="29.25" customHeight="1">
      <c r="O167" s="28"/>
      <c r="P167" s="28"/>
      <c r="Q167" s="28"/>
    </row>
    <row r="168" spans="1:17" ht="17.25" customHeight="1">
      <c r="O168" s="28"/>
      <c r="P168" s="28"/>
      <c r="Q168" s="28"/>
    </row>
    <row r="169" spans="1:17" ht="15" customHeight="1">
      <c r="O169" s="28"/>
      <c r="P169" s="28"/>
      <c r="Q169" s="28"/>
    </row>
    <row r="170" spans="1:17" ht="13.5" customHeight="1"/>
    <row r="172" spans="1:17" ht="4.5" customHeight="1"/>
    <row r="173" spans="1:17" ht="15" customHeight="1">
      <c r="A173" s="18"/>
      <c r="B173" s="16"/>
      <c r="C173" s="16"/>
      <c r="D173" s="16"/>
      <c r="E173" s="16"/>
      <c r="F173" s="16"/>
      <c r="G173" s="16"/>
      <c r="H173" s="16"/>
      <c r="I173" s="16"/>
      <c r="J173" s="16"/>
      <c r="K173" s="16"/>
      <c r="L173" s="4"/>
    </row>
    <row r="174" spans="1:17" ht="24" customHeight="1">
      <c r="A174" s="6"/>
      <c r="B174" s="16"/>
      <c r="C174" s="16"/>
      <c r="D174" s="16"/>
      <c r="E174" s="16"/>
      <c r="F174" s="16"/>
      <c r="G174" s="16"/>
      <c r="H174" s="16"/>
      <c r="I174" s="16"/>
      <c r="J174" s="16"/>
      <c r="K174" s="16"/>
      <c r="L174" s="4"/>
    </row>
    <row r="175" spans="1:17" ht="109.5" customHeight="1">
      <c r="A175" s="6"/>
      <c r="B175" s="1280"/>
      <c r="C175" s="1280"/>
      <c r="D175" s="1280"/>
      <c r="E175" s="1280"/>
      <c r="F175" s="1280"/>
      <c r="G175" s="1280"/>
      <c r="H175" s="1280"/>
      <c r="I175" s="1280"/>
      <c r="J175" s="1280"/>
      <c r="K175" s="1280"/>
      <c r="L175" s="1280"/>
      <c r="M175" s="1280"/>
      <c r="N175" s="1280"/>
    </row>
  </sheetData>
  <mergeCells count="70">
    <mergeCell ref="C19:L19"/>
    <mergeCell ref="A8:N8"/>
    <mergeCell ref="B11:L11"/>
    <mergeCell ref="M11:N11"/>
    <mergeCell ref="M12:N12"/>
    <mergeCell ref="C13:L13"/>
    <mergeCell ref="C15:L15"/>
    <mergeCell ref="N15:O15"/>
    <mergeCell ref="C16:L16"/>
    <mergeCell ref="C17:L17"/>
    <mergeCell ref="C18:L18"/>
    <mergeCell ref="B10:P10"/>
    <mergeCell ref="C29:L29"/>
    <mergeCell ref="C20:L20"/>
    <mergeCell ref="C21:L21"/>
    <mergeCell ref="C22:L22"/>
    <mergeCell ref="N22:O22"/>
    <mergeCell ref="C23:L23"/>
    <mergeCell ref="C24:L24"/>
    <mergeCell ref="C25:L25"/>
    <mergeCell ref="C26:L26"/>
    <mergeCell ref="C27:L27"/>
    <mergeCell ref="C28:L28"/>
    <mergeCell ref="N28:O28"/>
    <mergeCell ref="C34:L34"/>
    <mergeCell ref="C35:L35"/>
    <mergeCell ref="C36:L36"/>
    <mergeCell ref="C37:L37"/>
    <mergeCell ref="C38:L38"/>
    <mergeCell ref="C30:L30"/>
    <mergeCell ref="C31:L31"/>
    <mergeCell ref="N31:O31"/>
    <mergeCell ref="C32:L32"/>
    <mergeCell ref="C33:L33"/>
    <mergeCell ref="N33:O33"/>
    <mergeCell ref="C45:L45"/>
    <mergeCell ref="C46:L46"/>
    <mergeCell ref="C47:L47"/>
    <mergeCell ref="C48:L48"/>
    <mergeCell ref="C39:L39"/>
    <mergeCell ref="C40:L40"/>
    <mergeCell ref="C41:L41"/>
    <mergeCell ref="C42:L42"/>
    <mergeCell ref="C43:L43"/>
    <mergeCell ref="C44:L44"/>
    <mergeCell ref="N48:O48"/>
    <mergeCell ref="C49:L49"/>
    <mergeCell ref="C61:L61"/>
    <mergeCell ref="C51:L51"/>
    <mergeCell ref="C52:L52"/>
    <mergeCell ref="C53:L53"/>
    <mergeCell ref="C54:L54"/>
    <mergeCell ref="C55:L55"/>
    <mergeCell ref="C56:L56"/>
    <mergeCell ref="C57:L57"/>
    <mergeCell ref="N57:O57"/>
    <mergeCell ref="C58:L58"/>
    <mergeCell ref="C59:L59"/>
    <mergeCell ref="C60:L60"/>
    <mergeCell ref="C50:L50"/>
    <mergeCell ref="C67:L67"/>
    <mergeCell ref="L69:O69"/>
    <mergeCell ref="P69:Q69"/>
    <mergeCell ref="B175:N175"/>
    <mergeCell ref="C62:L62"/>
    <mergeCell ref="C63:L63"/>
    <mergeCell ref="C64:L64"/>
    <mergeCell ref="C65:L65"/>
    <mergeCell ref="C66:L66"/>
    <mergeCell ref="N66:O66"/>
  </mergeCells>
  <printOptions horizontalCentered="1"/>
  <pageMargins left="0.70866141732283472" right="0.70866141732283472" top="0.74803149606299213" bottom="0.74803149606299213" header="0.31496062992125984" footer="0.31496062992125984"/>
  <pageSetup paperSize="9" scale="43" firstPageNumber="0" fitToHeight="20" orientation="portrait" horizontalDpi="4294967294" r:id="rId1"/>
  <headerFooter alignWithMargins="0">
    <oddFooter>&amp;LEng.ª Liane de Oliveira Martins
Secretária Munic. de urb. e Habitação
PMSPA
&amp;C
Eng.ª Andréa D`Ávila
Assessora Especial
 Secretária Munic. de urb. e Habitação
PMSPA
&amp;RLuís César R. da Silva
Orçamentista
PMSPA
        .</oddFooter>
  </headerFooter>
  <rowBreaks count="2" manualBreakCount="2">
    <brk id="27" max="16" man="1"/>
    <brk id="61" max="16" man="1"/>
  </rowBreaks>
  <drawing r:id="rId2"/>
  <legacyDrawing r:id="rId3"/>
  <oleObjects>
    <mc:AlternateContent xmlns:mc="http://schemas.openxmlformats.org/markup-compatibility/2006">
      <mc:Choice Requires="x14">
        <oleObject progId="Word.Picture.8" shapeId="1088513" r:id="rId4">
          <objectPr defaultSize="0" autoPict="0" r:id="rId5">
            <anchor moveWithCells="1" sizeWithCells="1">
              <from>
                <xdr:col>0</xdr:col>
                <xdr:colOff>104775</xdr:colOff>
                <xdr:row>1</xdr:row>
                <xdr:rowOff>38100</xdr:rowOff>
              </from>
              <to>
                <xdr:col>13</xdr:col>
                <xdr:colOff>266700</xdr:colOff>
                <xdr:row>6</xdr:row>
                <xdr:rowOff>47625</xdr:rowOff>
              </to>
            </anchor>
          </objectPr>
        </oleObject>
      </mc:Choice>
      <mc:Fallback>
        <oleObject progId="Word.Picture.8" shapeId="108851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5"/>
  <sheetViews>
    <sheetView view="pageBreakPreview" topLeftCell="A13" zoomScale="60" zoomScaleNormal="50" zoomScalePageLayoutView="60" workbookViewId="0">
      <selection activeCell="F32" sqref="F32"/>
    </sheetView>
  </sheetViews>
  <sheetFormatPr defaultColWidth="8.7109375" defaultRowHeight="12.75" customHeight="1"/>
  <cols>
    <col min="1" max="1" width="14.42578125" style="35" customWidth="1"/>
    <col min="2" max="2" width="47.140625" style="36" customWidth="1"/>
    <col min="3" max="5" width="17" style="35" customWidth="1"/>
    <col min="6" max="6" width="23" style="35" customWidth="1"/>
    <col min="7" max="7" width="20.5703125" style="35" customWidth="1"/>
    <col min="8" max="8" width="13.85546875" style="35" customWidth="1"/>
    <col min="9" max="9" width="17.28515625" style="35" customWidth="1"/>
    <col min="10" max="16384" width="8.7109375" style="35"/>
  </cols>
  <sheetData>
    <row r="1" spans="1:14" ht="12.75" customHeight="1">
      <c r="A1" s="457"/>
      <c r="B1" s="458"/>
      <c r="C1" s="459"/>
      <c r="D1" s="459"/>
      <c r="E1" s="459"/>
      <c r="F1" s="459"/>
    </row>
    <row r="2" spans="1:14" ht="12.75" customHeight="1">
      <c r="A2" s="460"/>
      <c r="B2" s="37"/>
      <c r="C2" s="38"/>
      <c r="D2" s="38"/>
      <c r="E2" s="38"/>
      <c r="F2" s="38"/>
    </row>
    <row r="3" spans="1:14" ht="12.75" customHeight="1">
      <c r="A3" s="460"/>
      <c r="B3" s="37"/>
      <c r="C3" s="38"/>
      <c r="D3" s="38"/>
      <c r="E3" s="38"/>
      <c r="F3" s="38"/>
    </row>
    <row r="4" spans="1:14" ht="12.75" customHeight="1">
      <c r="A4" s="460"/>
      <c r="B4" s="37"/>
      <c r="C4" s="38"/>
      <c r="D4" s="38"/>
      <c r="E4" s="38"/>
      <c r="F4" s="38"/>
    </row>
    <row r="5" spans="1:14" ht="12.75" customHeight="1">
      <c r="A5" s="460"/>
      <c r="B5" s="37"/>
      <c r="C5" s="38"/>
      <c r="D5" s="38"/>
      <c r="E5" s="38"/>
      <c r="F5" s="38"/>
    </row>
    <row r="6" spans="1:14" ht="12.75" customHeight="1">
      <c r="A6" s="460"/>
      <c r="B6" s="37"/>
      <c r="C6" s="38"/>
      <c r="D6" s="38"/>
      <c r="E6" s="38"/>
      <c r="F6" s="38"/>
    </row>
    <row r="7" spans="1:14" ht="12.75" customHeight="1">
      <c r="A7" s="460"/>
      <c r="B7" s="37"/>
      <c r="C7" s="38"/>
      <c r="D7" s="38"/>
      <c r="E7" s="38"/>
      <c r="F7" s="38"/>
    </row>
    <row r="8" spans="1:14" ht="12.75" customHeight="1">
      <c r="A8" s="460"/>
      <c r="B8" s="37"/>
      <c r="C8" s="38"/>
      <c r="D8" s="38"/>
      <c r="E8" s="38"/>
      <c r="F8" s="38"/>
    </row>
    <row r="9" spans="1:14" ht="27.75" customHeight="1">
      <c r="A9" s="1313" t="s">
        <v>19</v>
      </c>
      <c r="B9" s="1314"/>
      <c r="C9" s="1314"/>
      <c r="D9" s="1314"/>
      <c r="E9" s="1314"/>
      <c r="F9" s="39"/>
      <c r="G9" s="39"/>
      <c r="H9" s="39"/>
      <c r="I9" s="39"/>
      <c r="J9" s="39"/>
    </row>
    <row r="10" spans="1:14" ht="13.5" customHeight="1">
      <c r="A10" s="460"/>
      <c r="B10" s="37"/>
      <c r="C10" s="38"/>
      <c r="D10" s="38"/>
      <c r="E10" s="38"/>
      <c r="F10" s="38"/>
    </row>
    <row r="11" spans="1:14" ht="48" customHeight="1">
      <c r="A11" s="461" t="s">
        <v>0</v>
      </c>
      <c r="B11" s="1315" t="str">
        <f>'P.O. ONERADA CONSTR.'!B10:N10</f>
        <v>CONSTRUÇÃO DE MURO E REFORMA DAS SALAS DO ARQUIVO E ATENDIMENTO DA ESCOLA MUNICIPAL MIRIAN ALVES MACEDO.</v>
      </c>
      <c r="C11" s="1315"/>
      <c r="D11" s="1315"/>
      <c r="E11" s="1315"/>
      <c r="F11" s="8"/>
      <c r="G11" s="40"/>
      <c r="H11" s="40"/>
      <c r="I11" s="40"/>
      <c r="J11" s="40"/>
      <c r="K11" s="40"/>
      <c r="M11" s="41"/>
    </row>
    <row r="12" spans="1:14" ht="20.25" customHeight="1">
      <c r="A12" s="461" t="s">
        <v>1</v>
      </c>
      <c r="B12" s="8" t="s">
        <v>211</v>
      </c>
      <c r="C12" s="8"/>
      <c r="D12" s="8"/>
      <c r="E12" s="8"/>
      <c r="F12" s="383"/>
      <c r="H12" s="42"/>
      <c r="I12" s="42"/>
    </row>
    <row r="13" spans="1:14" ht="9.75" customHeight="1" thickBot="1">
      <c r="A13" s="460"/>
      <c r="B13" s="37"/>
      <c r="C13" s="38"/>
      <c r="D13" s="38"/>
      <c r="E13" s="38"/>
      <c r="F13" s="38"/>
      <c r="H13" s="42"/>
      <c r="I13" s="42"/>
    </row>
    <row r="14" spans="1:14" ht="20.25" customHeight="1" thickBot="1">
      <c r="A14" s="1320" t="s">
        <v>2</v>
      </c>
      <c r="B14" s="1322" t="s">
        <v>20</v>
      </c>
      <c r="C14" s="493" t="s">
        <v>21</v>
      </c>
      <c r="D14" s="448" t="s">
        <v>22</v>
      </c>
      <c r="E14" s="448" t="s">
        <v>82</v>
      </c>
      <c r="F14" s="448" t="s">
        <v>273</v>
      </c>
      <c r="H14" s="43"/>
      <c r="I14" s="24"/>
      <c r="J14" s="24"/>
      <c r="K14" s="24"/>
      <c r="L14" s="24"/>
      <c r="M14" s="24"/>
      <c r="N14" s="24"/>
    </row>
    <row r="15" spans="1:14" ht="18" customHeight="1" thickBot="1">
      <c r="A15" s="1321"/>
      <c r="B15" s="1323"/>
      <c r="C15" s="511" t="s">
        <v>23</v>
      </c>
      <c r="D15" s="449" t="str">
        <f>C15</f>
        <v>R$</v>
      </c>
      <c r="E15" s="449" t="s">
        <v>23</v>
      </c>
      <c r="F15" s="449" t="s">
        <v>23</v>
      </c>
      <c r="H15" s="43"/>
      <c r="I15" s="24"/>
      <c r="J15" s="9"/>
      <c r="K15" s="9"/>
      <c r="L15" s="9"/>
      <c r="M15" s="9"/>
      <c r="N15" s="9"/>
    </row>
    <row r="16" spans="1:14" ht="20.100000000000001" customHeight="1">
      <c r="A16" s="1307" t="s">
        <v>33</v>
      </c>
      <c r="B16" s="1309" t="s">
        <v>6</v>
      </c>
      <c r="C16" s="512">
        <v>1</v>
      </c>
      <c r="D16" s="513"/>
      <c r="E16" s="514"/>
      <c r="F16" s="1311">
        <f>'P.O. DESONERADA GERAL'!Q15</f>
        <v>2265.5160000000001</v>
      </c>
      <c r="G16" s="47"/>
      <c r="H16" s="447"/>
      <c r="I16" s="44"/>
      <c r="J16" s="45"/>
      <c r="K16" s="22"/>
      <c r="L16" s="20"/>
      <c r="M16" s="20"/>
      <c r="N16" s="46"/>
    </row>
    <row r="17" spans="1:14" ht="20.100000000000001" customHeight="1">
      <c r="A17" s="1308"/>
      <c r="B17" s="1310"/>
      <c r="C17" s="556">
        <f>F16</f>
        <v>2265.5160000000001</v>
      </c>
      <c r="D17" s="516"/>
      <c r="E17" s="517"/>
      <c r="F17" s="1312"/>
      <c r="G17" s="47"/>
      <c r="H17" s="447"/>
      <c r="I17" s="44"/>
      <c r="J17" s="22"/>
      <c r="K17" s="22"/>
      <c r="L17" s="20"/>
      <c r="M17" s="20"/>
      <c r="N17" s="46"/>
    </row>
    <row r="18" spans="1:14" ht="20.25" customHeight="1">
      <c r="A18" s="1308" t="s">
        <v>265</v>
      </c>
      <c r="B18" s="1310" t="s">
        <v>56</v>
      </c>
      <c r="C18" s="518">
        <v>1</v>
      </c>
      <c r="D18" s="519"/>
      <c r="E18" s="515"/>
      <c r="F18" s="1312">
        <f>'P.O. DESONERADA GERAL'!Q22</f>
        <v>8817.84</v>
      </c>
      <c r="G18" s="47"/>
      <c r="H18" s="447"/>
      <c r="I18" s="44"/>
      <c r="J18" s="48"/>
      <c r="K18" s="48"/>
      <c r="L18" s="48"/>
      <c r="M18" s="48"/>
      <c r="N18" s="46"/>
    </row>
    <row r="19" spans="1:14" ht="20.25" customHeight="1">
      <c r="A19" s="1308"/>
      <c r="B19" s="1310"/>
      <c r="C19" s="556">
        <f>F18</f>
        <v>8817.84</v>
      </c>
      <c r="D19" s="521"/>
      <c r="E19" s="521"/>
      <c r="F19" s="1312"/>
      <c r="G19" s="47"/>
      <c r="H19" s="447"/>
      <c r="I19" s="44"/>
      <c r="J19" s="49"/>
      <c r="K19" s="50"/>
      <c r="L19" s="50"/>
      <c r="M19" s="50"/>
      <c r="N19" s="46"/>
    </row>
    <row r="20" spans="1:14" ht="20.25" customHeight="1">
      <c r="A20" s="1308" t="s">
        <v>267</v>
      </c>
      <c r="B20" s="1310" t="s">
        <v>60</v>
      </c>
      <c r="C20" s="518">
        <v>0.35</v>
      </c>
      <c r="D20" s="518">
        <v>0.65</v>
      </c>
      <c r="E20" s="519"/>
      <c r="F20" s="1312">
        <f>'P.O. DESONERADA GERAL'!Q28</f>
        <v>2010.51</v>
      </c>
      <c r="G20" s="47"/>
      <c r="H20" s="447"/>
      <c r="I20" s="44"/>
      <c r="J20" s="49"/>
      <c r="K20" s="50"/>
      <c r="L20" s="50"/>
      <c r="M20" s="50"/>
      <c r="N20" s="46"/>
    </row>
    <row r="21" spans="1:14" ht="20.100000000000001" customHeight="1">
      <c r="A21" s="1308"/>
      <c r="B21" s="1310"/>
      <c r="C21" s="556">
        <f>F20*C20</f>
        <v>703.67849999999999</v>
      </c>
      <c r="D21" s="556">
        <f>F20*D20</f>
        <v>1306.8315</v>
      </c>
      <c r="E21" s="521"/>
      <c r="F21" s="1312"/>
      <c r="G21" s="47"/>
      <c r="H21" s="447"/>
      <c r="I21" s="44"/>
      <c r="J21" s="49"/>
      <c r="K21" s="50"/>
      <c r="L21" s="50"/>
      <c r="M21" s="50"/>
      <c r="N21" s="46"/>
    </row>
    <row r="22" spans="1:14" ht="20.100000000000001" customHeight="1">
      <c r="A22" s="1308" t="s">
        <v>268</v>
      </c>
      <c r="B22" s="1310" t="s">
        <v>34</v>
      </c>
      <c r="C22" s="518">
        <v>0.35</v>
      </c>
      <c r="D22" s="518">
        <v>0.65</v>
      </c>
      <c r="E22" s="519"/>
      <c r="F22" s="1312">
        <f>'P.O. DESONERADA GERAL'!Q31</f>
        <v>1616.7703680000002</v>
      </c>
      <c r="G22" s="47"/>
      <c r="H22" s="447"/>
      <c r="I22" s="44"/>
      <c r="J22" s="48"/>
      <c r="K22" s="48"/>
      <c r="L22" s="48"/>
      <c r="M22" s="48"/>
      <c r="N22" s="46"/>
    </row>
    <row r="23" spans="1:14" ht="20.100000000000001" customHeight="1">
      <c r="A23" s="1308"/>
      <c r="B23" s="1316"/>
      <c r="C23" s="556">
        <f>F22*C22</f>
        <v>565.86962879999999</v>
      </c>
      <c r="D23" s="556">
        <f>F22*D22</f>
        <v>1050.9007392000001</v>
      </c>
      <c r="E23" s="522"/>
      <c r="F23" s="1312"/>
      <c r="G23" s="47"/>
      <c r="H23" s="447"/>
      <c r="I23" s="44"/>
      <c r="J23" s="50"/>
      <c r="K23" s="49"/>
      <c r="L23" s="50"/>
      <c r="M23" s="50"/>
      <c r="N23" s="46"/>
    </row>
    <row r="24" spans="1:14" ht="20.100000000000001" customHeight="1">
      <c r="A24" s="1308" t="s">
        <v>269</v>
      </c>
      <c r="B24" s="1318" t="s">
        <v>83</v>
      </c>
      <c r="C24" s="523"/>
      <c r="D24" s="518">
        <v>0.55000000000000004</v>
      </c>
      <c r="E24" s="524">
        <v>0.45</v>
      </c>
      <c r="F24" s="1317">
        <f>'P.O. DESONERADA GERAL'!Q33</f>
        <v>15699.187900000001</v>
      </c>
      <c r="G24" s="47"/>
      <c r="H24" s="447"/>
      <c r="I24" s="44"/>
      <c r="J24" s="48"/>
      <c r="K24" s="48"/>
      <c r="L24" s="48"/>
      <c r="M24" s="48"/>
      <c r="N24" s="46"/>
    </row>
    <row r="25" spans="1:14" ht="20.100000000000001" customHeight="1">
      <c r="A25" s="1308"/>
      <c r="B25" s="1318"/>
      <c r="C25" s="525"/>
      <c r="D25" s="556">
        <f>F24*D24</f>
        <v>8634.5533450000003</v>
      </c>
      <c r="E25" s="556">
        <f>F24*E24</f>
        <v>7064.6345550000005</v>
      </c>
      <c r="F25" s="1317"/>
      <c r="G25" s="47"/>
      <c r="H25" s="447"/>
      <c r="I25" s="44"/>
      <c r="J25" s="51"/>
      <c r="K25" s="49"/>
      <c r="L25" s="51"/>
      <c r="M25" s="51"/>
      <c r="N25" s="46"/>
    </row>
    <row r="26" spans="1:14" ht="20.100000000000001" customHeight="1">
      <c r="A26" s="1308" t="s">
        <v>271</v>
      </c>
      <c r="B26" s="1316" t="s">
        <v>105</v>
      </c>
      <c r="C26" s="523"/>
      <c r="D26" s="518">
        <v>0.45</v>
      </c>
      <c r="E26" s="518">
        <v>0.55000000000000004</v>
      </c>
      <c r="F26" s="1317">
        <f>'P.O. DESONERADA GERAL'!Q48</f>
        <v>4119.5148829</v>
      </c>
      <c r="G26" s="47"/>
      <c r="H26" s="447"/>
      <c r="I26" s="44"/>
      <c r="J26" s="48"/>
      <c r="K26" s="48"/>
      <c r="L26" s="45"/>
      <c r="M26" s="45"/>
      <c r="N26" s="46"/>
    </row>
    <row r="27" spans="1:14" ht="20.100000000000001" customHeight="1">
      <c r="A27" s="1308"/>
      <c r="B27" s="1316"/>
      <c r="C27" s="525"/>
      <c r="D27" s="556">
        <f>F26*D26</f>
        <v>1853.7816973050001</v>
      </c>
      <c r="E27" s="556">
        <f>F26*E26</f>
        <v>2265.7331855950001</v>
      </c>
      <c r="F27" s="1317"/>
      <c r="G27" s="47"/>
      <c r="H27" s="447"/>
      <c r="I27" s="44"/>
      <c r="J27" s="50"/>
      <c r="K27" s="51"/>
      <c r="L27" s="51"/>
      <c r="M27" s="51"/>
      <c r="N27" s="46"/>
    </row>
    <row r="28" spans="1:14" ht="20.100000000000001" customHeight="1">
      <c r="A28" s="1308" t="s">
        <v>274</v>
      </c>
      <c r="B28" s="1319" t="s">
        <v>16</v>
      </c>
      <c r="C28" s="523"/>
      <c r="D28" s="518">
        <v>0.55000000000000004</v>
      </c>
      <c r="E28" s="518">
        <v>0.45</v>
      </c>
      <c r="F28" s="1317">
        <f>'P.O. DESONERADA GERAL'!Q57</f>
        <v>10529.39435</v>
      </c>
      <c r="G28" s="47"/>
      <c r="H28" s="447"/>
      <c r="I28" s="44"/>
      <c r="J28" s="50"/>
      <c r="K28" s="51"/>
      <c r="L28" s="51"/>
      <c r="M28" s="51"/>
      <c r="N28" s="46"/>
    </row>
    <row r="29" spans="1:14" ht="20.100000000000001" customHeight="1">
      <c r="A29" s="1308"/>
      <c r="B29" s="1319"/>
      <c r="C29" s="525"/>
      <c r="D29" s="556">
        <f>F28*D28</f>
        <v>5791.1668925000004</v>
      </c>
      <c r="E29" s="556">
        <f>F28*E28</f>
        <v>4738.2274575000001</v>
      </c>
      <c r="F29" s="1317"/>
      <c r="G29" s="47"/>
      <c r="H29" s="447"/>
      <c r="I29" s="44"/>
      <c r="J29" s="50"/>
      <c r="K29" s="51"/>
      <c r="L29" s="51"/>
      <c r="M29" s="51"/>
      <c r="N29" s="46"/>
    </row>
    <row r="30" spans="1:14" ht="20.100000000000001" customHeight="1">
      <c r="A30" s="1308" t="s">
        <v>275</v>
      </c>
      <c r="B30" s="1316" t="s">
        <v>37</v>
      </c>
      <c r="C30" s="520"/>
      <c r="D30" s="526"/>
      <c r="E30" s="755">
        <v>1</v>
      </c>
      <c r="F30" s="1317">
        <f>'P.O. DESONERADA GERAL'!Q66</f>
        <v>603.58000000000004</v>
      </c>
      <c r="G30" s="47"/>
      <c r="H30" s="447"/>
      <c r="I30" s="44"/>
      <c r="J30" s="50"/>
      <c r="K30" s="51"/>
      <c r="L30" s="51"/>
      <c r="M30" s="51"/>
      <c r="N30" s="46"/>
    </row>
    <row r="31" spans="1:14" ht="20.100000000000001" customHeight="1">
      <c r="A31" s="1308"/>
      <c r="B31" s="1316"/>
      <c r="C31" s="517"/>
      <c r="D31" s="525"/>
      <c r="E31" s="695">
        <f>F30*E30</f>
        <v>603.58000000000004</v>
      </c>
      <c r="F31" s="1317"/>
      <c r="G31" s="47"/>
      <c r="H31" s="447"/>
      <c r="I31" s="44"/>
      <c r="J31" s="50"/>
      <c r="K31" s="51"/>
      <c r="L31" s="51"/>
      <c r="M31" s="51"/>
      <c r="N31" s="46"/>
    </row>
    <row r="32" spans="1:14" ht="15.75" customHeight="1">
      <c r="A32" s="409"/>
      <c r="B32" s="408"/>
      <c r="C32" s="527"/>
      <c r="D32" s="528"/>
      <c r="E32" s="528"/>
      <c r="F32" s="446"/>
      <c r="G32" s="47"/>
      <c r="H32" s="43"/>
      <c r="I32" s="44"/>
      <c r="J32" s="50"/>
      <c r="K32" s="51"/>
      <c r="L32" s="51"/>
      <c r="M32" s="51"/>
      <c r="N32" s="46"/>
    </row>
    <row r="33" spans="1:14" ht="15.75" customHeight="1" thickBot="1">
      <c r="A33" s="409"/>
      <c r="B33" s="408"/>
      <c r="C33" s="527"/>
      <c r="D33" s="528"/>
      <c r="E33" s="528"/>
      <c r="F33" s="446"/>
      <c r="G33" s="47"/>
      <c r="H33" s="43"/>
      <c r="I33" s="44"/>
      <c r="J33" s="50"/>
      <c r="K33" s="51"/>
      <c r="L33" s="51"/>
      <c r="M33" s="51"/>
      <c r="N33" s="46"/>
    </row>
    <row r="34" spans="1:14" ht="27.75" customHeight="1">
      <c r="A34" s="1327" t="s">
        <v>24</v>
      </c>
      <c r="B34" s="1328"/>
      <c r="C34" s="557">
        <f>C17+C19+C21+C23</f>
        <v>12352.904128799999</v>
      </c>
      <c r="D34" s="557">
        <f>D21+D23+D25+D27+D29</f>
        <v>18637.234174005</v>
      </c>
      <c r="E34" s="557">
        <f>E25+E27+E29+E31</f>
        <v>14672.175198095001</v>
      </c>
      <c r="F34" s="558">
        <f>SUM(F16:F31)</f>
        <v>45662.313500900003</v>
      </c>
      <c r="G34" s="47">
        <f>SUM(G16:G30)</f>
        <v>0</v>
      </c>
      <c r="H34" s="37"/>
      <c r="I34" s="37"/>
      <c r="J34" s="37"/>
      <c r="K34" s="37"/>
      <c r="L34" s="37"/>
      <c r="M34" s="37"/>
      <c r="N34" s="37"/>
    </row>
    <row r="35" spans="1:14" ht="27.75" customHeight="1">
      <c r="A35" s="1329" t="s">
        <v>25</v>
      </c>
      <c r="B35" s="1330"/>
      <c r="C35" s="410">
        <f>C34/F34</f>
        <v>0.27052733822951225</v>
      </c>
      <c r="D35" s="411">
        <f>D34/F34</f>
        <v>0.40815352410117506</v>
      </c>
      <c r="E35" s="412">
        <f>E34/F34</f>
        <v>0.32131913766931264</v>
      </c>
      <c r="F35" s="413">
        <f>C35+D35+E35</f>
        <v>0.99999999999999989</v>
      </c>
      <c r="G35" s="52">
        <f>C35+D35+E35</f>
        <v>0.99999999999999989</v>
      </c>
      <c r="H35" s="37"/>
      <c r="I35" s="37"/>
      <c r="J35" s="37"/>
      <c r="K35" s="37"/>
      <c r="L35" s="37"/>
      <c r="M35" s="37"/>
      <c r="N35" s="37"/>
    </row>
    <row r="36" spans="1:14" ht="27.75" customHeight="1" thickBot="1">
      <c r="A36" s="1325" t="s">
        <v>26</v>
      </c>
      <c r="B36" s="1326"/>
      <c r="C36" s="559">
        <f>C34</f>
        <v>12352.904128799999</v>
      </c>
      <c r="D36" s="560">
        <f t="shared" ref="D36:E36" si="0">C36+D34</f>
        <v>30990.138302804997</v>
      </c>
      <c r="E36" s="560">
        <f t="shared" si="0"/>
        <v>45662.313500899996</v>
      </c>
      <c r="F36" s="561">
        <f>C34+D34+E34</f>
        <v>45662.313500899996</v>
      </c>
      <c r="H36" s="37"/>
      <c r="I36" s="37"/>
      <c r="J36" s="37"/>
      <c r="K36" s="37"/>
      <c r="L36" s="37"/>
      <c r="M36" s="37"/>
      <c r="N36" s="37"/>
    </row>
    <row r="37" spans="1:14" ht="12.75" customHeight="1">
      <c r="A37" s="462"/>
      <c r="B37" s="53"/>
      <c r="C37" s="54"/>
      <c r="D37" s="54"/>
      <c r="E37" s="54"/>
      <c r="F37" s="37"/>
      <c r="H37" s="37"/>
      <c r="I37" s="37"/>
      <c r="J37" s="37"/>
      <c r="K37" s="37"/>
      <c r="L37" s="37"/>
      <c r="M37" s="37"/>
      <c r="N37" s="37"/>
    </row>
    <row r="38" spans="1:14" ht="6" customHeight="1">
      <c r="A38" s="463"/>
      <c r="B38" s="37"/>
      <c r="C38" s="38"/>
      <c r="D38" s="38"/>
      <c r="E38" s="38"/>
      <c r="F38" s="38"/>
    </row>
    <row r="39" spans="1:14" ht="22.5" customHeight="1" thickBot="1">
      <c r="A39" s="537" t="s">
        <v>18</v>
      </c>
      <c r="B39" s="1324" t="s">
        <v>485</v>
      </c>
      <c r="C39" s="1324"/>
      <c r="D39" s="464"/>
      <c r="E39" s="464"/>
      <c r="F39" s="465"/>
    </row>
    <row r="40" spans="1:14" ht="12.75" customHeight="1">
      <c r="A40" s="55"/>
    </row>
    <row r="41" spans="1:14" ht="12.75" customHeight="1">
      <c r="C41" s="69"/>
      <c r="D41" s="69"/>
      <c r="E41" s="69"/>
    </row>
    <row r="43" spans="1:14" ht="15" customHeight="1">
      <c r="A43" s="57"/>
      <c r="B43" s="22"/>
      <c r="C43" s="22"/>
      <c r="D43" s="22"/>
      <c r="E43" s="22"/>
      <c r="F43" s="22"/>
    </row>
    <row r="44" spans="1:14" ht="15" customHeight="1">
      <c r="A44" s="57"/>
      <c r="B44" s="59"/>
      <c r="C44" s="59"/>
      <c r="D44" s="59"/>
      <c r="E44" s="59"/>
      <c r="F44" s="59"/>
    </row>
    <row r="45" spans="1:14" ht="15.75" customHeight="1">
      <c r="A45" s="57"/>
      <c r="B45" s="22"/>
      <c r="C45" s="22"/>
      <c r="D45" s="22"/>
      <c r="E45" s="22"/>
      <c r="F45" s="21"/>
    </row>
  </sheetData>
  <mergeCells count="32">
    <mergeCell ref="B39:C39"/>
    <mergeCell ref="F24:F25"/>
    <mergeCell ref="B26:B27"/>
    <mergeCell ref="A36:B36"/>
    <mergeCell ref="A34:B34"/>
    <mergeCell ref="A28:A29"/>
    <mergeCell ref="A35:B35"/>
    <mergeCell ref="A24:A25"/>
    <mergeCell ref="A30:A31"/>
    <mergeCell ref="A26:A27"/>
    <mergeCell ref="A9:E9"/>
    <mergeCell ref="B11:E11"/>
    <mergeCell ref="B18:B19"/>
    <mergeCell ref="F18:F19"/>
    <mergeCell ref="B30:B31"/>
    <mergeCell ref="F30:F31"/>
    <mergeCell ref="B20:B21"/>
    <mergeCell ref="B24:B25"/>
    <mergeCell ref="B28:B29"/>
    <mergeCell ref="F26:F27"/>
    <mergeCell ref="F28:F29"/>
    <mergeCell ref="A22:A23"/>
    <mergeCell ref="A14:A15"/>
    <mergeCell ref="B14:B15"/>
    <mergeCell ref="B22:B23"/>
    <mergeCell ref="F22:F23"/>
    <mergeCell ref="A16:A17"/>
    <mergeCell ref="B16:B17"/>
    <mergeCell ref="F16:F17"/>
    <mergeCell ref="A18:A19"/>
    <mergeCell ref="A20:A21"/>
    <mergeCell ref="F20:F21"/>
  </mergeCells>
  <phoneticPr fontId="19" type="noConversion"/>
  <printOptions horizontalCentered="1"/>
  <pageMargins left="0.70866141732283472" right="0.70866141732283472" top="0.74803149606299213" bottom="0.74803149606299213" header="0.31496062992125984" footer="0.31496062992125984"/>
  <pageSetup paperSize="9" scale="55" firstPageNumber="0" fitToHeight="22" orientation="landscape" horizontalDpi="4294967294" r:id="rId1"/>
  <headerFooter alignWithMargins="0">
    <oddFooter xml:space="preserve">&amp;LEng.ª Liane de Oliveira Martins
Secretária Munic. de urb. e Habitação
PMSPA
&amp;C
Eng.ª Andréa D`Ávila
Assessora Especial
 Secretária Munic. de urb. e Habitação
PMSPA
&amp;RLuís César R. da Silva
Orçamentista
PMSPA
</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247650</xdr:colOff>
                <xdr:row>0</xdr:row>
                <xdr:rowOff>133350</xdr:rowOff>
              </from>
              <to>
                <xdr:col>4</xdr:col>
                <xdr:colOff>638175</xdr:colOff>
                <xdr:row>7</xdr:row>
                <xdr:rowOff>95250</xdr:rowOff>
              </to>
            </anchor>
          </objectPr>
        </oleObject>
      </mc:Choice>
      <mc:Fallback>
        <oleObject progId="Word.Picture.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7:J42"/>
  <sheetViews>
    <sheetView view="pageBreakPreview" zoomScaleNormal="90" zoomScaleSheetLayoutView="100" zoomScalePageLayoutView="40" workbookViewId="0">
      <selection activeCell="F8" sqref="F8"/>
    </sheetView>
  </sheetViews>
  <sheetFormatPr defaultColWidth="8.7109375" defaultRowHeight="12.75" customHeight="1"/>
  <cols>
    <col min="1" max="1" width="12" style="35" customWidth="1"/>
    <col min="2" max="2" width="21.42578125" style="35" customWidth="1"/>
    <col min="3" max="3" width="13.42578125" style="35" customWidth="1"/>
    <col min="4" max="5" width="14.42578125" style="35" customWidth="1"/>
    <col min="6" max="6" width="15.85546875" style="35" customWidth="1"/>
    <col min="7" max="9" width="8.7109375" style="35"/>
    <col min="10" max="10" width="11.28515625" style="35" bestFit="1" customWidth="1"/>
    <col min="11" max="16384" width="8.7109375" style="35"/>
  </cols>
  <sheetData>
    <row r="7" spans="1:10" ht="20.25" customHeight="1">
      <c r="A7" s="1331" t="s">
        <v>27</v>
      </c>
      <c r="B7" s="1331"/>
      <c r="C7" s="1331"/>
      <c r="D7" s="1331"/>
      <c r="E7" s="1331"/>
      <c r="F7" s="1331"/>
      <c r="G7" s="1331"/>
    </row>
    <row r="8" spans="1:10" ht="13.5" customHeight="1">
      <c r="A8" s="61"/>
      <c r="B8" s="61"/>
      <c r="C8" s="61"/>
      <c r="D8" s="61"/>
      <c r="E8" s="61"/>
      <c r="F8" s="61"/>
      <c r="G8" s="61"/>
    </row>
    <row r="9" spans="1:10" ht="42.75" customHeight="1">
      <c r="A9" s="62" t="s">
        <v>0</v>
      </c>
      <c r="B9" s="1334" t="str">
        <f>C.F.F.!B11</f>
        <v>CONSTRUÇÃO DE MURO E REFORMA DAS SALAS DO ARQUIVO E ATENDIMENTO DA ESCOLA MUNICIPAL MIRIAN ALVES MACEDO.</v>
      </c>
      <c r="C9" s="1334"/>
      <c r="D9" s="1334"/>
      <c r="E9" s="1334"/>
      <c r="F9" s="1334"/>
      <c r="G9" s="381"/>
      <c r="H9" s="381"/>
      <c r="I9" s="40"/>
    </row>
    <row r="10" spans="1:10" ht="24.75" customHeight="1">
      <c r="A10" s="62" t="s">
        <v>1</v>
      </c>
      <c r="B10" s="1332" t="s">
        <v>211</v>
      </c>
      <c r="C10" s="1332"/>
      <c r="D10" s="1332"/>
      <c r="E10" s="1332"/>
      <c r="F10" s="63"/>
      <c r="G10" s="64"/>
      <c r="H10" s="64"/>
      <c r="I10" s="64"/>
    </row>
    <row r="11" spans="1:10" ht="15.75" customHeight="1" thickBot="1">
      <c r="B11" s="65"/>
    </row>
    <row r="12" spans="1:10" ht="15.75" customHeight="1">
      <c r="B12" s="538" t="s">
        <v>28</v>
      </c>
      <c r="C12" s="539" t="s">
        <v>29</v>
      </c>
      <c r="D12" s="540" t="s">
        <v>22</v>
      </c>
      <c r="E12" s="541" t="s">
        <v>82</v>
      </c>
      <c r="F12" s="542" t="s">
        <v>17</v>
      </c>
    </row>
    <row r="13" spans="1:10" ht="15.75" customHeight="1">
      <c r="B13" s="543" t="s">
        <v>30</v>
      </c>
      <c r="C13" s="548">
        <f>C.F.F.!C34</f>
        <v>12352.904128799999</v>
      </c>
      <c r="D13" s="549">
        <f>C.F.F.!D34</f>
        <v>18637.234174005</v>
      </c>
      <c r="E13" s="549">
        <f>C.F.F.!E34</f>
        <v>14672.175198095001</v>
      </c>
      <c r="F13" s="550">
        <f>SUM(C13:E13)</f>
        <v>45662.313500899996</v>
      </c>
      <c r="J13" s="47"/>
    </row>
    <row r="14" spans="1:10" ht="15.75" customHeight="1">
      <c r="B14" s="544" t="s">
        <v>31</v>
      </c>
      <c r="C14" s="545">
        <f>C13/F13</f>
        <v>0.2705273382295123</v>
      </c>
      <c r="D14" s="546">
        <f>D13/F13</f>
        <v>0.40815352410117511</v>
      </c>
      <c r="E14" s="546">
        <f>E13/F13</f>
        <v>0.32131913766931269</v>
      </c>
      <c r="F14" s="555">
        <f>SUM(C14:E14)</f>
        <v>1.0000000000000002</v>
      </c>
    </row>
    <row r="15" spans="1:10" ht="16.5" customHeight="1" thickBot="1">
      <c r="B15" s="547" t="s">
        <v>32</v>
      </c>
      <c r="C15" s="551">
        <f>C.F.F.!C36</f>
        <v>12352.904128799999</v>
      </c>
      <c r="D15" s="552">
        <f t="shared" ref="D15:E15" si="0">C15+D13</f>
        <v>30990.138302804997</v>
      </c>
      <c r="E15" s="553">
        <f t="shared" si="0"/>
        <v>45662.313500899996</v>
      </c>
      <c r="F15" s="554">
        <f>SUM(C13:E13)</f>
        <v>45662.313500899996</v>
      </c>
    </row>
    <row r="23" spans="6:6" ht="15.75" customHeight="1">
      <c r="F23" s="24"/>
    </row>
    <row r="24" spans="6:6" ht="15.75" customHeight="1">
      <c r="F24" s="66"/>
    </row>
    <row r="25" spans="6:6" ht="15.75" customHeight="1">
      <c r="F25" s="67"/>
    </row>
    <row r="26" spans="6:6" ht="15.75" customHeight="1">
      <c r="F26" s="66"/>
    </row>
    <row r="27" spans="6:6" ht="12.75" customHeight="1">
      <c r="F27" s="38"/>
    </row>
    <row r="37" spans="2:4" ht="12.75" customHeight="1">
      <c r="B37" s="1333" t="s">
        <v>485</v>
      </c>
      <c r="C37" s="1333"/>
      <c r="D37" s="1333"/>
    </row>
    <row r="42" spans="2:4" ht="12.75" customHeight="1">
      <c r="B42" s="56"/>
    </row>
  </sheetData>
  <mergeCells count="4">
    <mergeCell ref="A7:G7"/>
    <mergeCell ref="B10:E10"/>
    <mergeCell ref="B37:D37"/>
    <mergeCell ref="B9:F9"/>
  </mergeCells>
  <phoneticPr fontId="19" type="noConversion"/>
  <pageMargins left="0.70866141732283472" right="0.70866141732283472" top="0.74803149606299213" bottom="0.74803149606299213" header="0.31496062992125984" footer="0.31496062992125984"/>
  <pageSetup paperSize="9" scale="89" firstPageNumber="0" fitToHeight="100" orientation="landscape" horizontalDpi="4294967294" r:id="rId1"/>
  <headerFooter alignWithMargins="0">
    <oddFooter xml:space="preserve">&amp;L&amp;9Eng.ª Liane de Oliveira Martins
Secretária Munic. de urb. e Habitação
PMSPA
&amp;C&amp;9
Eng.ª Andréa D`Ávila
Assessora Especial
 Secretária Munic. de urb. e Habitação
PMSPA
&amp;R&amp;9Luís César R. da Silva
Orçamentista
PMSPA
</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104775</xdr:colOff>
                <xdr:row>0</xdr:row>
                <xdr:rowOff>66675</xdr:rowOff>
              </from>
              <to>
                <xdr:col>5</xdr:col>
                <xdr:colOff>104775</xdr:colOff>
                <xdr:row>4</xdr:row>
                <xdr:rowOff>114300</xdr:rowOff>
              </to>
            </anchor>
          </objectPr>
        </oleObject>
      </mc:Choice>
      <mc:Fallback>
        <oleObject progId="Word.Picture.8" shapeId="409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3"/>
  <sheetViews>
    <sheetView view="pageBreakPreview" topLeftCell="A10" zoomScale="60" zoomScaleNormal="60" zoomScalePageLayoutView="60" workbookViewId="0">
      <selection activeCell="C32" sqref="C32"/>
    </sheetView>
  </sheetViews>
  <sheetFormatPr defaultColWidth="8.7109375" defaultRowHeight="12.75"/>
  <cols>
    <col min="1" max="1" width="14.42578125" style="35" customWidth="1"/>
    <col min="2" max="2" width="47.140625" style="36" customWidth="1"/>
    <col min="3" max="3" width="23" style="35" customWidth="1"/>
    <col min="4" max="4" width="13.5703125" style="35" customWidth="1"/>
    <col min="5" max="5" width="20.5703125" style="35" customWidth="1"/>
    <col min="6" max="6" width="13.85546875" style="35" customWidth="1"/>
    <col min="7" max="7" width="17.28515625" style="35" customWidth="1"/>
    <col min="8" max="16384" width="8.7109375" style="35"/>
  </cols>
  <sheetData>
    <row r="1" spans="1:12" ht="12.75" customHeight="1">
      <c r="A1" s="38"/>
      <c r="B1" s="37"/>
      <c r="C1" s="38"/>
      <c r="D1" s="38"/>
    </row>
    <row r="2" spans="1:12" ht="12.75" customHeight="1">
      <c r="A2" s="38"/>
      <c r="B2" s="37"/>
      <c r="C2" s="38"/>
      <c r="D2" s="38"/>
    </row>
    <row r="3" spans="1:12" ht="12.75" customHeight="1">
      <c r="A3" s="38"/>
      <c r="B3" s="37"/>
      <c r="C3" s="38"/>
      <c r="D3" s="38"/>
    </row>
    <row r="4" spans="1:12" ht="12.75" customHeight="1">
      <c r="A4" s="38"/>
      <c r="B4" s="37"/>
      <c r="C4" s="38"/>
      <c r="D4" s="38"/>
    </row>
    <row r="5" spans="1:12" ht="12.75" customHeight="1">
      <c r="A5" s="38"/>
      <c r="B5" s="37"/>
      <c r="C5" s="38"/>
      <c r="D5" s="38"/>
    </row>
    <row r="6" spans="1:12" ht="12.75" customHeight="1">
      <c r="A6" s="38"/>
      <c r="B6" s="37"/>
      <c r="C6" s="38"/>
      <c r="D6" s="38"/>
    </row>
    <row r="7" spans="1:12" ht="12.75" customHeight="1">
      <c r="A7" s="38"/>
      <c r="B7" s="37"/>
      <c r="C7" s="38"/>
      <c r="D7" s="38"/>
    </row>
    <row r="8" spans="1:12" ht="12.75" customHeight="1">
      <c r="A8" s="38"/>
      <c r="B8" s="37"/>
      <c r="C8" s="38"/>
      <c r="D8" s="38"/>
    </row>
    <row r="9" spans="1:12" ht="27.75" customHeight="1">
      <c r="A9" s="1361" t="s">
        <v>276</v>
      </c>
      <c r="B9" s="1361"/>
      <c r="C9" s="39"/>
      <c r="D9" s="39"/>
      <c r="E9" s="39"/>
      <c r="F9" s="39"/>
      <c r="G9" s="39"/>
      <c r="H9" s="39"/>
    </row>
    <row r="10" spans="1:12" ht="13.5" customHeight="1">
      <c r="A10" s="38"/>
      <c r="B10" s="37"/>
      <c r="C10" s="38"/>
      <c r="D10" s="38"/>
      <c r="E10" s="38"/>
    </row>
    <row r="11" spans="1:12" ht="46.5" customHeight="1">
      <c r="A11" s="529" t="s">
        <v>0</v>
      </c>
      <c r="B11" s="1315" t="str">
        <f>C.F.F.!B11</f>
        <v>CONSTRUÇÃO DE MURO E REFORMA DAS SALAS DO ARQUIVO E ATENDIMENTO DA ESCOLA MUNICIPAL MIRIAN ALVES MACEDO.</v>
      </c>
      <c r="C11" s="1315"/>
      <c r="D11" s="1315"/>
      <c r="E11" s="40"/>
      <c r="F11" s="40"/>
      <c r="G11" s="40"/>
      <c r="H11" s="40"/>
      <c r="I11" s="40"/>
      <c r="K11" s="41"/>
    </row>
    <row r="12" spans="1:12" ht="33" customHeight="1">
      <c r="A12" s="529" t="s">
        <v>1</v>
      </c>
      <c r="B12" s="8" t="s">
        <v>211</v>
      </c>
      <c r="C12" s="492"/>
      <c r="D12" s="40"/>
      <c r="E12" s="38"/>
      <c r="F12" s="42"/>
      <c r="G12" s="42"/>
    </row>
    <row r="13" spans="1:12" ht="9.75" customHeight="1" thickBot="1">
      <c r="A13" s="38"/>
      <c r="B13" s="37"/>
      <c r="C13" s="38"/>
      <c r="D13" s="38"/>
      <c r="E13" s="38"/>
      <c r="F13" s="42"/>
      <c r="G13" s="42"/>
    </row>
    <row r="14" spans="1:12" ht="27.75" customHeight="1">
      <c r="A14" s="1357" t="s">
        <v>2</v>
      </c>
      <c r="B14" s="1359" t="s">
        <v>20</v>
      </c>
      <c r="C14" s="1011" t="s">
        <v>273</v>
      </c>
      <c r="D14" s="1362" t="s">
        <v>106</v>
      </c>
      <c r="F14" s="43"/>
      <c r="G14" s="24"/>
      <c r="H14" s="24"/>
      <c r="I14" s="24"/>
      <c r="J14" s="24"/>
      <c r="K14" s="24"/>
      <c r="L14" s="24"/>
    </row>
    <row r="15" spans="1:12" ht="29.25" customHeight="1">
      <c r="A15" s="1358"/>
      <c r="B15" s="1360"/>
      <c r="C15" s="1009" t="s">
        <v>23</v>
      </c>
      <c r="D15" s="1363"/>
      <c r="F15" s="43"/>
      <c r="G15" s="24"/>
      <c r="H15" s="9"/>
      <c r="I15" s="9"/>
      <c r="J15" s="9"/>
      <c r="K15" s="9"/>
      <c r="L15" s="9"/>
    </row>
    <row r="16" spans="1:12" ht="20.100000000000001" customHeight="1">
      <c r="A16" s="1349" t="s">
        <v>264</v>
      </c>
      <c r="B16" s="1351" t="s">
        <v>6</v>
      </c>
      <c r="C16" s="1353">
        <f>C.F.F.!F16</f>
        <v>2265.5160000000001</v>
      </c>
      <c r="D16" s="1355">
        <f>C16/C34</f>
        <v>4.9614568914808636E-2</v>
      </c>
      <c r="E16" s="47"/>
      <c r="F16" s="447"/>
      <c r="G16" s="44"/>
      <c r="H16" s="45"/>
      <c r="I16" s="22"/>
      <c r="J16" s="20"/>
      <c r="K16" s="20"/>
      <c r="L16" s="46"/>
    </row>
    <row r="17" spans="1:12" ht="20.100000000000001" customHeight="1">
      <c r="A17" s="1349"/>
      <c r="B17" s="1351"/>
      <c r="C17" s="1353"/>
      <c r="D17" s="1355"/>
      <c r="E17" s="47"/>
      <c r="F17" s="447"/>
      <c r="G17" s="44"/>
      <c r="H17" s="22"/>
      <c r="I17" s="22"/>
      <c r="J17" s="20"/>
      <c r="K17" s="20"/>
      <c r="L17" s="46"/>
    </row>
    <row r="18" spans="1:12" ht="20.25" customHeight="1">
      <c r="A18" s="1349" t="s">
        <v>265</v>
      </c>
      <c r="B18" s="1351" t="s">
        <v>56</v>
      </c>
      <c r="C18" s="1353">
        <f>C.F.F.!F18</f>
        <v>8817.84</v>
      </c>
      <c r="D18" s="1355">
        <f>C18/C34</f>
        <v>0.19310979501347869</v>
      </c>
      <c r="E18" s="47"/>
      <c r="F18" s="447"/>
      <c r="G18" s="44"/>
      <c r="H18" s="48"/>
      <c r="I18" s="48"/>
      <c r="J18" s="48"/>
      <c r="K18" s="48"/>
      <c r="L18" s="46"/>
    </row>
    <row r="19" spans="1:12" ht="20.25" customHeight="1">
      <c r="A19" s="1349"/>
      <c r="B19" s="1351"/>
      <c r="C19" s="1353"/>
      <c r="D19" s="1355"/>
      <c r="E19" s="47"/>
      <c r="F19" s="447"/>
      <c r="G19" s="44"/>
      <c r="H19" s="49"/>
      <c r="I19" s="50"/>
      <c r="J19" s="50"/>
      <c r="K19" s="50"/>
      <c r="L19" s="46"/>
    </row>
    <row r="20" spans="1:12" ht="20.25" customHeight="1">
      <c r="A20" s="1349" t="s">
        <v>267</v>
      </c>
      <c r="B20" s="1351" t="s">
        <v>60</v>
      </c>
      <c r="C20" s="1353">
        <f>C.F.F.!F20</f>
        <v>2010.51</v>
      </c>
      <c r="D20" s="1355">
        <f>C20/C34</f>
        <v>4.4029963570732633E-2</v>
      </c>
      <c r="E20" s="47"/>
      <c r="F20" s="447"/>
      <c r="G20" s="44"/>
      <c r="H20" s="49"/>
      <c r="I20" s="50"/>
      <c r="J20" s="50"/>
      <c r="K20" s="50"/>
      <c r="L20" s="46"/>
    </row>
    <row r="21" spans="1:12" ht="20.100000000000001" customHeight="1">
      <c r="A21" s="1349"/>
      <c r="B21" s="1351"/>
      <c r="C21" s="1353"/>
      <c r="D21" s="1355"/>
      <c r="E21" s="47"/>
      <c r="F21" s="447"/>
      <c r="G21" s="44"/>
      <c r="H21" s="49"/>
      <c r="I21" s="50"/>
      <c r="J21" s="50"/>
      <c r="K21" s="50"/>
      <c r="L21" s="46"/>
    </row>
    <row r="22" spans="1:12" ht="20.100000000000001" customHeight="1">
      <c r="A22" s="1349" t="s">
        <v>268</v>
      </c>
      <c r="B22" s="1351" t="s">
        <v>34</v>
      </c>
      <c r="C22" s="1353">
        <f>C.F.F.!F22</f>
        <v>1616.7703680000002</v>
      </c>
      <c r="D22" s="1355">
        <f>C22/C34</f>
        <v>3.5407105861338668E-2</v>
      </c>
      <c r="E22" s="47"/>
      <c r="F22" s="447"/>
      <c r="G22" s="44"/>
      <c r="H22" s="48"/>
      <c r="I22" s="48"/>
      <c r="J22" s="48"/>
      <c r="K22" s="48"/>
      <c r="L22" s="46"/>
    </row>
    <row r="23" spans="1:12" ht="20.100000000000001" customHeight="1">
      <c r="A23" s="1349"/>
      <c r="B23" s="1351"/>
      <c r="C23" s="1353"/>
      <c r="D23" s="1355"/>
      <c r="E23" s="47"/>
      <c r="F23" s="447"/>
      <c r="G23" s="44"/>
      <c r="H23" s="50"/>
      <c r="I23" s="49"/>
      <c r="J23" s="50"/>
      <c r="K23" s="50"/>
      <c r="L23" s="46"/>
    </row>
    <row r="24" spans="1:12" ht="20.100000000000001" customHeight="1">
      <c r="A24" s="1349" t="s">
        <v>269</v>
      </c>
      <c r="B24" s="1351" t="s">
        <v>83</v>
      </c>
      <c r="C24" s="1353">
        <f>C.F.F.!F24</f>
        <v>15699.187900000001</v>
      </c>
      <c r="D24" s="1355">
        <f>C24/C34</f>
        <v>0.34381061090324672</v>
      </c>
      <c r="E24" s="47"/>
      <c r="F24" s="447"/>
      <c r="G24" s="44"/>
      <c r="H24" s="48"/>
      <c r="I24" s="48"/>
      <c r="J24" s="48"/>
      <c r="K24" s="48"/>
      <c r="L24" s="46"/>
    </row>
    <row r="25" spans="1:12" ht="20.100000000000001" customHeight="1">
      <c r="A25" s="1349"/>
      <c r="B25" s="1351"/>
      <c r="C25" s="1353"/>
      <c r="D25" s="1355"/>
      <c r="E25" s="47"/>
      <c r="F25" s="447"/>
      <c r="G25" s="44"/>
      <c r="H25" s="51"/>
      <c r="I25" s="49"/>
      <c r="J25" s="51"/>
      <c r="K25" s="51"/>
      <c r="L25" s="46"/>
    </row>
    <row r="26" spans="1:12" ht="20.100000000000001" customHeight="1">
      <c r="A26" s="1349" t="s">
        <v>271</v>
      </c>
      <c r="B26" s="1351" t="s">
        <v>105</v>
      </c>
      <c r="C26" s="1353">
        <f>C.F.F.!F26</f>
        <v>4119.5148829</v>
      </c>
      <c r="D26" s="1355">
        <f>C26/C34</f>
        <v>9.0216955012995662E-2</v>
      </c>
      <c r="E26" s="47"/>
      <c r="F26" s="447"/>
      <c r="G26" s="44"/>
      <c r="H26" s="48"/>
      <c r="I26" s="48"/>
      <c r="J26" s="45"/>
      <c r="K26" s="45"/>
      <c r="L26" s="46"/>
    </row>
    <row r="27" spans="1:12" ht="20.100000000000001" customHeight="1">
      <c r="A27" s="1349"/>
      <c r="B27" s="1351"/>
      <c r="C27" s="1353"/>
      <c r="D27" s="1355"/>
      <c r="E27" s="47"/>
      <c r="F27" s="447"/>
      <c r="G27" s="44"/>
      <c r="H27" s="50"/>
      <c r="I27" s="51"/>
      <c r="J27" s="51"/>
      <c r="K27" s="51"/>
      <c r="L27" s="46"/>
    </row>
    <row r="28" spans="1:12" ht="20.100000000000001" customHeight="1">
      <c r="A28" s="1349" t="s">
        <v>274</v>
      </c>
      <c r="B28" s="1364" t="s">
        <v>16</v>
      </c>
      <c r="C28" s="1353">
        <f>C.F.F.!F28</f>
        <v>10529.39435</v>
      </c>
      <c r="D28" s="1355">
        <f>C28/C34</f>
        <v>0.23059266039580903</v>
      </c>
      <c r="E28" s="47"/>
      <c r="F28" s="447"/>
      <c r="G28" s="44"/>
      <c r="H28" s="50"/>
      <c r="I28" s="51"/>
      <c r="J28" s="51"/>
      <c r="K28" s="51"/>
      <c r="L28" s="46"/>
    </row>
    <row r="29" spans="1:12" ht="20.100000000000001" customHeight="1">
      <c r="A29" s="1349"/>
      <c r="B29" s="1364"/>
      <c r="C29" s="1353"/>
      <c r="D29" s="1355"/>
      <c r="E29" s="47"/>
      <c r="F29" s="447"/>
      <c r="G29" s="44"/>
      <c r="H29" s="50"/>
      <c r="I29" s="51"/>
      <c r="J29" s="51"/>
      <c r="K29" s="51"/>
      <c r="L29" s="46"/>
    </row>
    <row r="30" spans="1:12" ht="20.100000000000001" customHeight="1">
      <c r="A30" s="1349" t="s">
        <v>275</v>
      </c>
      <c r="B30" s="1351" t="s">
        <v>37</v>
      </c>
      <c r="C30" s="1353">
        <f>C.F.F.!F30</f>
        <v>603.58000000000004</v>
      </c>
      <c r="D30" s="1355">
        <f>C30/C34</f>
        <v>1.3218340327589917E-2</v>
      </c>
      <c r="E30" s="47"/>
      <c r="F30" s="447"/>
      <c r="G30" s="44"/>
      <c r="H30" s="50"/>
      <c r="I30" s="51"/>
      <c r="J30" s="51"/>
      <c r="K30" s="51"/>
      <c r="L30" s="46"/>
    </row>
    <row r="31" spans="1:12" ht="20.100000000000001" customHeight="1" thickBot="1">
      <c r="A31" s="1350"/>
      <c r="B31" s="1352"/>
      <c r="C31" s="1354"/>
      <c r="D31" s="1356"/>
      <c r="E31" s="47"/>
      <c r="F31" s="447"/>
      <c r="G31" s="44"/>
      <c r="H31" s="50"/>
      <c r="I31" s="51"/>
      <c r="J31" s="51"/>
      <c r="K31" s="51"/>
      <c r="L31" s="46"/>
    </row>
    <row r="32" spans="1:12" s="38" customFormat="1" ht="15.75" customHeight="1">
      <c r="A32" s="532"/>
      <c r="B32" s="450"/>
      <c r="C32" s="783"/>
      <c r="D32" s="533"/>
      <c r="E32" s="54"/>
      <c r="F32" s="43"/>
      <c r="G32" s="44"/>
      <c r="H32" s="50"/>
      <c r="I32" s="51"/>
      <c r="J32" s="51"/>
      <c r="K32" s="51"/>
      <c r="L32" s="46"/>
    </row>
    <row r="33" spans="1:12" s="38" customFormat="1" ht="15.75" customHeight="1" thickBot="1">
      <c r="A33" s="532"/>
      <c r="B33" s="450"/>
      <c r="C33" s="783"/>
      <c r="D33" s="533"/>
      <c r="E33" s="54"/>
      <c r="F33" s="43"/>
      <c r="G33" s="44"/>
      <c r="H33" s="50"/>
      <c r="I33" s="51"/>
      <c r="J33" s="51"/>
      <c r="K33" s="51"/>
      <c r="L33" s="46"/>
    </row>
    <row r="34" spans="1:12" ht="27.75" customHeight="1" thickBot="1">
      <c r="A34" s="1347" t="s">
        <v>24</v>
      </c>
      <c r="B34" s="1348"/>
      <c r="C34" s="1012">
        <f>SUM(C16:C31)</f>
        <v>45662.313500900003</v>
      </c>
      <c r="D34" s="1010">
        <f>SUM(D16:D33)</f>
        <v>1</v>
      </c>
      <c r="E34" s="47">
        <f>SUM(E16:E30)</f>
        <v>0</v>
      </c>
      <c r="F34" s="37"/>
      <c r="G34" s="37"/>
      <c r="H34" s="37"/>
      <c r="I34" s="37"/>
      <c r="J34" s="37"/>
      <c r="K34" s="37"/>
      <c r="L34" s="37"/>
    </row>
    <row r="35" spans="1:12" ht="12.75" customHeight="1">
      <c r="A35" s="534"/>
      <c r="B35" s="53"/>
      <c r="C35" s="37"/>
      <c r="D35" s="38"/>
      <c r="E35" s="38"/>
      <c r="F35" s="37"/>
      <c r="G35" s="37"/>
      <c r="H35" s="37"/>
      <c r="I35" s="37"/>
      <c r="J35" s="37"/>
      <c r="K35" s="37"/>
      <c r="L35" s="37"/>
    </row>
    <row r="36" spans="1:12" ht="6" customHeight="1">
      <c r="A36" s="535"/>
      <c r="B36" s="37"/>
      <c r="C36" s="38"/>
      <c r="D36" s="38"/>
      <c r="E36" s="38"/>
      <c r="F36" s="38"/>
    </row>
    <row r="37" spans="1:12" ht="22.5" customHeight="1">
      <c r="A37" s="536" t="s">
        <v>18</v>
      </c>
      <c r="B37" s="1138" t="s">
        <v>486</v>
      </c>
      <c r="C37" s="1138"/>
      <c r="D37" s="38"/>
      <c r="E37" s="38"/>
      <c r="F37" s="38"/>
    </row>
    <row r="38" spans="1:12" ht="12.75" customHeight="1">
      <c r="A38" s="55"/>
    </row>
    <row r="39" spans="1:12" ht="12.75" customHeight="1"/>
    <row r="40" spans="1:12" ht="12.75" customHeight="1"/>
    <row r="41" spans="1:12" ht="15" customHeight="1">
      <c r="A41" s="57"/>
      <c r="B41" s="22"/>
      <c r="C41" s="22"/>
      <c r="D41" s="58"/>
    </row>
    <row r="42" spans="1:12" ht="15" customHeight="1">
      <c r="A42" s="57"/>
      <c r="B42" s="59"/>
      <c r="C42" s="59"/>
      <c r="D42" s="58"/>
    </row>
    <row r="43" spans="1:12" ht="15.75" customHeight="1">
      <c r="A43" s="57"/>
      <c r="B43" s="22"/>
      <c r="C43" s="21"/>
      <c r="D43" s="60"/>
    </row>
  </sheetData>
  <mergeCells count="39">
    <mergeCell ref="A24:A25"/>
    <mergeCell ref="B24:B25"/>
    <mergeCell ref="A28:A29"/>
    <mergeCell ref="B28:B29"/>
    <mergeCell ref="A26:A27"/>
    <mergeCell ref="B26:B27"/>
    <mergeCell ref="A22:A23"/>
    <mergeCell ref="B22:B23"/>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2:C23"/>
    <mergeCell ref="D22:D23"/>
    <mergeCell ref="C24:C25"/>
    <mergeCell ref="D24:D25"/>
    <mergeCell ref="C20:C21"/>
    <mergeCell ref="D20:D21"/>
    <mergeCell ref="D30:D31"/>
    <mergeCell ref="C28:C29"/>
    <mergeCell ref="D28:D29"/>
    <mergeCell ref="C26:C27"/>
    <mergeCell ref="D26:D27"/>
    <mergeCell ref="A34:B34"/>
    <mergeCell ref="B37:C37"/>
    <mergeCell ref="A30:A31"/>
    <mergeCell ref="B30:B31"/>
    <mergeCell ref="C30:C31"/>
  </mergeCells>
  <printOptions horizontalCentered="1"/>
  <pageMargins left="0.70866141732283472" right="0.70866141732283472" top="0.74803149606299213" bottom="0.74803149606299213" header="0.31496062992125984" footer="0.31496062992125984"/>
  <pageSetup paperSize="9" scale="65" fitToHeight="3" orientation="portrait" horizontalDpi="4294967294" r:id="rId1"/>
  <headerFooter>
    <oddFooter xml:space="preserve">&amp;LEng.ª Liane de Oliveira Martins
Secretária Munic. de urb. e Habitação
PMSPA
&amp;C
&amp;9
Eng.ª Andréa D`Ávila
Assessora Especial
 Secretária Munic. de urb. e Habitação
PMSPA
&amp;R&amp;9Luís César R. da Silva
Orçamentista
PMSPA
</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209550</xdr:colOff>
                <xdr:row>0</xdr:row>
                <xdr:rowOff>66675</xdr:rowOff>
              </from>
              <to>
                <xdr:col>3</xdr:col>
                <xdr:colOff>781050</xdr:colOff>
                <xdr:row>7</xdr:row>
                <xdr:rowOff>142875</xdr:rowOff>
              </to>
            </anchor>
          </objectPr>
        </oleObject>
      </mc:Choice>
      <mc:Fallback>
        <oleObject progId="Word.Picture.8" shapeId="659014"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7"/>
  <sheetViews>
    <sheetView view="pageBreakPreview" zoomScale="60" zoomScaleNormal="80" workbookViewId="0">
      <selection activeCell="K16" sqref="K16"/>
    </sheetView>
  </sheetViews>
  <sheetFormatPr defaultRowHeight="15"/>
  <cols>
    <col min="1" max="1" width="12.140625" style="597" customWidth="1"/>
    <col min="2" max="5" width="9.140625" style="597"/>
    <col min="6" max="6" width="14" style="597" customWidth="1"/>
    <col min="7" max="7" width="13.5703125" style="597" customWidth="1"/>
    <col min="8" max="8" width="24.5703125" style="597" customWidth="1"/>
    <col min="9" max="261" width="9.140625" style="597"/>
    <col min="262" max="262" width="14" style="597" customWidth="1"/>
    <col min="263" max="263" width="13.5703125" style="597" customWidth="1"/>
    <col min="264" max="264" width="19.85546875" style="597" customWidth="1"/>
    <col min="265" max="517" width="9.140625" style="597"/>
    <col min="518" max="518" width="14" style="597" customWidth="1"/>
    <col min="519" max="519" width="13.5703125" style="597" customWidth="1"/>
    <col min="520" max="520" width="19.85546875" style="597" customWidth="1"/>
    <col min="521" max="773" width="9.140625" style="597"/>
    <col min="774" max="774" width="14" style="597" customWidth="1"/>
    <col min="775" max="775" width="13.5703125" style="597" customWidth="1"/>
    <col min="776" max="776" width="19.85546875" style="597" customWidth="1"/>
    <col min="777" max="1029" width="9.140625" style="597"/>
    <col min="1030" max="1030" width="14" style="597" customWidth="1"/>
    <col min="1031" max="1031" width="13.5703125" style="597" customWidth="1"/>
    <col min="1032" max="1032" width="19.85546875" style="597" customWidth="1"/>
    <col min="1033" max="1285" width="9.140625" style="597"/>
    <col min="1286" max="1286" width="14" style="597" customWidth="1"/>
    <col min="1287" max="1287" width="13.5703125" style="597" customWidth="1"/>
    <col min="1288" max="1288" width="19.85546875" style="597" customWidth="1"/>
    <col min="1289" max="1541" width="9.140625" style="597"/>
    <col min="1542" max="1542" width="14" style="597" customWidth="1"/>
    <col min="1543" max="1543" width="13.5703125" style="597" customWidth="1"/>
    <col min="1544" max="1544" width="19.85546875" style="597" customWidth="1"/>
    <col min="1545" max="1797" width="9.140625" style="597"/>
    <col min="1798" max="1798" width="14" style="597" customWidth="1"/>
    <col min="1799" max="1799" width="13.5703125" style="597" customWidth="1"/>
    <col min="1800" max="1800" width="19.85546875" style="597" customWidth="1"/>
    <col min="1801" max="2053" width="9.140625" style="597"/>
    <col min="2054" max="2054" width="14" style="597" customWidth="1"/>
    <col min="2055" max="2055" width="13.5703125" style="597" customWidth="1"/>
    <col min="2056" max="2056" width="19.85546875" style="597" customWidth="1"/>
    <col min="2057" max="2309" width="9.140625" style="597"/>
    <col min="2310" max="2310" width="14" style="597" customWidth="1"/>
    <col min="2311" max="2311" width="13.5703125" style="597" customWidth="1"/>
    <col min="2312" max="2312" width="19.85546875" style="597" customWidth="1"/>
    <col min="2313" max="2565" width="9.140625" style="597"/>
    <col min="2566" max="2566" width="14" style="597" customWidth="1"/>
    <col min="2567" max="2567" width="13.5703125" style="597" customWidth="1"/>
    <col min="2568" max="2568" width="19.85546875" style="597" customWidth="1"/>
    <col min="2569" max="2821" width="9.140625" style="597"/>
    <col min="2822" max="2822" width="14" style="597" customWidth="1"/>
    <col min="2823" max="2823" width="13.5703125" style="597" customWidth="1"/>
    <col min="2824" max="2824" width="19.85546875" style="597" customWidth="1"/>
    <col min="2825" max="3077" width="9.140625" style="597"/>
    <col min="3078" max="3078" width="14" style="597" customWidth="1"/>
    <col min="3079" max="3079" width="13.5703125" style="597" customWidth="1"/>
    <col min="3080" max="3080" width="19.85546875" style="597" customWidth="1"/>
    <col min="3081" max="3333" width="9.140625" style="597"/>
    <col min="3334" max="3334" width="14" style="597" customWidth="1"/>
    <col min="3335" max="3335" width="13.5703125" style="597" customWidth="1"/>
    <col min="3336" max="3336" width="19.85546875" style="597" customWidth="1"/>
    <col min="3337" max="3589" width="9.140625" style="597"/>
    <col min="3590" max="3590" width="14" style="597" customWidth="1"/>
    <col min="3591" max="3591" width="13.5703125" style="597" customWidth="1"/>
    <col min="3592" max="3592" width="19.85546875" style="597" customWidth="1"/>
    <col min="3593" max="3845" width="9.140625" style="597"/>
    <col min="3846" max="3846" width="14" style="597" customWidth="1"/>
    <col min="3847" max="3847" width="13.5703125" style="597" customWidth="1"/>
    <col min="3848" max="3848" width="19.85546875" style="597" customWidth="1"/>
    <col min="3849" max="4101" width="9.140625" style="597"/>
    <col min="4102" max="4102" width="14" style="597" customWidth="1"/>
    <col min="4103" max="4103" width="13.5703125" style="597" customWidth="1"/>
    <col min="4104" max="4104" width="19.85546875" style="597" customWidth="1"/>
    <col min="4105" max="4357" width="9.140625" style="597"/>
    <col min="4358" max="4358" width="14" style="597" customWidth="1"/>
    <col min="4359" max="4359" width="13.5703125" style="597" customWidth="1"/>
    <col min="4360" max="4360" width="19.85546875" style="597" customWidth="1"/>
    <col min="4361" max="4613" width="9.140625" style="597"/>
    <col min="4614" max="4614" width="14" style="597" customWidth="1"/>
    <col min="4615" max="4615" width="13.5703125" style="597" customWidth="1"/>
    <col min="4616" max="4616" width="19.85546875" style="597" customWidth="1"/>
    <col min="4617" max="4869" width="9.140625" style="597"/>
    <col min="4870" max="4870" width="14" style="597" customWidth="1"/>
    <col min="4871" max="4871" width="13.5703125" style="597" customWidth="1"/>
    <col min="4872" max="4872" width="19.85546875" style="597" customWidth="1"/>
    <col min="4873" max="5125" width="9.140625" style="597"/>
    <col min="5126" max="5126" width="14" style="597" customWidth="1"/>
    <col min="5127" max="5127" width="13.5703125" style="597" customWidth="1"/>
    <col min="5128" max="5128" width="19.85546875" style="597" customWidth="1"/>
    <col min="5129" max="5381" width="9.140625" style="597"/>
    <col min="5382" max="5382" width="14" style="597" customWidth="1"/>
    <col min="5383" max="5383" width="13.5703125" style="597" customWidth="1"/>
    <col min="5384" max="5384" width="19.85546875" style="597" customWidth="1"/>
    <col min="5385" max="5637" width="9.140625" style="597"/>
    <col min="5638" max="5638" width="14" style="597" customWidth="1"/>
    <col min="5639" max="5639" width="13.5703125" style="597" customWidth="1"/>
    <col min="5640" max="5640" width="19.85546875" style="597" customWidth="1"/>
    <col min="5641" max="5893" width="9.140625" style="597"/>
    <col min="5894" max="5894" width="14" style="597" customWidth="1"/>
    <col min="5895" max="5895" width="13.5703125" style="597" customWidth="1"/>
    <col min="5896" max="5896" width="19.85546875" style="597" customWidth="1"/>
    <col min="5897" max="6149" width="9.140625" style="597"/>
    <col min="6150" max="6150" width="14" style="597" customWidth="1"/>
    <col min="6151" max="6151" width="13.5703125" style="597" customWidth="1"/>
    <col min="6152" max="6152" width="19.85546875" style="597" customWidth="1"/>
    <col min="6153" max="6405" width="9.140625" style="597"/>
    <col min="6406" max="6406" width="14" style="597" customWidth="1"/>
    <col min="6407" max="6407" width="13.5703125" style="597" customWidth="1"/>
    <col min="6408" max="6408" width="19.85546875" style="597" customWidth="1"/>
    <col min="6409" max="6661" width="9.140625" style="597"/>
    <col min="6662" max="6662" width="14" style="597" customWidth="1"/>
    <col min="6663" max="6663" width="13.5703125" style="597" customWidth="1"/>
    <col min="6664" max="6664" width="19.85546875" style="597" customWidth="1"/>
    <col min="6665" max="6917" width="9.140625" style="597"/>
    <col min="6918" max="6918" width="14" style="597" customWidth="1"/>
    <col min="6919" max="6919" width="13.5703125" style="597" customWidth="1"/>
    <col min="6920" max="6920" width="19.85546875" style="597" customWidth="1"/>
    <col min="6921" max="7173" width="9.140625" style="597"/>
    <col min="7174" max="7174" width="14" style="597" customWidth="1"/>
    <col min="7175" max="7175" width="13.5703125" style="597" customWidth="1"/>
    <col min="7176" max="7176" width="19.85546875" style="597" customWidth="1"/>
    <col min="7177" max="7429" width="9.140625" style="597"/>
    <col min="7430" max="7430" width="14" style="597" customWidth="1"/>
    <col min="7431" max="7431" width="13.5703125" style="597" customWidth="1"/>
    <col min="7432" max="7432" width="19.85546875" style="597" customWidth="1"/>
    <col min="7433" max="7685" width="9.140625" style="597"/>
    <col min="7686" max="7686" width="14" style="597" customWidth="1"/>
    <col min="7687" max="7687" width="13.5703125" style="597" customWidth="1"/>
    <col min="7688" max="7688" width="19.85546875" style="597" customWidth="1"/>
    <col min="7689" max="7941" width="9.140625" style="597"/>
    <col min="7942" max="7942" width="14" style="597" customWidth="1"/>
    <col min="7943" max="7943" width="13.5703125" style="597" customWidth="1"/>
    <col min="7944" max="7944" width="19.85546875" style="597" customWidth="1"/>
    <col min="7945" max="8197" width="9.140625" style="597"/>
    <col min="8198" max="8198" width="14" style="597" customWidth="1"/>
    <col min="8199" max="8199" width="13.5703125" style="597" customWidth="1"/>
    <col min="8200" max="8200" width="19.85546875" style="597" customWidth="1"/>
    <col min="8201" max="8453" width="9.140625" style="597"/>
    <col min="8454" max="8454" width="14" style="597" customWidth="1"/>
    <col min="8455" max="8455" width="13.5703125" style="597" customWidth="1"/>
    <col min="8456" max="8456" width="19.85546875" style="597" customWidth="1"/>
    <col min="8457" max="8709" width="9.140625" style="597"/>
    <col min="8710" max="8710" width="14" style="597" customWidth="1"/>
    <col min="8711" max="8711" width="13.5703125" style="597" customWidth="1"/>
    <col min="8712" max="8712" width="19.85546875" style="597" customWidth="1"/>
    <col min="8713" max="8965" width="9.140625" style="597"/>
    <col min="8966" max="8966" width="14" style="597" customWidth="1"/>
    <col min="8967" max="8967" width="13.5703125" style="597" customWidth="1"/>
    <col min="8968" max="8968" width="19.85546875" style="597" customWidth="1"/>
    <col min="8969" max="9221" width="9.140625" style="597"/>
    <col min="9222" max="9222" width="14" style="597" customWidth="1"/>
    <col min="9223" max="9223" width="13.5703125" style="597" customWidth="1"/>
    <col min="9224" max="9224" width="19.85546875" style="597" customWidth="1"/>
    <col min="9225" max="9477" width="9.140625" style="597"/>
    <col min="9478" max="9478" width="14" style="597" customWidth="1"/>
    <col min="9479" max="9479" width="13.5703125" style="597" customWidth="1"/>
    <col min="9480" max="9480" width="19.85546875" style="597" customWidth="1"/>
    <col min="9481" max="9733" width="9.140625" style="597"/>
    <col min="9734" max="9734" width="14" style="597" customWidth="1"/>
    <col min="9735" max="9735" width="13.5703125" style="597" customWidth="1"/>
    <col min="9736" max="9736" width="19.85546875" style="597" customWidth="1"/>
    <col min="9737" max="9989" width="9.140625" style="597"/>
    <col min="9990" max="9990" width="14" style="597" customWidth="1"/>
    <col min="9991" max="9991" width="13.5703125" style="597" customWidth="1"/>
    <col min="9992" max="9992" width="19.85546875" style="597" customWidth="1"/>
    <col min="9993" max="10245" width="9.140625" style="597"/>
    <col min="10246" max="10246" width="14" style="597" customWidth="1"/>
    <col min="10247" max="10247" width="13.5703125" style="597" customWidth="1"/>
    <col min="10248" max="10248" width="19.85546875" style="597" customWidth="1"/>
    <col min="10249" max="10501" width="9.140625" style="597"/>
    <col min="10502" max="10502" width="14" style="597" customWidth="1"/>
    <col min="10503" max="10503" width="13.5703125" style="597" customWidth="1"/>
    <col min="10504" max="10504" width="19.85546875" style="597" customWidth="1"/>
    <col min="10505" max="10757" width="9.140625" style="597"/>
    <col min="10758" max="10758" width="14" style="597" customWidth="1"/>
    <col min="10759" max="10759" width="13.5703125" style="597" customWidth="1"/>
    <col min="10760" max="10760" width="19.85546875" style="597" customWidth="1"/>
    <col min="10761" max="11013" width="9.140625" style="597"/>
    <col min="11014" max="11014" width="14" style="597" customWidth="1"/>
    <col min="11015" max="11015" width="13.5703125" style="597" customWidth="1"/>
    <col min="11016" max="11016" width="19.85546875" style="597" customWidth="1"/>
    <col min="11017" max="11269" width="9.140625" style="597"/>
    <col min="11270" max="11270" width="14" style="597" customWidth="1"/>
    <col min="11271" max="11271" width="13.5703125" style="597" customWidth="1"/>
    <col min="11272" max="11272" width="19.85546875" style="597" customWidth="1"/>
    <col min="11273" max="11525" width="9.140625" style="597"/>
    <col min="11526" max="11526" width="14" style="597" customWidth="1"/>
    <col min="11527" max="11527" width="13.5703125" style="597" customWidth="1"/>
    <col min="11528" max="11528" width="19.85546875" style="597" customWidth="1"/>
    <col min="11529" max="11781" width="9.140625" style="597"/>
    <col min="11782" max="11782" width="14" style="597" customWidth="1"/>
    <col min="11783" max="11783" width="13.5703125" style="597" customWidth="1"/>
    <col min="11784" max="11784" width="19.85546875" style="597" customWidth="1"/>
    <col min="11785" max="12037" width="9.140625" style="597"/>
    <col min="12038" max="12038" width="14" style="597" customWidth="1"/>
    <col min="12039" max="12039" width="13.5703125" style="597" customWidth="1"/>
    <col min="12040" max="12040" width="19.85546875" style="597" customWidth="1"/>
    <col min="12041" max="12293" width="9.140625" style="597"/>
    <col min="12294" max="12294" width="14" style="597" customWidth="1"/>
    <col min="12295" max="12295" width="13.5703125" style="597" customWidth="1"/>
    <col min="12296" max="12296" width="19.85546875" style="597" customWidth="1"/>
    <col min="12297" max="12549" width="9.140625" style="597"/>
    <col min="12550" max="12550" width="14" style="597" customWidth="1"/>
    <col min="12551" max="12551" width="13.5703125" style="597" customWidth="1"/>
    <col min="12552" max="12552" width="19.85546875" style="597" customWidth="1"/>
    <col min="12553" max="12805" width="9.140625" style="597"/>
    <col min="12806" max="12806" width="14" style="597" customWidth="1"/>
    <col min="12807" max="12807" width="13.5703125" style="597" customWidth="1"/>
    <col min="12808" max="12808" width="19.85546875" style="597" customWidth="1"/>
    <col min="12809" max="13061" width="9.140625" style="597"/>
    <col min="13062" max="13062" width="14" style="597" customWidth="1"/>
    <col min="13063" max="13063" width="13.5703125" style="597" customWidth="1"/>
    <col min="13064" max="13064" width="19.85546875" style="597" customWidth="1"/>
    <col min="13065" max="13317" width="9.140625" style="597"/>
    <col min="13318" max="13318" width="14" style="597" customWidth="1"/>
    <col min="13319" max="13319" width="13.5703125" style="597" customWidth="1"/>
    <col min="13320" max="13320" width="19.85546875" style="597" customWidth="1"/>
    <col min="13321" max="13573" width="9.140625" style="597"/>
    <col min="13574" max="13574" width="14" style="597" customWidth="1"/>
    <col min="13575" max="13575" width="13.5703125" style="597" customWidth="1"/>
    <col min="13576" max="13576" width="19.85546875" style="597" customWidth="1"/>
    <col min="13577" max="13829" width="9.140625" style="597"/>
    <col min="13830" max="13830" width="14" style="597" customWidth="1"/>
    <col min="13831" max="13831" width="13.5703125" style="597" customWidth="1"/>
    <col min="13832" max="13832" width="19.85546875" style="597" customWidth="1"/>
    <col min="13833" max="14085" width="9.140625" style="597"/>
    <col min="14086" max="14086" width="14" style="597" customWidth="1"/>
    <col min="14087" max="14087" width="13.5703125" style="597" customWidth="1"/>
    <col min="14088" max="14088" width="19.85546875" style="597" customWidth="1"/>
    <col min="14089" max="14341" width="9.140625" style="597"/>
    <col min="14342" max="14342" width="14" style="597" customWidth="1"/>
    <col min="14343" max="14343" width="13.5703125" style="597" customWidth="1"/>
    <col min="14344" max="14344" width="19.85546875" style="597" customWidth="1"/>
    <col min="14345" max="14597" width="9.140625" style="597"/>
    <col min="14598" max="14598" width="14" style="597" customWidth="1"/>
    <col min="14599" max="14599" width="13.5703125" style="597" customWidth="1"/>
    <col min="14600" max="14600" width="19.85546875" style="597" customWidth="1"/>
    <col min="14601" max="14853" width="9.140625" style="597"/>
    <col min="14854" max="14854" width="14" style="597" customWidth="1"/>
    <col min="14855" max="14855" width="13.5703125" style="597" customWidth="1"/>
    <col min="14856" max="14856" width="19.85546875" style="597" customWidth="1"/>
    <col min="14857" max="15109" width="9.140625" style="597"/>
    <col min="15110" max="15110" width="14" style="597" customWidth="1"/>
    <col min="15111" max="15111" width="13.5703125" style="597" customWidth="1"/>
    <col min="15112" max="15112" width="19.85546875" style="597" customWidth="1"/>
    <col min="15113" max="15365" width="9.140625" style="597"/>
    <col min="15366" max="15366" width="14" style="597" customWidth="1"/>
    <col min="15367" max="15367" width="13.5703125" style="597" customWidth="1"/>
    <col min="15368" max="15368" width="19.85546875" style="597" customWidth="1"/>
    <col min="15369" max="15621" width="9.140625" style="597"/>
    <col min="15622" max="15622" width="14" style="597" customWidth="1"/>
    <col min="15623" max="15623" width="13.5703125" style="597" customWidth="1"/>
    <col min="15624" max="15624" width="19.85546875" style="597" customWidth="1"/>
    <col min="15625" max="15877" width="9.140625" style="597"/>
    <col min="15878" max="15878" width="14" style="597" customWidth="1"/>
    <col min="15879" max="15879" width="13.5703125" style="597" customWidth="1"/>
    <col min="15880" max="15880" width="19.85546875" style="597" customWidth="1"/>
    <col min="15881" max="16133" width="9.140625" style="597"/>
    <col min="16134" max="16134" width="14" style="597" customWidth="1"/>
    <col min="16135" max="16135" width="13.5703125" style="597" customWidth="1"/>
    <col min="16136" max="16136" width="19.85546875" style="597" customWidth="1"/>
    <col min="16137" max="16384" width="9.140625" style="597"/>
  </cols>
  <sheetData>
    <row r="1" spans="1:8">
      <c r="A1" s="593"/>
      <c r="B1" s="594"/>
      <c r="C1" s="595"/>
      <c r="D1" s="595"/>
      <c r="E1" s="595"/>
      <c r="F1" s="595"/>
      <c r="G1" s="595"/>
      <c r="H1" s="596"/>
    </row>
    <row r="2" spans="1:8">
      <c r="A2" s="598"/>
      <c r="B2" s="599"/>
      <c r="C2" s="600"/>
      <c r="D2" s="600"/>
      <c r="E2" s="600"/>
      <c r="F2" s="600"/>
      <c r="G2" s="600"/>
      <c r="H2" s="601"/>
    </row>
    <row r="3" spans="1:8">
      <c r="A3" s="598"/>
      <c r="B3" s="599"/>
      <c r="C3" s="600"/>
      <c r="D3" s="600"/>
      <c r="E3" s="600"/>
      <c r="F3" s="600"/>
      <c r="G3" s="600"/>
      <c r="H3" s="601"/>
    </row>
    <row r="4" spans="1:8">
      <c r="A4" s="598"/>
      <c r="B4" s="599"/>
      <c r="C4" s="600"/>
      <c r="D4" s="600"/>
      <c r="E4" s="600"/>
      <c r="F4" s="600"/>
      <c r="G4" s="600"/>
      <c r="H4" s="601"/>
    </row>
    <row r="5" spans="1:8" ht="15.75" thickBot="1">
      <c r="A5" s="602"/>
      <c r="B5" s="603"/>
      <c r="C5" s="604"/>
      <c r="D5" s="604"/>
      <c r="E5" s="604"/>
      <c r="F5" s="604"/>
      <c r="G5" s="604"/>
      <c r="H5" s="605"/>
    </row>
    <row r="6" spans="1:8" ht="15.75" thickBot="1">
      <c r="A6" s="598"/>
      <c r="B6" s="599"/>
      <c r="C6" s="600"/>
      <c r="D6" s="600"/>
      <c r="E6" s="600"/>
      <c r="F6" s="600"/>
      <c r="G6" s="600"/>
      <c r="H6" s="601"/>
    </row>
    <row r="7" spans="1:8" ht="45.75" customHeight="1">
      <c r="A7" s="1395" t="s">
        <v>506</v>
      </c>
      <c r="B7" s="1396"/>
      <c r="C7" s="1396"/>
      <c r="D7" s="1396"/>
      <c r="E7" s="1396"/>
      <c r="F7" s="1396"/>
      <c r="G7" s="1396"/>
      <c r="H7" s="1397"/>
    </row>
    <row r="8" spans="1:8" ht="21" thickBot="1">
      <c r="A8" s="606" t="str">
        <f>'[2]BDI 20,36%'!A8</f>
        <v xml:space="preserve">LOCAL: </v>
      </c>
      <c r="B8" s="607" t="s">
        <v>451</v>
      </c>
      <c r="C8" s="608"/>
      <c r="D8" s="609"/>
      <c r="E8" s="610"/>
      <c r="F8" s="609"/>
      <c r="G8" s="610"/>
      <c r="H8" s="611"/>
    </row>
    <row r="9" spans="1:8" ht="15.75" thickBot="1">
      <c r="A9" s="598"/>
      <c r="B9" s="600"/>
      <c r="C9" s="600"/>
      <c r="D9" s="600"/>
      <c r="E9" s="600"/>
      <c r="F9" s="600"/>
      <c r="G9" s="600"/>
      <c r="H9" s="612"/>
    </row>
    <row r="10" spans="1:8" ht="21" thickBot="1">
      <c r="A10" s="1398" t="s">
        <v>443</v>
      </c>
      <c r="B10" s="1399"/>
      <c r="C10" s="1399"/>
      <c r="D10" s="1399"/>
      <c r="E10" s="1399"/>
      <c r="F10" s="1399"/>
      <c r="G10" s="1399"/>
      <c r="H10" s="1400"/>
    </row>
    <row r="11" spans="1:8" ht="15.75">
      <c r="A11" s="613"/>
      <c r="B11" s="614"/>
      <c r="C11" s="615"/>
      <c r="D11" s="615"/>
      <c r="E11" s="616"/>
      <c r="F11" s="616"/>
      <c r="G11" s="616"/>
      <c r="H11" s="617"/>
    </row>
    <row r="12" spans="1:8">
      <c r="A12" s="1401" t="s">
        <v>135</v>
      </c>
      <c r="B12" s="1402"/>
      <c r="C12" s="1402"/>
      <c r="D12" s="1402"/>
      <c r="E12" s="1402"/>
      <c r="F12" s="1402"/>
      <c r="G12" s="1402"/>
      <c r="H12" s="1403"/>
    </row>
    <row r="13" spans="1:8">
      <c r="A13" s="1404" t="s">
        <v>136</v>
      </c>
      <c r="B13" s="1405"/>
      <c r="C13" s="1405"/>
      <c r="D13" s="1405"/>
      <c r="E13" s="1405"/>
      <c r="F13" s="1405"/>
      <c r="G13" s="1406"/>
      <c r="H13" s="618" t="s">
        <v>137</v>
      </c>
    </row>
    <row r="14" spans="1:8">
      <c r="A14" s="619" t="s">
        <v>138</v>
      </c>
      <c r="B14" s="620"/>
      <c r="C14" s="620"/>
      <c r="D14" s="620"/>
      <c r="E14" s="620"/>
      <c r="F14" s="621"/>
      <c r="G14" s="622"/>
      <c r="H14" s="623">
        <v>2</v>
      </c>
    </row>
    <row r="15" spans="1:8">
      <c r="A15" s="619" t="s">
        <v>444</v>
      </c>
      <c r="B15" s="620"/>
      <c r="C15" s="620"/>
      <c r="D15" s="620"/>
      <c r="E15" s="620"/>
      <c r="F15" s="621"/>
      <c r="G15" s="622"/>
      <c r="H15" s="623">
        <v>0.7</v>
      </c>
    </row>
    <row r="16" spans="1:8">
      <c r="A16" s="619" t="s">
        <v>445</v>
      </c>
      <c r="B16" s="620"/>
      <c r="C16" s="620"/>
      <c r="D16" s="620"/>
      <c r="E16" s="620"/>
      <c r="F16" s="621"/>
      <c r="G16" s="622"/>
      <c r="H16" s="623">
        <v>0.8</v>
      </c>
    </row>
    <row r="17" spans="1:8">
      <c r="A17" s="619" t="s">
        <v>139</v>
      </c>
      <c r="B17" s="620"/>
      <c r="C17" s="620"/>
      <c r="D17" s="620"/>
      <c r="E17" s="620"/>
      <c r="F17" s="621"/>
      <c r="G17" s="622"/>
      <c r="H17" s="624">
        <v>0</v>
      </c>
    </row>
    <row r="18" spans="1:8">
      <c r="A18" s="1410" t="s">
        <v>140</v>
      </c>
      <c r="B18" s="1411"/>
      <c r="C18" s="1411"/>
      <c r="D18" s="1411"/>
      <c r="E18" s="1411"/>
      <c r="F18" s="1411"/>
      <c r="G18" s="1411"/>
      <c r="H18" s="625">
        <f>SUM(H14:H17)</f>
        <v>3.5</v>
      </c>
    </row>
    <row r="19" spans="1:8">
      <c r="A19" s="1401" t="s">
        <v>141</v>
      </c>
      <c r="B19" s="1402"/>
      <c r="C19" s="1402"/>
      <c r="D19" s="1402"/>
      <c r="E19" s="1402"/>
      <c r="F19" s="1402"/>
      <c r="G19" s="1402"/>
      <c r="H19" s="1403"/>
    </row>
    <row r="20" spans="1:8">
      <c r="A20" s="1404" t="s">
        <v>136</v>
      </c>
      <c r="B20" s="1405"/>
      <c r="C20" s="1405"/>
      <c r="D20" s="1405"/>
      <c r="E20" s="1405"/>
      <c r="F20" s="1405"/>
      <c r="G20" s="1406"/>
      <c r="H20" s="618" t="s">
        <v>137</v>
      </c>
    </row>
    <row r="21" spans="1:8">
      <c r="A21" s="626" t="s">
        <v>142</v>
      </c>
      <c r="B21" s="627"/>
      <c r="C21" s="627"/>
      <c r="D21" s="627"/>
      <c r="E21" s="628"/>
      <c r="F21" s="629"/>
      <c r="G21" s="630"/>
      <c r="H21" s="623">
        <v>0.5</v>
      </c>
    </row>
    <row r="22" spans="1:8">
      <c r="A22" s="1410" t="s">
        <v>143</v>
      </c>
      <c r="B22" s="1411"/>
      <c r="C22" s="1411"/>
      <c r="D22" s="1411"/>
      <c r="E22" s="1411"/>
      <c r="F22" s="1411"/>
      <c r="G22" s="1411"/>
      <c r="H22" s="625">
        <f>SUM(H21:H21)</f>
        <v>0.5</v>
      </c>
    </row>
    <row r="23" spans="1:8">
      <c r="A23" s="1401" t="s">
        <v>144</v>
      </c>
      <c r="B23" s="1402"/>
      <c r="C23" s="1402"/>
      <c r="D23" s="1402"/>
      <c r="E23" s="1402"/>
      <c r="F23" s="1402"/>
      <c r="G23" s="1402"/>
      <c r="H23" s="1403"/>
    </row>
    <row r="24" spans="1:8">
      <c r="A24" s="1404" t="s">
        <v>136</v>
      </c>
      <c r="B24" s="1405"/>
      <c r="C24" s="1405"/>
      <c r="D24" s="1405"/>
      <c r="E24" s="1405"/>
      <c r="F24" s="1405"/>
      <c r="G24" s="1406"/>
      <c r="H24" s="618" t="s">
        <v>137</v>
      </c>
    </row>
    <row r="25" spans="1:8">
      <c r="A25" s="1407" t="s">
        <v>145</v>
      </c>
      <c r="B25" s="1408"/>
      <c r="C25" s="1408"/>
      <c r="D25" s="1408"/>
      <c r="E25" s="1408"/>
      <c r="F25" s="1408"/>
      <c r="G25" s="1409"/>
      <c r="H25" s="623">
        <v>5.7</v>
      </c>
    </row>
    <row r="26" spans="1:8">
      <c r="A26" s="1410" t="s">
        <v>146</v>
      </c>
      <c r="B26" s="1411"/>
      <c r="C26" s="1411"/>
      <c r="D26" s="1411"/>
      <c r="E26" s="1411"/>
      <c r="F26" s="1411"/>
      <c r="G26" s="1411"/>
      <c r="H26" s="625">
        <f>SUM(H25:H25)</f>
        <v>5.7</v>
      </c>
    </row>
    <row r="27" spans="1:8">
      <c r="A27" s="1401" t="s">
        <v>446</v>
      </c>
      <c r="B27" s="1402"/>
      <c r="C27" s="1402"/>
      <c r="D27" s="1402"/>
      <c r="E27" s="1402"/>
      <c r="F27" s="1402"/>
      <c r="G27" s="1402"/>
      <c r="H27" s="1403"/>
    </row>
    <row r="28" spans="1:8">
      <c r="A28" s="1404" t="s">
        <v>136</v>
      </c>
      <c r="B28" s="1405"/>
      <c r="C28" s="1405"/>
      <c r="D28" s="1405"/>
      <c r="E28" s="1405"/>
      <c r="F28" s="1405"/>
      <c r="G28" s="1406"/>
      <c r="H28" s="618" t="s">
        <v>137</v>
      </c>
    </row>
    <row r="29" spans="1:8">
      <c r="A29" s="619" t="s">
        <v>447</v>
      </c>
      <c r="B29" s="620"/>
      <c r="C29" s="620"/>
      <c r="D29" s="620"/>
      <c r="E29" s="620"/>
      <c r="F29" s="621"/>
      <c r="G29" s="631"/>
      <c r="H29" s="632">
        <v>5</v>
      </c>
    </row>
    <row r="30" spans="1:8">
      <c r="A30" s="619" t="s">
        <v>147</v>
      </c>
      <c r="B30" s="620"/>
      <c r="C30" s="620"/>
      <c r="D30" s="620"/>
      <c r="E30" s="620"/>
      <c r="F30" s="621"/>
      <c r="G30" s="631"/>
      <c r="H30" s="623">
        <v>3</v>
      </c>
    </row>
    <row r="31" spans="1:8">
      <c r="A31" s="619" t="s">
        <v>148</v>
      </c>
      <c r="B31" s="620"/>
      <c r="C31" s="620"/>
      <c r="D31" s="620"/>
      <c r="E31" s="620"/>
      <c r="F31" s="621"/>
      <c r="G31" s="631"/>
      <c r="H31" s="623">
        <v>0.65</v>
      </c>
    </row>
    <row r="32" spans="1:8">
      <c r="A32" s="633" t="s">
        <v>448</v>
      </c>
      <c r="B32" s="620"/>
      <c r="C32" s="620"/>
      <c r="D32" s="620"/>
      <c r="E32" s="620"/>
      <c r="F32" s="621"/>
      <c r="G32" s="631"/>
      <c r="H32" s="623">
        <v>4.5</v>
      </c>
    </row>
    <row r="33" spans="1:8">
      <c r="A33" s="1410" t="s">
        <v>149</v>
      </c>
      <c r="B33" s="1411"/>
      <c r="C33" s="1411"/>
      <c r="D33" s="1411"/>
      <c r="E33" s="1411"/>
      <c r="F33" s="1411"/>
      <c r="G33" s="1412"/>
      <c r="H33" s="625">
        <f>SUM(H29:H32)</f>
        <v>13.15</v>
      </c>
    </row>
    <row r="34" spans="1:8">
      <c r="A34" s="634"/>
      <c r="B34" s="635"/>
      <c r="C34" s="636"/>
      <c r="D34" s="637"/>
      <c r="E34" s="637"/>
      <c r="F34" s="637"/>
      <c r="G34" s="637"/>
      <c r="H34" s="638"/>
    </row>
    <row r="35" spans="1:8">
      <c r="A35" s="1413" t="s">
        <v>150</v>
      </c>
      <c r="B35" s="1414"/>
      <c r="C35" s="1414"/>
      <c r="D35" s="1414"/>
      <c r="E35" s="1414"/>
      <c r="F35" s="1414"/>
      <c r="G35" s="1414"/>
      <c r="H35" s="1415"/>
    </row>
    <row r="36" spans="1:8" ht="15.75" thickBot="1">
      <c r="A36" s="602"/>
      <c r="B36" s="604"/>
      <c r="C36" s="604"/>
      <c r="D36" s="604"/>
      <c r="E36" s="604"/>
      <c r="F36" s="604"/>
      <c r="G36" s="604"/>
      <c r="H36" s="639"/>
    </row>
    <row r="37" spans="1:8" ht="15.75" thickBot="1">
      <c r="A37" s="1383" t="s">
        <v>151</v>
      </c>
      <c r="B37" s="1386" t="s">
        <v>152</v>
      </c>
      <c r="C37" s="1386"/>
      <c r="D37" s="1386"/>
      <c r="E37" s="1386"/>
      <c r="F37" s="1386"/>
      <c r="G37" s="1387" t="s">
        <v>153</v>
      </c>
      <c r="H37" s="1390" t="s">
        <v>154</v>
      </c>
    </row>
    <row r="38" spans="1:8">
      <c r="A38" s="1384"/>
      <c r="B38" s="1393"/>
      <c r="C38" s="1365" t="s">
        <v>155</v>
      </c>
      <c r="D38" s="1366"/>
      <c r="E38" s="1366"/>
      <c r="F38" s="1366"/>
      <c r="G38" s="1388"/>
      <c r="H38" s="1391"/>
    </row>
    <row r="39" spans="1:8" ht="15.75" thickBot="1">
      <c r="A39" s="1385"/>
      <c r="B39" s="1394"/>
      <c r="C39" s="1367"/>
      <c r="D39" s="1367"/>
      <c r="E39" s="1367"/>
      <c r="F39" s="1367"/>
      <c r="G39" s="1389"/>
      <c r="H39" s="1392"/>
    </row>
    <row r="40" spans="1:8">
      <c r="A40" s="640"/>
      <c r="B40" s="641"/>
      <c r="C40" s="642"/>
      <c r="D40" s="642"/>
      <c r="E40" s="642"/>
      <c r="F40" s="642"/>
      <c r="G40" s="643"/>
      <c r="H40" s="644"/>
    </row>
    <row r="41" spans="1:8">
      <c r="A41" s="1368" t="s">
        <v>156</v>
      </c>
      <c r="B41" s="1369"/>
      <c r="C41" s="1369"/>
      <c r="D41" s="1369"/>
      <c r="E41" s="1369"/>
      <c r="F41" s="1369"/>
      <c r="G41" s="1369"/>
      <c r="H41" s="1370"/>
    </row>
    <row r="42" spans="1:8">
      <c r="A42" s="1368" t="s">
        <v>157</v>
      </c>
      <c r="B42" s="1369"/>
      <c r="C42" s="1369"/>
      <c r="D42" s="1369"/>
      <c r="E42" s="1369"/>
      <c r="F42" s="1369"/>
      <c r="G42" s="1369"/>
      <c r="H42" s="1370"/>
    </row>
    <row r="43" spans="1:8">
      <c r="A43" s="1368" t="s">
        <v>158</v>
      </c>
      <c r="B43" s="1369"/>
      <c r="C43" s="1369"/>
      <c r="D43" s="1369"/>
      <c r="E43" s="1369"/>
      <c r="F43" s="1369"/>
      <c r="G43" s="1369"/>
      <c r="H43" s="1370"/>
    </row>
    <row r="44" spans="1:8">
      <c r="A44" s="1368" t="s">
        <v>159</v>
      </c>
      <c r="B44" s="1369"/>
      <c r="C44" s="1369"/>
      <c r="D44" s="1369"/>
      <c r="E44" s="1369"/>
      <c r="F44" s="1369"/>
      <c r="G44" s="1369"/>
      <c r="H44" s="1370"/>
    </row>
    <row r="45" spans="1:8" ht="15.75" thickBot="1">
      <c r="A45" s="640"/>
      <c r="B45" s="641"/>
      <c r="C45" s="642"/>
      <c r="D45" s="642"/>
      <c r="E45" s="642"/>
      <c r="F45" s="642"/>
      <c r="G45" s="643"/>
      <c r="H45" s="644"/>
    </row>
    <row r="46" spans="1:8" ht="15.75" thickTop="1">
      <c r="A46" s="1371" t="s">
        <v>449</v>
      </c>
      <c r="B46" s="1372"/>
      <c r="C46" s="1372"/>
      <c r="D46" s="1372"/>
      <c r="E46" s="1373"/>
      <c r="F46" s="1377" t="s">
        <v>450</v>
      </c>
      <c r="G46" s="1378"/>
      <c r="H46" s="1381">
        <f>(ROUND((1+H18/100)*(1+H22/100)*(1+H26/100)/(1-H33/100),4))-1</f>
        <v>0.26590000000000003</v>
      </c>
    </row>
    <row r="47" spans="1:8" ht="53.25" customHeight="1" thickBot="1">
      <c r="A47" s="1374"/>
      <c r="B47" s="1375"/>
      <c r="C47" s="1375"/>
      <c r="D47" s="1375"/>
      <c r="E47" s="1376"/>
      <c r="F47" s="1379"/>
      <c r="G47" s="1380"/>
      <c r="H47" s="1382"/>
    </row>
  </sheetData>
  <mergeCells count="29">
    <mergeCell ref="A28:G28"/>
    <mergeCell ref="A26:G26"/>
    <mergeCell ref="A27:H27"/>
    <mergeCell ref="A33:G33"/>
    <mergeCell ref="A35:H35"/>
    <mergeCell ref="A7:H7"/>
    <mergeCell ref="A10:H10"/>
    <mergeCell ref="A12:H12"/>
    <mergeCell ref="A13:G13"/>
    <mergeCell ref="A25:G25"/>
    <mergeCell ref="A18:G18"/>
    <mergeCell ref="A19:H19"/>
    <mergeCell ref="A20:G20"/>
    <mergeCell ref="A22:G22"/>
    <mergeCell ref="A23:H23"/>
    <mergeCell ref="A24:G24"/>
    <mergeCell ref="C38:F39"/>
    <mergeCell ref="A41:H41"/>
    <mergeCell ref="A42:H42"/>
    <mergeCell ref="A46:E47"/>
    <mergeCell ref="F46:G47"/>
    <mergeCell ref="H46:H47"/>
    <mergeCell ref="A37:A39"/>
    <mergeCell ref="B37:F37"/>
    <mergeCell ref="G37:G39"/>
    <mergeCell ref="H37:H39"/>
    <mergeCell ref="B38:B39"/>
    <mergeCell ref="A43:H43"/>
    <mergeCell ref="A44:H44"/>
  </mergeCells>
  <pageMargins left="0.36" right="0.32" top="0.45" bottom="0.53" header="0.21" footer="0.17"/>
  <pageSetup paperSize="9" scale="94" orientation="portrait" horizontalDpi="4294967293" r:id="rId1"/>
  <headerFooter>
    <oddFooter xml:space="preserve">&amp;L&amp;8Eng.ª Liane de Oliveira Martins
Secretária Munic. de urb. e Habitação
PMSPA
&amp;C&amp;8Eng.ª Andréa D`Ávila
Assessora Especial
 Secretária Munic. de urb. e Habitação
PMSPA
&amp;RLuís César R. da Silva
Orçamentista
PMSPA
</oddFooter>
  </headerFooter>
  <drawing r:id="rId2"/>
  <legacyDrawing r:id="rId3"/>
  <oleObjects>
    <mc:AlternateContent xmlns:mc="http://schemas.openxmlformats.org/markup-compatibility/2006">
      <mc:Choice Requires="x14">
        <oleObject progId="Word.Picture.8" shapeId="697355" r:id="rId4">
          <objectPr defaultSize="0" autoPict="0" r:id="rId5">
            <anchor moveWithCells="1" sizeWithCells="1">
              <from>
                <xdr:col>0</xdr:col>
                <xdr:colOff>104775</xdr:colOff>
                <xdr:row>0</xdr:row>
                <xdr:rowOff>66675</xdr:rowOff>
              </from>
              <to>
                <xdr:col>6</xdr:col>
                <xdr:colOff>1295400</xdr:colOff>
                <xdr:row>4</xdr:row>
                <xdr:rowOff>104775</xdr:rowOff>
              </to>
            </anchor>
          </objectPr>
        </oleObject>
      </mc:Choice>
      <mc:Fallback>
        <oleObject progId="Word.Picture.8" shapeId="697355"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F175"/>
  <sheetViews>
    <sheetView view="pageBreakPreview" topLeftCell="A43" zoomScale="60" zoomScaleNormal="60" zoomScalePageLayoutView="40" workbookViewId="0">
      <selection activeCell="B10" sqref="B10:P10"/>
    </sheetView>
  </sheetViews>
  <sheetFormatPr defaultRowHeight="15" customHeight="1"/>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13.7109375" style="3" customWidth="1"/>
    <col min="15" max="15" width="18.28515625" style="4" customWidth="1"/>
    <col min="16" max="16" width="16.42578125" style="4" customWidth="1"/>
    <col min="17" max="17" width="17" style="4"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c r="A1" s="770"/>
      <c r="B1" s="771"/>
      <c r="C1" s="771"/>
      <c r="D1" s="771"/>
      <c r="E1" s="771"/>
      <c r="F1" s="771"/>
      <c r="G1" s="771"/>
      <c r="H1" s="771"/>
      <c r="I1" s="771"/>
      <c r="J1" s="771"/>
      <c r="K1" s="771"/>
      <c r="L1" s="772"/>
      <c r="M1" s="771"/>
      <c r="N1" s="773"/>
      <c r="O1" s="774"/>
      <c r="P1" s="774"/>
      <c r="Q1" s="775"/>
    </row>
    <row r="2" spans="1:20" ht="15" customHeight="1">
      <c r="A2" s="776"/>
      <c r="Q2" s="777"/>
    </row>
    <row r="3" spans="1:20" ht="15" customHeight="1">
      <c r="A3" s="776"/>
      <c r="Q3" s="777"/>
    </row>
    <row r="4" spans="1:20" ht="15" customHeight="1">
      <c r="A4" s="776"/>
      <c r="Q4" s="777"/>
    </row>
    <row r="5" spans="1:20" ht="15" customHeight="1">
      <c r="A5" s="776"/>
      <c r="Q5" s="777"/>
    </row>
    <row r="6" spans="1:20" ht="15" customHeight="1">
      <c r="A6" s="776"/>
      <c r="Q6" s="777"/>
    </row>
    <row r="7" spans="1:20" ht="15" customHeight="1">
      <c r="A7" s="776"/>
      <c r="Q7" s="777"/>
    </row>
    <row r="8" spans="1:20" ht="27" customHeight="1">
      <c r="A8" s="1272" t="s">
        <v>496</v>
      </c>
      <c r="B8" s="1273"/>
      <c r="C8" s="1273"/>
      <c r="D8" s="1273"/>
      <c r="E8" s="1273"/>
      <c r="F8" s="1273"/>
      <c r="G8" s="1273"/>
      <c r="H8" s="1273"/>
      <c r="I8" s="1273"/>
      <c r="J8" s="1273"/>
      <c r="K8" s="1273"/>
      <c r="L8" s="1273"/>
      <c r="M8" s="1273"/>
      <c r="N8" s="1273"/>
      <c r="O8" s="7"/>
      <c r="P8" s="7"/>
      <c r="Q8" s="778"/>
    </row>
    <row r="9" spans="1:20" ht="6.75" customHeight="1">
      <c r="A9" s="776"/>
      <c r="Q9" s="777"/>
    </row>
    <row r="10" spans="1:20" ht="33" customHeight="1">
      <c r="A10" s="779" t="s">
        <v>0</v>
      </c>
      <c r="B10" s="1274" t="str">
        <f>M.C.!B10</f>
        <v>CONSTRUÇÃO DE MURO E REFORMA DAS SALAS DO ARQUIVO E ATENDIMENTO DA ESCOLA MUNICIPAL MIRIAN ALVES MACEDO.</v>
      </c>
      <c r="C10" s="1274"/>
      <c r="D10" s="1274"/>
      <c r="E10" s="1274"/>
      <c r="F10" s="1274"/>
      <c r="G10" s="1274"/>
      <c r="H10" s="1274"/>
      <c r="I10" s="1274"/>
      <c r="J10" s="1274"/>
      <c r="K10" s="1274"/>
      <c r="L10" s="1274"/>
      <c r="M10" s="1274"/>
      <c r="N10" s="1274"/>
      <c r="O10" s="1274"/>
      <c r="P10" s="1274"/>
      <c r="Q10" s="777"/>
    </row>
    <row r="11" spans="1:20" ht="33" customHeight="1">
      <c r="A11" s="779" t="s">
        <v>1</v>
      </c>
      <c r="B11" s="1274" t="str">
        <f>M.C.!B11</f>
        <v>BAIRRO FLUMINENSE - SÃO PEDRO DA ALDEIA - RJ.</v>
      </c>
      <c r="C11" s="1274"/>
      <c r="D11" s="1274"/>
      <c r="E11" s="1274"/>
      <c r="F11" s="1274"/>
      <c r="G11" s="1274"/>
      <c r="H11" s="1274"/>
      <c r="I11" s="1274"/>
      <c r="J11" s="1274"/>
      <c r="K11" s="1274"/>
      <c r="L11" s="1274"/>
      <c r="M11" s="1277"/>
      <c r="N11" s="1277"/>
      <c r="O11" s="785" t="s">
        <v>442</v>
      </c>
      <c r="P11" s="1305" t="s">
        <v>484</v>
      </c>
      <c r="Q11" s="1306"/>
      <c r="R11" s="9"/>
      <c r="S11" s="10"/>
      <c r="T11" s="11"/>
    </row>
    <row r="12" spans="1:20" ht="33" customHeight="1" thickBot="1">
      <c r="A12" s="776"/>
      <c r="M12" s="1275"/>
      <c r="N12" s="1275"/>
      <c r="O12" s="784"/>
      <c r="P12" s="784"/>
      <c r="Q12" s="781"/>
      <c r="R12" s="13"/>
      <c r="S12" s="12"/>
      <c r="T12" s="14"/>
    </row>
    <row r="13" spans="1:20" s="16" customFormat="1" ht="45" customHeight="1" thickBot="1">
      <c r="A13" s="767" t="s">
        <v>2</v>
      </c>
      <c r="B13" s="851" t="s">
        <v>441</v>
      </c>
      <c r="C13" s="1276" t="s">
        <v>3</v>
      </c>
      <c r="D13" s="1276"/>
      <c r="E13" s="1276"/>
      <c r="F13" s="1276"/>
      <c r="G13" s="1276"/>
      <c r="H13" s="1276"/>
      <c r="I13" s="1276"/>
      <c r="J13" s="1276"/>
      <c r="K13" s="1276"/>
      <c r="L13" s="1276"/>
      <c r="M13" s="762" t="s">
        <v>4</v>
      </c>
      <c r="N13" s="964" t="s">
        <v>491</v>
      </c>
      <c r="O13" s="769" t="s">
        <v>407</v>
      </c>
      <c r="P13" s="769" t="s">
        <v>409</v>
      </c>
      <c r="Q13" s="763" t="s">
        <v>261</v>
      </c>
      <c r="R13" s="15"/>
      <c r="S13" s="403" t="s">
        <v>484</v>
      </c>
    </row>
    <row r="14" spans="1:20" s="16" customFormat="1" ht="12.75" customHeight="1" thickBot="1">
      <c r="A14" s="756"/>
      <c r="B14" s="757"/>
      <c r="C14" s="757"/>
      <c r="D14" s="757"/>
      <c r="E14" s="757"/>
      <c r="F14" s="757"/>
      <c r="G14" s="757"/>
      <c r="H14" s="757"/>
      <c r="I14" s="757"/>
      <c r="J14" s="757"/>
      <c r="K14" s="757"/>
      <c r="L14" s="757"/>
      <c r="M14" s="758"/>
      <c r="N14" s="759"/>
      <c r="O14" s="760"/>
      <c r="P14" s="760"/>
      <c r="Q14" s="761"/>
      <c r="R14" s="15"/>
      <c r="S14" s="403"/>
    </row>
    <row r="15" spans="1:20" s="16" customFormat="1" ht="23.25" customHeight="1" thickBot="1">
      <c r="A15" s="420" t="s">
        <v>264</v>
      </c>
      <c r="B15" s="399"/>
      <c r="C15" s="1111" t="s">
        <v>6</v>
      </c>
      <c r="D15" s="1111"/>
      <c r="E15" s="1111"/>
      <c r="F15" s="1111"/>
      <c r="G15" s="1111"/>
      <c r="H15" s="1111"/>
      <c r="I15" s="1111"/>
      <c r="J15" s="1111"/>
      <c r="K15" s="1111"/>
      <c r="L15" s="1111"/>
      <c r="M15" s="399"/>
      <c r="N15" s="1270" t="s">
        <v>263</v>
      </c>
      <c r="O15" s="1270"/>
      <c r="P15" s="850"/>
      <c r="Q15" s="508">
        <f>SUM(Q16:Q21)</f>
        <v>2355.0100000000002</v>
      </c>
      <c r="R15" s="404">
        <f>Q15</f>
        <v>2355.0100000000002</v>
      </c>
      <c r="S15" s="403"/>
    </row>
    <row r="16" spans="1:20" s="18" customFormat="1" ht="82.5" customHeight="1">
      <c r="A16" s="819" t="s">
        <v>33</v>
      </c>
      <c r="B16" s="828" t="s">
        <v>42</v>
      </c>
      <c r="C16" s="1084" t="s">
        <v>358</v>
      </c>
      <c r="D16" s="1085"/>
      <c r="E16" s="1085"/>
      <c r="F16" s="1085"/>
      <c r="G16" s="1085"/>
      <c r="H16" s="1085"/>
      <c r="I16" s="1085"/>
      <c r="J16" s="1085"/>
      <c r="K16" s="1085"/>
      <c r="L16" s="1086"/>
      <c r="M16" s="834" t="s">
        <v>45</v>
      </c>
      <c r="N16" s="677">
        <f>M.C.!O15</f>
        <v>6.4</v>
      </c>
      <c r="O16" s="485">
        <f>S16</f>
        <v>190.66</v>
      </c>
      <c r="P16" s="444">
        <f>ROUND(O16*1.2036,2)</f>
        <v>229.48</v>
      </c>
      <c r="Q16" s="718">
        <f t="shared" ref="Q16:Q21" si="0">ROUNDUP(N16*P16,2)</f>
        <v>1468.68</v>
      </c>
      <c r="R16" s="68"/>
      <c r="S16" s="832">
        <f>VLOOKUP(B16,[1]EMOP0420!$A$2:$B$24000,2,FALSE)</f>
        <v>190.66</v>
      </c>
    </row>
    <row r="17" spans="1:19" s="18" customFormat="1" ht="82.5" customHeight="1">
      <c r="A17" s="819" t="s">
        <v>53</v>
      </c>
      <c r="B17" s="666" t="s">
        <v>411</v>
      </c>
      <c r="C17" s="1078" t="s">
        <v>359</v>
      </c>
      <c r="D17" s="1079"/>
      <c r="E17" s="1079"/>
      <c r="F17" s="1079"/>
      <c r="G17" s="1079"/>
      <c r="H17" s="1079"/>
      <c r="I17" s="1079"/>
      <c r="J17" s="1079"/>
      <c r="K17" s="1079"/>
      <c r="L17" s="1079"/>
      <c r="M17" s="837" t="str">
        <f>M.C.!M17</f>
        <v>M3</v>
      </c>
      <c r="N17" s="677">
        <f>M.C.!O17</f>
        <v>1.4428700000000001</v>
      </c>
      <c r="O17" s="485">
        <f t="shared" ref="O17:O21" si="1">S17</f>
        <v>82.76</v>
      </c>
      <c r="P17" s="444">
        <f t="shared" ref="P17:P21" si="2">ROUND(O17*1.2036,2)</f>
        <v>99.61</v>
      </c>
      <c r="Q17" s="718">
        <f t="shared" si="0"/>
        <v>143.72999999999999</v>
      </c>
      <c r="R17" s="68"/>
      <c r="S17" s="832">
        <f>VLOOKUP(B17,[1]EMOP0420!$A$2:$B$24000,2,FALSE)</f>
        <v>82.76</v>
      </c>
    </row>
    <row r="18" spans="1:19" s="18" customFormat="1" ht="82.5" customHeight="1">
      <c r="A18" s="819" t="s">
        <v>54</v>
      </c>
      <c r="B18" s="666" t="s">
        <v>412</v>
      </c>
      <c r="C18" s="1078" t="s">
        <v>314</v>
      </c>
      <c r="D18" s="1079"/>
      <c r="E18" s="1079"/>
      <c r="F18" s="1079"/>
      <c r="G18" s="1079"/>
      <c r="H18" s="1079"/>
      <c r="I18" s="1079"/>
      <c r="J18" s="1079"/>
      <c r="K18" s="1079"/>
      <c r="L18" s="1080"/>
      <c r="M18" s="837" t="str">
        <f>M.C.!M25</f>
        <v>M2</v>
      </c>
      <c r="N18" s="414">
        <f>M.C.!O25</f>
        <v>10.5</v>
      </c>
      <c r="O18" s="485">
        <f>S18</f>
        <v>11.54</v>
      </c>
      <c r="P18" s="444">
        <f t="shared" si="2"/>
        <v>13.89</v>
      </c>
      <c r="Q18" s="718">
        <f t="shared" si="0"/>
        <v>145.85</v>
      </c>
      <c r="R18" s="68"/>
      <c r="S18" s="832">
        <f>VLOOKUP(B18,[1]EMOP0420!$A$2:$B$24000,2,FALSE)</f>
        <v>11.54</v>
      </c>
    </row>
    <row r="19" spans="1:19" s="18" customFormat="1" ht="82.5" customHeight="1">
      <c r="A19" s="819" t="s">
        <v>55</v>
      </c>
      <c r="B19" s="666" t="s">
        <v>413</v>
      </c>
      <c r="C19" s="1086" t="s">
        <v>318</v>
      </c>
      <c r="D19" s="1101"/>
      <c r="E19" s="1101"/>
      <c r="F19" s="1101"/>
      <c r="G19" s="1101"/>
      <c r="H19" s="1101"/>
      <c r="I19" s="1101"/>
      <c r="J19" s="1101"/>
      <c r="K19" s="1101"/>
      <c r="L19" s="1084"/>
      <c r="M19" s="837" t="str">
        <f>M.C.!M29</f>
        <v>M</v>
      </c>
      <c r="N19" s="414">
        <f>M.C.!O29</f>
        <v>2.5</v>
      </c>
      <c r="O19" s="485">
        <f>S19</f>
        <v>38.479999999999997</v>
      </c>
      <c r="P19" s="444">
        <f t="shared" si="2"/>
        <v>46.31</v>
      </c>
      <c r="Q19" s="718">
        <f t="shared" si="0"/>
        <v>115.78</v>
      </c>
      <c r="R19" s="68"/>
      <c r="S19" s="832">
        <f>VLOOKUP(B19,[1]EMOP0420!$A$2:$B$24000,2,FALSE)</f>
        <v>38.479999999999997</v>
      </c>
    </row>
    <row r="20" spans="1:19" s="18" customFormat="1" ht="65.25" customHeight="1">
      <c r="A20" s="819" t="s">
        <v>76</v>
      </c>
      <c r="B20" s="666" t="s">
        <v>320</v>
      </c>
      <c r="C20" s="1078" t="s">
        <v>321</v>
      </c>
      <c r="D20" s="1079"/>
      <c r="E20" s="1079"/>
      <c r="F20" s="1079"/>
      <c r="G20" s="1079"/>
      <c r="H20" s="1079"/>
      <c r="I20" s="1079"/>
      <c r="J20" s="1079"/>
      <c r="K20" s="1079"/>
      <c r="L20" s="1080"/>
      <c r="M20" s="837" t="s">
        <v>243</v>
      </c>
      <c r="N20" s="414">
        <f>M.C.!O31</f>
        <v>6.56</v>
      </c>
      <c r="O20" s="485">
        <f t="shared" si="1"/>
        <v>55.8</v>
      </c>
      <c r="P20" s="444">
        <f t="shared" si="2"/>
        <v>67.16</v>
      </c>
      <c r="Q20" s="718">
        <f t="shared" si="0"/>
        <v>440.57</v>
      </c>
      <c r="R20" s="68"/>
      <c r="S20" s="832">
        <f>VLOOKUP(B20,[1]EMOP0420!$A$2:$B$24000,2,FALSE)</f>
        <v>55.8</v>
      </c>
    </row>
    <row r="21" spans="1:19" s="18" customFormat="1" ht="46.5" customHeight="1" thickBot="1">
      <c r="A21" s="819" t="s">
        <v>252</v>
      </c>
      <c r="B21" s="666" t="s">
        <v>414</v>
      </c>
      <c r="C21" s="1084" t="s">
        <v>312</v>
      </c>
      <c r="D21" s="1085"/>
      <c r="E21" s="1085"/>
      <c r="F21" s="1085"/>
      <c r="G21" s="1085"/>
      <c r="H21" s="1085"/>
      <c r="I21" s="1085"/>
      <c r="J21" s="1085"/>
      <c r="K21" s="1085"/>
      <c r="L21" s="1086"/>
      <c r="M21" s="837" t="s">
        <v>45</v>
      </c>
      <c r="N21" s="414">
        <f>M.C.!O35</f>
        <v>10.492100000000001</v>
      </c>
      <c r="O21" s="485">
        <f t="shared" si="1"/>
        <v>3.2</v>
      </c>
      <c r="P21" s="444">
        <f t="shared" si="2"/>
        <v>3.85</v>
      </c>
      <c r="Q21" s="718">
        <f t="shared" si="0"/>
        <v>40.4</v>
      </c>
      <c r="R21" s="68"/>
      <c r="S21" s="832">
        <f>VLOOKUP(B21,[1]EMOP0420!$A$2:$B$24000,2,FALSE)</f>
        <v>3.2</v>
      </c>
    </row>
    <row r="22" spans="1:19" s="16" customFormat="1" ht="23.25" customHeight="1" thickBot="1">
      <c r="A22" s="420" t="s">
        <v>265</v>
      </c>
      <c r="B22" s="399"/>
      <c r="C22" s="1111" t="s">
        <v>56</v>
      </c>
      <c r="D22" s="1111"/>
      <c r="E22" s="1111"/>
      <c r="F22" s="1111"/>
      <c r="G22" s="1111"/>
      <c r="H22" s="1111"/>
      <c r="I22" s="1111"/>
      <c r="J22" s="1111"/>
      <c r="K22" s="1111"/>
      <c r="L22" s="1111"/>
      <c r="M22" s="399"/>
      <c r="N22" s="1270" t="s">
        <v>262</v>
      </c>
      <c r="O22" s="1270"/>
      <c r="P22" s="850"/>
      <c r="Q22" s="508">
        <f>SUM(Q23:Q27)</f>
        <v>9187.5300000000007</v>
      </c>
      <c r="R22" s="404">
        <f>Q22</f>
        <v>9187.5300000000007</v>
      </c>
      <c r="S22" s="832" t="e">
        <f>VLOOKUP(B22,[1]EMOP0420!$A$2:$B$24000,2,FALSE)</f>
        <v>#N/A</v>
      </c>
    </row>
    <row r="23" spans="1:19" s="18" customFormat="1" ht="61.5" customHeight="1">
      <c r="A23" s="823" t="s">
        <v>104</v>
      </c>
      <c r="B23" s="839" t="s">
        <v>415</v>
      </c>
      <c r="C23" s="1081" t="s">
        <v>327</v>
      </c>
      <c r="D23" s="1081"/>
      <c r="E23" s="1081"/>
      <c r="F23" s="1081"/>
      <c r="G23" s="1081"/>
      <c r="H23" s="1081"/>
      <c r="I23" s="1081"/>
      <c r="J23" s="1081"/>
      <c r="K23" s="1081"/>
      <c r="L23" s="1081"/>
      <c r="M23" s="822" t="s">
        <v>243</v>
      </c>
      <c r="N23" s="906">
        <f>M.C.!O38</f>
        <v>0</v>
      </c>
      <c r="O23" s="908">
        <f>S23</f>
        <v>18.579999999999998</v>
      </c>
      <c r="P23" s="444">
        <f>ROUND(O23*1.2036,2)</f>
        <v>22.36</v>
      </c>
      <c r="Q23" s="966">
        <f>ROUNDUP(N23*P23,2)</f>
        <v>0</v>
      </c>
      <c r="S23" s="832">
        <f>VLOOKUP(B23,[1]EMOP0420!$A$2:$B$24000,2,FALSE)</f>
        <v>18.579999999999998</v>
      </c>
    </row>
    <row r="24" spans="1:19" s="18" customFormat="1" ht="146.25" customHeight="1">
      <c r="A24" s="823" t="s">
        <v>59</v>
      </c>
      <c r="B24" s="666" t="s">
        <v>416</v>
      </c>
      <c r="C24" s="1078" t="s">
        <v>361</v>
      </c>
      <c r="D24" s="1079"/>
      <c r="E24" s="1079"/>
      <c r="F24" s="1079"/>
      <c r="G24" s="1079"/>
      <c r="H24" s="1079"/>
      <c r="I24" s="1079"/>
      <c r="J24" s="1079"/>
      <c r="K24" s="1079"/>
      <c r="L24" s="1080"/>
      <c r="M24" s="837" t="s">
        <v>245</v>
      </c>
      <c r="N24" s="479">
        <f>M.C.!O41</f>
        <v>25.391452999999998</v>
      </c>
      <c r="O24" s="485">
        <f t="shared" ref="O24:O27" si="3">S24</f>
        <v>0.63</v>
      </c>
      <c r="P24" s="444">
        <f t="shared" ref="P24:P27" si="4">ROUND(O24*1.2036,2)</f>
        <v>0.76</v>
      </c>
      <c r="Q24" s="718">
        <f t="shared" ref="Q24:Q27" si="5">ROUNDUP(N24*P24,2)</f>
        <v>19.3</v>
      </c>
      <c r="S24" s="832">
        <f>VLOOKUP(B24,[1]EMOP0420!$A$2:$B$24000,2,FALSE)</f>
        <v>0.63</v>
      </c>
    </row>
    <row r="25" spans="1:19" s="18" customFormat="1" ht="156" customHeight="1">
      <c r="A25" s="823" t="s">
        <v>84</v>
      </c>
      <c r="B25" s="666" t="s">
        <v>417</v>
      </c>
      <c r="C25" s="1078" t="s">
        <v>363</v>
      </c>
      <c r="D25" s="1079"/>
      <c r="E25" s="1079"/>
      <c r="F25" s="1079"/>
      <c r="G25" s="1079"/>
      <c r="H25" s="1079"/>
      <c r="I25" s="1079"/>
      <c r="J25" s="1079"/>
      <c r="K25" s="1079"/>
      <c r="L25" s="1080"/>
      <c r="M25" s="837" t="s">
        <v>332</v>
      </c>
      <c r="N25" s="479">
        <f>M.C.!O46</f>
        <v>253.91453000000001</v>
      </c>
      <c r="O25" s="485">
        <f t="shared" si="3"/>
        <v>29.67</v>
      </c>
      <c r="P25" s="444">
        <f t="shared" si="4"/>
        <v>35.71</v>
      </c>
      <c r="Q25" s="718">
        <f t="shared" si="5"/>
        <v>9067.2900000000009</v>
      </c>
      <c r="S25" s="832">
        <f>VLOOKUP(B25,[1]EMOP0420!$A$2:$B$24000,2,FALSE)</f>
        <v>29.67</v>
      </c>
    </row>
    <row r="26" spans="1:19" s="18" customFormat="1" ht="129" customHeight="1">
      <c r="A26" s="823" t="s">
        <v>85</v>
      </c>
      <c r="B26" s="666" t="s">
        <v>69</v>
      </c>
      <c r="C26" s="1101" t="s">
        <v>364</v>
      </c>
      <c r="D26" s="1101"/>
      <c r="E26" s="1101"/>
      <c r="F26" s="1101"/>
      <c r="G26" s="1101"/>
      <c r="H26" s="1101"/>
      <c r="I26" s="1101"/>
      <c r="J26" s="1101"/>
      <c r="K26" s="1101"/>
      <c r="L26" s="1101"/>
      <c r="M26" s="837" t="s">
        <v>81</v>
      </c>
      <c r="N26" s="479">
        <f>M.C.!O51</f>
        <v>1.0492100000000002</v>
      </c>
      <c r="O26" s="485">
        <f t="shared" si="3"/>
        <v>26.48</v>
      </c>
      <c r="P26" s="444">
        <f t="shared" si="4"/>
        <v>31.87</v>
      </c>
      <c r="Q26" s="718">
        <f t="shared" si="5"/>
        <v>33.44</v>
      </c>
      <c r="S26" s="832">
        <f>VLOOKUP(B26,[1]EMOP0420!$A$2:$B$24000,2,FALSE)</f>
        <v>26.48</v>
      </c>
    </row>
    <row r="27" spans="1:19" s="18" customFormat="1" ht="45.75" customHeight="1" thickBot="1">
      <c r="A27" s="823" t="s">
        <v>253</v>
      </c>
      <c r="B27" s="666" t="s">
        <v>418</v>
      </c>
      <c r="C27" s="1066" t="s">
        <v>365</v>
      </c>
      <c r="D27" s="1066"/>
      <c r="E27" s="1066"/>
      <c r="F27" s="1066"/>
      <c r="G27" s="1066"/>
      <c r="H27" s="1066"/>
      <c r="I27" s="1066"/>
      <c r="J27" s="1066"/>
      <c r="K27" s="1066"/>
      <c r="L27" s="1066"/>
      <c r="M27" s="837" t="s">
        <v>81</v>
      </c>
      <c r="N27" s="479">
        <f>M.C.!O55</f>
        <v>1.0492100000000002</v>
      </c>
      <c r="O27" s="485">
        <f t="shared" si="3"/>
        <v>53.45</v>
      </c>
      <c r="P27" s="444">
        <f t="shared" si="4"/>
        <v>64.33</v>
      </c>
      <c r="Q27" s="718">
        <f t="shared" si="5"/>
        <v>67.5</v>
      </c>
      <c r="S27" s="832">
        <f>VLOOKUP(B27,[1]EMOP0420!$A$2:$B$24000,2,FALSE)</f>
        <v>53.45</v>
      </c>
    </row>
    <row r="28" spans="1:19" s="16" customFormat="1" ht="23.25" customHeight="1" thickBot="1">
      <c r="A28" s="420" t="s">
        <v>267</v>
      </c>
      <c r="B28" s="399"/>
      <c r="C28" s="1111" t="s">
        <v>60</v>
      </c>
      <c r="D28" s="1111"/>
      <c r="E28" s="1111"/>
      <c r="F28" s="1111"/>
      <c r="G28" s="1111"/>
      <c r="H28" s="1111"/>
      <c r="I28" s="1111"/>
      <c r="J28" s="1111"/>
      <c r="K28" s="1111"/>
      <c r="L28" s="1111"/>
      <c r="M28" s="399"/>
      <c r="N28" s="1270" t="s">
        <v>266</v>
      </c>
      <c r="O28" s="1270"/>
      <c r="P28" s="850"/>
      <c r="Q28" s="508">
        <f>SUM(Q29:Q30)</f>
        <v>369.09</v>
      </c>
      <c r="R28" s="404">
        <f>Q28</f>
        <v>369.09</v>
      </c>
      <c r="S28" s="832" t="e">
        <f>VLOOKUP(B28,[1]EMOP0420!$A$2:$B$24000,2,FALSE)</f>
        <v>#N/A</v>
      </c>
    </row>
    <row r="29" spans="1:19" s="18" customFormat="1" ht="138.75" customHeight="1">
      <c r="A29" s="835" t="s">
        <v>8</v>
      </c>
      <c r="B29" s="821" t="s">
        <v>61</v>
      </c>
      <c r="C29" s="1155" t="s">
        <v>62</v>
      </c>
      <c r="D29" s="1156"/>
      <c r="E29" s="1156"/>
      <c r="F29" s="1156"/>
      <c r="G29" s="1156"/>
      <c r="H29" s="1156"/>
      <c r="I29" s="1156"/>
      <c r="J29" s="1156"/>
      <c r="K29" s="1156"/>
      <c r="L29" s="1157"/>
      <c r="M29" s="821" t="s">
        <v>81</v>
      </c>
      <c r="N29" s="906">
        <f>M.C.!O60</f>
        <v>0</v>
      </c>
      <c r="O29" s="908">
        <f>S29</f>
        <v>2035.96</v>
      </c>
      <c r="P29" s="908">
        <f>ROUND(O29*1.2036,2)</f>
        <v>2450.48</v>
      </c>
      <c r="Q29" s="966">
        <f>ROUNDUP(N29*P29,2)</f>
        <v>0</v>
      </c>
      <c r="R29" s="17"/>
      <c r="S29" s="832">
        <f>VLOOKUP(B29,[1]EMOP0420!$A$2:$B$24000,2,FALSE)</f>
        <v>2035.96</v>
      </c>
    </row>
    <row r="30" spans="1:19" s="18" customFormat="1" ht="79.5" customHeight="1" thickBot="1">
      <c r="A30" s="835" t="s">
        <v>254</v>
      </c>
      <c r="B30" s="820" t="s">
        <v>419</v>
      </c>
      <c r="C30" s="1086" t="s">
        <v>366</v>
      </c>
      <c r="D30" s="1101"/>
      <c r="E30" s="1101"/>
      <c r="F30" s="1101"/>
      <c r="G30" s="1101"/>
      <c r="H30" s="1101"/>
      <c r="I30" s="1101"/>
      <c r="J30" s="1101"/>
      <c r="K30" s="1101"/>
      <c r="L30" s="1084"/>
      <c r="M30" s="820" t="s">
        <v>81</v>
      </c>
      <c r="N30" s="848">
        <f>M.C.!O69</f>
        <v>0.1895</v>
      </c>
      <c r="O30" s="486">
        <f>S30</f>
        <v>1618.23</v>
      </c>
      <c r="P30" s="444">
        <f>ROUND(O30*1.2036,2)</f>
        <v>1947.7</v>
      </c>
      <c r="Q30" s="718">
        <f>ROUNDUP(N30*P30,2)</f>
        <v>369.09</v>
      </c>
      <c r="R30" s="17"/>
      <c r="S30" s="832">
        <f>VLOOKUP(B30,[1]EMOP0420!$A$2:$B$24000,2,FALSE)</f>
        <v>1618.23</v>
      </c>
    </row>
    <row r="31" spans="1:19" s="16" customFormat="1" ht="23.25" customHeight="1" thickBot="1">
      <c r="A31" s="420" t="s">
        <v>268</v>
      </c>
      <c r="B31" s="399"/>
      <c r="C31" s="1111" t="s">
        <v>34</v>
      </c>
      <c r="D31" s="1111"/>
      <c r="E31" s="1111"/>
      <c r="F31" s="1111"/>
      <c r="G31" s="1111"/>
      <c r="H31" s="1111"/>
      <c r="I31" s="1111"/>
      <c r="J31" s="1111"/>
      <c r="K31" s="1111"/>
      <c r="L31" s="1111"/>
      <c r="M31" s="399"/>
      <c r="N31" s="1270" t="s">
        <v>473</v>
      </c>
      <c r="O31" s="1270"/>
      <c r="P31" s="850"/>
      <c r="Q31" s="508">
        <f>Q32</f>
        <v>810.22363199999984</v>
      </c>
      <c r="R31" s="404">
        <f>Q31</f>
        <v>810.22363199999984</v>
      </c>
      <c r="S31" s="832" t="e">
        <f>VLOOKUP(B31,[1]EMOP0420!$A$2:$B$24000,2,FALSE)</f>
        <v>#N/A</v>
      </c>
    </row>
    <row r="32" spans="1:19" s="18" customFormat="1" ht="138" customHeight="1" thickBot="1">
      <c r="A32" s="845" t="s">
        <v>9</v>
      </c>
      <c r="B32" s="686" t="s">
        <v>420</v>
      </c>
      <c r="C32" s="1173" t="s">
        <v>367</v>
      </c>
      <c r="D32" s="1173"/>
      <c r="E32" s="1173"/>
      <c r="F32" s="1173"/>
      <c r="G32" s="1173"/>
      <c r="H32" s="1173"/>
      <c r="I32" s="1173"/>
      <c r="J32" s="1173"/>
      <c r="K32" s="1173"/>
      <c r="L32" s="1173"/>
      <c r="M32" s="842" t="s">
        <v>45</v>
      </c>
      <c r="N32" s="474">
        <f>M.C.!O78</f>
        <v>17.803199999999997</v>
      </c>
      <c r="O32" s="444">
        <f>S32</f>
        <v>37.81</v>
      </c>
      <c r="P32" s="444">
        <f>ROUND(O32*1.2036,2)</f>
        <v>45.51</v>
      </c>
      <c r="Q32" s="718">
        <f>N32*P32</f>
        <v>810.22363199999984</v>
      </c>
      <c r="R32" s="17"/>
      <c r="S32" s="832">
        <f>VLOOKUP(B32,[1]EMOP0420!$A$2:$B$24000,2,FALSE)</f>
        <v>37.81</v>
      </c>
    </row>
    <row r="33" spans="1:19" s="16" customFormat="1" ht="23.25" customHeight="1" thickBot="1">
      <c r="A33" s="420" t="s">
        <v>269</v>
      </c>
      <c r="B33" s="399"/>
      <c r="C33" s="1111" t="s">
        <v>38</v>
      </c>
      <c r="D33" s="1111"/>
      <c r="E33" s="1111"/>
      <c r="F33" s="1111"/>
      <c r="G33" s="1111"/>
      <c r="H33" s="1111"/>
      <c r="I33" s="1111"/>
      <c r="J33" s="1111"/>
      <c r="K33" s="1111"/>
      <c r="L33" s="1111"/>
      <c r="M33" s="399"/>
      <c r="N33" s="1270" t="s">
        <v>270</v>
      </c>
      <c r="O33" s="1270"/>
      <c r="P33" s="850"/>
      <c r="Q33" s="508">
        <f>SUM(Q35:Q47)</f>
        <v>11436.487950000001</v>
      </c>
      <c r="R33" s="404">
        <f>Q33</f>
        <v>11436.487950000001</v>
      </c>
      <c r="S33" s="832" t="e">
        <f>VLOOKUP(B33,[1]EMOP0420!$A$2:$B$24000,2,FALSE)</f>
        <v>#N/A</v>
      </c>
    </row>
    <row r="34" spans="1:19" s="16" customFormat="1" ht="23.25" customHeight="1">
      <c r="A34" s="722" t="s">
        <v>10</v>
      </c>
      <c r="B34" s="833"/>
      <c r="C34" s="1179" t="s">
        <v>405</v>
      </c>
      <c r="D34" s="1179"/>
      <c r="E34" s="1179"/>
      <c r="F34" s="1179"/>
      <c r="G34" s="1179"/>
      <c r="H34" s="1179"/>
      <c r="I34" s="1179"/>
      <c r="J34" s="1179"/>
      <c r="K34" s="1179"/>
      <c r="L34" s="1179"/>
      <c r="M34" s="384"/>
      <c r="N34" s="439"/>
      <c r="O34" s="18"/>
      <c r="P34" s="18"/>
      <c r="Q34" s="723"/>
      <c r="R34" s="15"/>
      <c r="S34" s="832" t="e">
        <f>VLOOKUP(B34,[1]EMOP0420!$A$2:$B$24000,2,FALSE)</f>
        <v>#N/A</v>
      </c>
    </row>
    <row r="35" spans="1:19" s="16" customFormat="1" ht="106.5" customHeight="1">
      <c r="A35" s="829" t="s">
        <v>388</v>
      </c>
      <c r="B35" s="828" t="s">
        <v>421</v>
      </c>
      <c r="C35" s="1101" t="s">
        <v>369</v>
      </c>
      <c r="D35" s="1101"/>
      <c r="E35" s="1101"/>
      <c r="F35" s="1101"/>
      <c r="G35" s="1101"/>
      <c r="H35" s="1101"/>
      <c r="I35" s="1101"/>
      <c r="J35" s="1101"/>
      <c r="K35" s="1101"/>
      <c r="L35" s="1101"/>
      <c r="M35" s="828" t="s">
        <v>234</v>
      </c>
      <c r="N35" s="680">
        <f>M.C.!O86</f>
        <v>1</v>
      </c>
      <c r="O35" s="485">
        <f>S35</f>
        <v>435.09</v>
      </c>
      <c r="P35" s="485">
        <f>ROUND(O35*1.2036,2)</f>
        <v>523.66999999999996</v>
      </c>
      <c r="Q35" s="725">
        <f>N35*P35</f>
        <v>523.66999999999996</v>
      </c>
      <c r="R35" s="15"/>
      <c r="S35" s="832">
        <f>VLOOKUP(B35,[1]EMOP0420!$A$2:$B$24000,2,FALSE)</f>
        <v>435.09</v>
      </c>
    </row>
    <row r="36" spans="1:19" ht="26.25" customHeight="1">
      <c r="A36" s="726" t="s">
        <v>97</v>
      </c>
      <c r="B36" s="824"/>
      <c r="C36" s="1180" t="s">
        <v>257</v>
      </c>
      <c r="D36" s="1180"/>
      <c r="E36" s="1180"/>
      <c r="F36" s="1180"/>
      <c r="G36" s="1180"/>
      <c r="H36" s="1180"/>
      <c r="I36" s="1180"/>
      <c r="J36" s="1180"/>
      <c r="K36" s="1180"/>
      <c r="L36" s="1180"/>
      <c r="M36" s="818"/>
      <c r="N36" s="415"/>
      <c r="O36" s="18"/>
      <c r="P36" s="18"/>
      <c r="Q36" s="723"/>
      <c r="R36" s="6"/>
      <c r="S36" s="832" t="e">
        <f>VLOOKUP(B36,[1]EMOP0420!$A$2:$B$24000,2,FALSE)</f>
        <v>#N/A</v>
      </c>
    </row>
    <row r="37" spans="1:19" ht="174.75" customHeight="1">
      <c r="A37" s="830" t="s">
        <v>389</v>
      </c>
      <c r="B37" s="840" t="s">
        <v>422</v>
      </c>
      <c r="C37" s="1182" t="s">
        <v>370</v>
      </c>
      <c r="D37" s="1182"/>
      <c r="E37" s="1182"/>
      <c r="F37" s="1182"/>
      <c r="G37" s="1182"/>
      <c r="H37" s="1182"/>
      <c r="I37" s="1182"/>
      <c r="J37" s="1182"/>
      <c r="K37" s="1182"/>
      <c r="L37" s="1182"/>
      <c r="M37" s="840" t="s">
        <v>45</v>
      </c>
      <c r="N37" s="954">
        <f>M.C.!O89</f>
        <v>0</v>
      </c>
      <c r="O37" s="933">
        <f>S37</f>
        <v>1037.3699999999999</v>
      </c>
      <c r="P37" s="933">
        <f>ROUND(O37*1.2036,2)</f>
        <v>1248.58</v>
      </c>
      <c r="Q37" s="973">
        <f>N37*P37</f>
        <v>0</v>
      </c>
      <c r="R37" s="6"/>
      <c r="S37" s="832">
        <f>VLOOKUP(B37,[1]EMOP0420!$A$2:$B$24000,2,FALSE)</f>
        <v>1037.3699999999999</v>
      </c>
    </row>
    <row r="38" spans="1:19" ht="117" customHeight="1">
      <c r="A38" s="830" t="s">
        <v>390</v>
      </c>
      <c r="B38" s="834" t="s">
        <v>66</v>
      </c>
      <c r="C38" s="1101" t="s">
        <v>371</v>
      </c>
      <c r="D38" s="1101"/>
      <c r="E38" s="1101"/>
      <c r="F38" s="1101"/>
      <c r="G38" s="1101"/>
      <c r="H38" s="1101"/>
      <c r="I38" s="1101"/>
      <c r="J38" s="1101"/>
      <c r="K38" s="1101"/>
      <c r="L38" s="1101"/>
      <c r="M38" s="834" t="s">
        <v>45</v>
      </c>
      <c r="N38" s="680">
        <f>M.C.!O91</f>
        <v>8.7100000000000009</v>
      </c>
      <c r="O38" s="485">
        <f>S38</f>
        <v>479.78</v>
      </c>
      <c r="P38" s="485">
        <f>ROUND(O38*1.2036,2)</f>
        <v>577.46</v>
      </c>
      <c r="Q38" s="725">
        <f>N38*P38</f>
        <v>5029.6766000000007</v>
      </c>
      <c r="R38" s="6"/>
      <c r="S38" s="832">
        <f>VLOOKUP(B38,[1]EMOP0420!$A$2:$B$24000,2,FALSE)</f>
        <v>479.78</v>
      </c>
    </row>
    <row r="39" spans="1:19" ht="26.25" customHeight="1">
      <c r="A39" s="726" t="s">
        <v>255</v>
      </c>
      <c r="B39" s="824"/>
      <c r="C39" s="1180" t="s">
        <v>258</v>
      </c>
      <c r="D39" s="1180"/>
      <c r="E39" s="1180"/>
      <c r="F39" s="1180"/>
      <c r="G39" s="1180"/>
      <c r="H39" s="1180"/>
      <c r="I39" s="1180"/>
      <c r="J39" s="1180"/>
      <c r="K39" s="1180"/>
      <c r="L39" s="1180"/>
      <c r="M39" s="818"/>
      <c r="N39" s="415"/>
      <c r="O39" s="18"/>
      <c r="P39" s="18"/>
      <c r="Q39" s="723"/>
      <c r="R39" s="6"/>
      <c r="S39" s="832" t="e">
        <f>VLOOKUP(B39,[1]EMOP0420!$A$2:$B$24000,2,FALSE)</f>
        <v>#N/A</v>
      </c>
    </row>
    <row r="40" spans="1:19" s="23" customFormat="1" ht="95.25" customHeight="1">
      <c r="A40" s="830" t="s">
        <v>391</v>
      </c>
      <c r="B40" s="840" t="s">
        <v>423</v>
      </c>
      <c r="C40" s="1101" t="s">
        <v>373</v>
      </c>
      <c r="D40" s="1101"/>
      <c r="E40" s="1101"/>
      <c r="F40" s="1101"/>
      <c r="G40" s="1101"/>
      <c r="H40" s="1101"/>
      <c r="I40" s="1101"/>
      <c r="J40" s="1101"/>
      <c r="K40" s="1101"/>
      <c r="L40" s="1084"/>
      <c r="M40" s="831" t="s">
        <v>45</v>
      </c>
      <c r="N40" s="672">
        <f>M.C.!O96</f>
        <v>11.865</v>
      </c>
      <c r="O40" s="485">
        <f>S40</f>
        <v>353</v>
      </c>
      <c r="P40" s="485">
        <f>ROUND(O40*1.2036,2)</f>
        <v>424.87</v>
      </c>
      <c r="Q40" s="725">
        <f>N40*P40</f>
        <v>5041.0825500000001</v>
      </c>
      <c r="S40" s="832">
        <f>VLOOKUP(B40,[1]EMOP0420!$A$2:$B$24000,2,FALSE)</f>
        <v>353</v>
      </c>
    </row>
    <row r="41" spans="1:19" s="23" customFormat="1" ht="81.75" customHeight="1">
      <c r="A41" s="830" t="s">
        <v>392</v>
      </c>
      <c r="B41" s="831" t="s">
        <v>424</v>
      </c>
      <c r="C41" s="1101" t="s">
        <v>374</v>
      </c>
      <c r="D41" s="1101"/>
      <c r="E41" s="1101"/>
      <c r="F41" s="1101"/>
      <c r="G41" s="1101"/>
      <c r="H41" s="1101"/>
      <c r="I41" s="1101"/>
      <c r="J41" s="1101"/>
      <c r="K41" s="1101"/>
      <c r="L41" s="1101"/>
      <c r="M41" s="831" t="s">
        <v>45</v>
      </c>
      <c r="N41" s="672">
        <f>M.C.!O101</f>
        <v>0.72</v>
      </c>
      <c r="O41" s="485">
        <f>S41</f>
        <v>220</v>
      </c>
      <c r="P41" s="485">
        <f>ROUND(O41*1.2036,2)</f>
        <v>264.79000000000002</v>
      </c>
      <c r="Q41" s="725">
        <f>N41*P41</f>
        <v>190.64879999999999</v>
      </c>
      <c r="S41" s="832">
        <f>VLOOKUP(B41,[1]EMOP0420!$A$2:$B$24000,2,FALSE)</f>
        <v>220</v>
      </c>
    </row>
    <row r="42" spans="1:19" ht="26.25" customHeight="1">
      <c r="A42" s="726" t="s">
        <v>256</v>
      </c>
      <c r="B42" s="824"/>
      <c r="C42" s="1180" t="s">
        <v>259</v>
      </c>
      <c r="D42" s="1180"/>
      <c r="E42" s="1180"/>
      <c r="F42" s="1180"/>
      <c r="G42" s="1180"/>
      <c r="H42" s="1180"/>
      <c r="I42" s="1180"/>
      <c r="J42" s="1180"/>
      <c r="K42" s="1180"/>
      <c r="L42" s="1180"/>
      <c r="M42" s="818"/>
      <c r="N42" s="415"/>
      <c r="O42" s="18"/>
      <c r="P42" s="18"/>
      <c r="Q42" s="723"/>
      <c r="R42" s="6"/>
      <c r="S42" s="832" t="e">
        <f>VLOOKUP(B42,[1]EMOP0420!$A$2:$B$24000,2,FALSE)</f>
        <v>#N/A</v>
      </c>
    </row>
    <row r="43" spans="1:19" ht="79.5" customHeight="1">
      <c r="A43" s="830" t="s">
        <v>393</v>
      </c>
      <c r="B43" s="840" t="s">
        <v>425</v>
      </c>
      <c r="C43" s="1182" t="s">
        <v>376</v>
      </c>
      <c r="D43" s="1182"/>
      <c r="E43" s="1182"/>
      <c r="F43" s="1182"/>
      <c r="G43" s="1182"/>
      <c r="H43" s="1182"/>
      <c r="I43" s="1182"/>
      <c r="J43" s="1182"/>
      <c r="K43" s="1182"/>
      <c r="L43" s="1182"/>
      <c r="M43" s="831" t="s">
        <v>234</v>
      </c>
      <c r="N43" s="954">
        <f>M.C.!O104</f>
        <v>0</v>
      </c>
      <c r="O43" s="933">
        <f>S43</f>
        <v>22.98</v>
      </c>
      <c r="P43" s="933">
        <f>ROUND(O43*1.2036,2)</f>
        <v>27.66</v>
      </c>
      <c r="Q43" s="973">
        <f>N43*P43</f>
        <v>0</v>
      </c>
      <c r="R43" s="6"/>
      <c r="S43" s="832">
        <f>VLOOKUP(B43,[1]EMOP0420!$A$2:$B$24000,2,FALSE)</f>
        <v>22.98</v>
      </c>
    </row>
    <row r="44" spans="1:19" ht="66.75" customHeight="1">
      <c r="A44" s="830" t="s">
        <v>394</v>
      </c>
      <c r="B44" s="840" t="s">
        <v>426</v>
      </c>
      <c r="C44" s="1101" t="s">
        <v>375</v>
      </c>
      <c r="D44" s="1101"/>
      <c r="E44" s="1101"/>
      <c r="F44" s="1101"/>
      <c r="G44" s="1101"/>
      <c r="H44" s="1101"/>
      <c r="I44" s="1101"/>
      <c r="J44" s="1101"/>
      <c r="K44" s="1101"/>
      <c r="L44" s="1101"/>
      <c r="M44" s="831" t="s">
        <v>234</v>
      </c>
      <c r="N44" s="672">
        <f>M.C.!O106</f>
        <v>1</v>
      </c>
      <c r="O44" s="485">
        <f>S44</f>
        <v>35.119999999999997</v>
      </c>
      <c r="P44" s="485">
        <f>ROUND(O44*1.2036,2)</f>
        <v>42.27</v>
      </c>
      <c r="Q44" s="725">
        <f t="shared" ref="Q44:Q47" si="6">N44*P44</f>
        <v>42.27</v>
      </c>
      <c r="R44" s="6"/>
      <c r="S44" s="832">
        <f>VLOOKUP(B44,[1]EMOP0420!$A$2:$B$24000,2,FALSE)</f>
        <v>35.119999999999997</v>
      </c>
    </row>
    <row r="45" spans="1:19" ht="70.5" customHeight="1">
      <c r="A45" s="830" t="s">
        <v>395</v>
      </c>
      <c r="B45" s="840" t="s">
        <v>427</v>
      </c>
      <c r="C45" s="1101" t="s">
        <v>377</v>
      </c>
      <c r="D45" s="1101"/>
      <c r="E45" s="1101"/>
      <c r="F45" s="1101"/>
      <c r="G45" s="1101"/>
      <c r="H45" s="1101"/>
      <c r="I45" s="1101"/>
      <c r="J45" s="1101"/>
      <c r="K45" s="1101"/>
      <c r="L45" s="1101"/>
      <c r="M45" s="831" t="s">
        <v>234</v>
      </c>
      <c r="N45" s="672">
        <f>M.C.!O107</f>
        <v>1</v>
      </c>
      <c r="O45" s="485">
        <f>S45</f>
        <v>15.35</v>
      </c>
      <c r="P45" s="485">
        <f t="shared" ref="P45:P47" si="7">ROUND(O45*1.2036,2)</f>
        <v>18.48</v>
      </c>
      <c r="Q45" s="725">
        <f t="shared" si="6"/>
        <v>18.48</v>
      </c>
      <c r="R45" s="6"/>
      <c r="S45" s="832">
        <f>VLOOKUP(B45,[1]EMOP0420!$A$2:$B$24000,2,FALSE)</f>
        <v>15.35</v>
      </c>
    </row>
    <row r="46" spans="1:19" ht="72" customHeight="1">
      <c r="A46" s="830" t="s">
        <v>396</v>
      </c>
      <c r="B46" s="840" t="s">
        <v>428</v>
      </c>
      <c r="C46" s="1101" t="s">
        <v>402</v>
      </c>
      <c r="D46" s="1101"/>
      <c r="E46" s="1101"/>
      <c r="F46" s="1101"/>
      <c r="G46" s="1101"/>
      <c r="H46" s="1101"/>
      <c r="I46" s="1101"/>
      <c r="J46" s="1101"/>
      <c r="K46" s="1101"/>
      <c r="L46" s="1101"/>
      <c r="M46" s="831" t="s">
        <v>234</v>
      </c>
      <c r="N46" s="672">
        <f>M.C.!O108</f>
        <v>1</v>
      </c>
      <c r="O46" s="485">
        <f>S46</f>
        <v>5.55</v>
      </c>
      <c r="P46" s="485">
        <f t="shared" si="7"/>
        <v>6.68</v>
      </c>
      <c r="Q46" s="725">
        <f t="shared" si="6"/>
        <v>6.68</v>
      </c>
      <c r="R46" s="6"/>
      <c r="S46" s="832">
        <f>VLOOKUP(B46,[1]EMOP0420!$A$2:$B$24000,2,FALSE)</f>
        <v>5.55</v>
      </c>
    </row>
    <row r="47" spans="1:19" ht="118.5" customHeight="1" thickBot="1">
      <c r="A47" s="830" t="s">
        <v>406</v>
      </c>
      <c r="B47" s="484" t="s">
        <v>429</v>
      </c>
      <c r="C47" s="1101" t="s">
        <v>487</v>
      </c>
      <c r="D47" s="1101"/>
      <c r="E47" s="1101"/>
      <c r="F47" s="1101"/>
      <c r="G47" s="1101"/>
      <c r="H47" s="1101"/>
      <c r="I47" s="1101"/>
      <c r="J47" s="1101"/>
      <c r="K47" s="1101"/>
      <c r="L47" s="1101"/>
      <c r="M47" s="483" t="s">
        <v>13</v>
      </c>
      <c r="N47" s="672">
        <f>M.C.!O110</f>
        <v>2</v>
      </c>
      <c r="O47" s="485">
        <f>S47</f>
        <v>242.6</v>
      </c>
      <c r="P47" s="485">
        <f t="shared" si="7"/>
        <v>291.99</v>
      </c>
      <c r="Q47" s="725">
        <f t="shared" si="6"/>
        <v>583.98</v>
      </c>
      <c r="R47" s="6"/>
      <c r="S47" s="832">
        <f>VLOOKUP(B47,[1]EMOP0420!$A$2:$B$24000,2,FALSE)</f>
        <v>242.6</v>
      </c>
    </row>
    <row r="48" spans="1:19" s="16" customFormat="1" ht="23.25" customHeight="1" thickBot="1">
      <c r="A48" s="420" t="s">
        <v>271</v>
      </c>
      <c r="B48" s="399"/>
      <c r="C48" s="1111" t="s">
        <v>103</v>
      </c>
      <c r="D48" s="1111"/>
      <c r="E48" s="1111"/>
      <c r="F48" s="1111"/>
      <c r="G48" s="1111"/>
      <c r="H48" s="1111"/>
      <c r="I48" s="1111"/>
      <c r="J48" s="1111"/>
      <c r="K48" s="1111"/>
      <c r="L48" s="1111"/>
      <c r="M48" s="399"/>
      <c r="N48" s="1270" t="s">
        <v>272</v>
      </c>
      <c r="O48" s="1270"/>
      <c r="P48" s="850"/>
      <c r="Q48" s="508">
        <f>SUM(Q50:Q56)</f>
        <v>3040.6796618499998</v>
      </c>
      <c r="R48" s="404">
        <f>Q48</f>
        <v>3040.6796618499998</v>
      </c>
      <c r="S48" s="832" t="e">
        <f>VLOOKUP(B48,[1]EMOP0420!$A$2:$B$24000,2,FALSE)</f>
        <v>#N/A</v>
      </c>
    </row>
    <row r="49" spans="1:32" s="16" customFormat="1" ht="23.25" customHeight="1">
      <c r="A49" s="856" t="s">
        <v>11</v>
      </c>
      <c r="B49" s="857"/>
      <c r="C49" s="1278" t="s">
        <v>458</v>
      </c>
      <c r="D49" s="1278"/>
      <c r="E49" s="1278"/>
      <c r="F49" s="1278"/>
      <c r="G49" s="1278"/>
      <c r="H49" s="1278"/>
      <c r="I49" s="1278"/>
      <c r="J49" s="1278"/>
      <c r="K49" s="1278"/>
      <c r="L49" s="1278"/>
      <c r="M49" s="857"/>
      <c r="N49" s="859"/>
      <c r="O49" s="859"/>
      <c r="P49" s="859"/>
      <c r="Q49" s="861"/>
      <c r="R49" s="404"/>
      <c r="S49" s="832" t="e">
        <f>VLOOKUP(B49,[1]EMOP0420!$A$2:$B$24000,2,FALSE)</f>
        <v>#N/A</v>
      </c>
    </row>
    <row r="50" spans="1:32" s="16" customFormat="1" ht="107.25" customHeight="1">
      <c r="A50" s="835" t="s">
        <v>463</v>
      </c>
      <c r="B50" s="821" t="s">
        <v>430</v>
      </c>
      <c r="C50" s="1147" t="s">
        <v>378</v>
      </c>
      <c r="D50" s="1148"/>
      <c r="E50" s="1148"/>
      <c r="F50" s="1148"/>
      <c r="G50" s="1148"/>
      <c r="H50" s="1148"/>
      <c r="I50" s="1148"/>
      <c r="J50" s="1148"/>
      <c r="K50" s="1148"/>
      <c r="L50" s="1149"/>
      <c r="M50" s="821" t="s">
        <v>45</v>
      </c>
      <c r="N50" s="676">
        <f>M.C.!O114</f>
        <v>35.606399999999994</v>
      </c>
      <c r="O50" s="676">
        <f t="shared" ref="O50:O54" si="8">S50</f>
        <v>27.25</v>
      </c>
      <c r="P50" s="432">
        <f>ROUND(O50*1.2036,2)</f>
        <v>32.799999999999997</v>
      </c>
      <c r="Q50" s="728">
        <f>N50*P50</f>
        <v>1167.8899199999996</v>
      </c>
      <c r="R50" s="404"/>
      <c r="S50" s="832">
        <f>VLOOKUP(B50,[1]EMOP0420!$A$2:$B$24000,2,FALSE)</f>
        <v>27.25</v>
      </c>
    </row>
    <row r="51" spans="1:32" s="26" customFormat="1" ht="67.5" customHeight="1">
      <c r="A51" s="835" t="s">
        <v>464</v>
      </c>
      <c r="B51" s="825" t="s">
        <v>432</v>
      </c>
      <c r="C51" s="1252" t="s">
        <v>381</v>
      </c>
      <c r="D51" s="1283"/>
      <c r="E51" s="1283"/>
      <c r="F51" s="1283"/>
      <c r="G51" s="1283"/>
      <c r="H51" s="1283"/>
      <c r="I51" s="1283"/>
      <c r="J51" s="1283"/>
      <c r="K51" s="1283"/>
      <c r="L51" s="1284"/>
      <c r="M51" s="825" t="s">
        <v>243</v>
      </c>
      <c r="N51" s="685">
        <f>M.C.!O120</f>
        <v>20.51</v>
      </c>
      <c r="O51" s="485">
        <f t="shared" si="8"/>
        <v>32.83</v>
      </c>
      <c r="P51" s="432">
        <f t="shared" ref="P51:P54" si="9">ROUND(O51*1.2036,2)</f>
        <v>39.51</v>
      </c>
      <c r="Q51" s="728">
        <f t="shared" ref="Q51:Q54" si="10">N51*P51</f>
        <v>810.3501</v>
      </c>
      <c r="R51" s="5"/>
      <c r="S51" s="832">
        <f>VLOOKUP(B51,[1]EMOP0420!$A$2:$B$24000,2,FALSE)</f>
        <v>32.83</v>
      </c>
      <c r="AD51" s="25"/>
      <c r="AE51" s="19"/>
      <c r="AF51" s="27"/>
    </row>
    <row r="52" spans="1:32" s="26" customFormat="1" ht="130.5" customHeight="1">
      <c r="A52" s="835" t="s">
        <v>465</v>
      </c>
      <c r="B52" s="825" t="s">
        <v>433</v>
      </c>
      <c r="C52" s="1081" t="s">
        <v>382</v>
      </c>
      <c r="D52" s="1081"/>
      <c r="E52" s="1081"/>
      <c r="F52" s="1081"/>
      <c r="G52" s="1081"/>
      <c r="H52" s="1081"/>
      <c r="I52" s="1081"/>
      <c r="J52" s="1081"/>
      <c r="K52" s="1081"/>
      <c r="L52" s="1081"/>
      <c r="M52" s="825" t="s">
        <v>243</v>
      </c>
      <c r="N52" s="685">
        <f>M.C.!O124</f>
        <v>6.5</v>
      </c>
      <c r="O52" s="485">
        <f t="shared" si="8"/>
        <v>22.19</v>
      </c>
      <c r="P52" s="432">
        <f t="shared" si="9"/>
        <v>26.71</v>
      </c>
      <c r="Q52" s="728">
        <f t="shared" si="10"/>
        <v>173.61500000000001</v>
      </c>
      <c r="R52" s="5"/>
      <c r="S52" s="832">
        <f>VLOOKUP(B52,[1]EMOP0420!$A$2:$B$24000,2,FALSE)</f>
        <v>22.19</v>
      </c>
      <c r="AD52" s="25"/>
      <c r="AE52" s="19"/>
      <c r="AF52" s="27"/>
    </row>
    <row r="53" spans="1:32" s="26" customFormat="1" ht="120" customHeight="1">
      <c r="A53" s="835" t="s">
        <v>466</v>
      </c>
      <c r="B53" s="684" t="s">
        <v>434</v>
      </c>
      <c r="C53" s="1101" t="s">
        <v>383</v>
      </c>
      <c r="D53" s="1101"/>
      <c r="E53" s="1101"/>
      <c r="F53" s="1101"/>
      <c r="G53" s="1101"/>
      <c r="H53" s="1101"/>
      <c r="I53" s="1101"/>
      <c r="J53" s="1101"/>
      <c r="K53" s="1101"/>
      <c r="L53" s="1101"/>
      <c r="M53" s="826" t="s">
        <v>243</v>
      </c>
      <c r="N53" s="688">
        <f>M.C.!O129</f>
        <v>1.25</v>
      </c>
      <c r="O53" s="486">
        <f t="shared" si="8"/>
        <v>52.77</v>
      </c>
      <c r="P53" s="432">
        <f t="shared" si="9"/>
        <v>63.51</v>
      </c>
      <c r="Q53" s="728">
        <f t="shared" si="10"/>
        <v>79.387500000000003</v>
      </c>
      <c r="R53" s="5"/>
      <c r="S53" s="832">
        <f>VLOOKUP(B53,[1]EMOP0420!$A$2:$B$24000,2,FALSE)</f>
        <v>52.77</v>
      </c>
      <c r="AD53" s="25"/>
      <c r="AE53" s="19"/>
      <c r="AF53" s="27"/>
    </row>
    <row r="54" spans="1:32" s="26" customFormat="1" ht="115.5" customHeight="1">
      <c r="A54" s="835" t="s">
        <v>467</v>
      </c>
      <c r="B54" s="684" t="s">
        <v>435</v>
      </c>
      <c r="C54" s="1119" t="s">
        <v>352</v>
      </c>
      <c r="D54" s="1245"/>
      <c r="E54" s="1245"/>
      <c r="F54" s="1245"/>
      <c r="G54" s="1245"/>
      <c r="H54" s="1245"/>
      <c r="I54" s="1245"/>
      <c r="J54" s="1245"/>
      <c r="K54" s="1245"/>
      <c r="L54" s="1245"/>
      <c r="M54" s="826" t="s">
        <v>243</v>
      </c>
      <c r="N54" s="688">
        <f>M.C.!O131</f>
        <v>2.5</v>
      </c>
      <c r="O54" s="486">
        <f t="shared" si="8"/>
        <v>259.25</v>
      </c>
      <c r="P54" s="432">
        <f t="shared" si="9"/>
        <v>312.02999999999997</v>
      </c>
      <c r="Q54" s="728">
        <f t="shared" si="10"/>
        <v>780.07499999999993</v>
      </c>
      <c r="R54" s="5"/>
      <c r="S54" s="832">
        <f>VLOOKUP(B54,[1]EMOP0420!$A$2:$B$24000,2,FALSE)</f>
        <v>259.25</v>
      </c>
      <c r="AD54" s="25"/>
      <c r="AE54" s="19"/>
      <c r="AF54" s="27"/>
    </row>
    <row r="55" spans="1:32" s="16" customFormat="1" ht="23.25" customHeight="1">
      <c r="A55" s="806" t="s">
        <v>35</v>
      </c>
      <c r="B55" s="698"/>
      <c r="C55" s="1279" t="s">
        <v>460</v>
      </c>
      <c r="D55" s="1279"/>
      <c r="E55" s="1279"/>
      <c r="F55" s="1279"/>
      <c r="G55" s="1279"/>
      <c r="H55" s="1279"/>
      <c r="I55" s="1279"/>
      <c r="J55" s="1279"/>
      <c r="K55" s="1279"/>
      <c r="L55" s="1279"/>
      <c r="M55" s="698"/>
      <c r="N55" s="808"/>
      <c r="O55" s="808"/>
      <c r="P55" s="808"/>
      <c r="Q55" s="809"/>
      <c r="R55" s="404"/>
      <c r="S55" s="832" t="e">
        <f>VLOOKUP(B55,[1]EMOP0420!$A$2:$B$24000,2,FALSE)</f>
        <v>#N/A</v>
      </c>
    </row>
    <row r="56" spans="1:32" s="26" customFormat="1" ht="115.5" customHeight="1" thickBot="1">
      <c r="A56" s="835" t="s">
        <v>468</v>
      </c>
      <c r="B56" s="842" t="s">
        <v>431</v>
      </c>
      <c r="C56" s="1119" t="s">
        <v>380</v>
      </c>
      <c r="D56" s="1245"/>
      <c r="E56" s="1245"/>
      <c r="F56" s="1245"/>
      <c r="G56" s="1245"/>
      <c r="H56" s="1245"/>
      <c r="I56" s="1245"/>
      <c r="J56" s="1245"/>
      <c r="K56" s="1245"/>
      <c r="L56" s="1117"/>
      <c r="M56" s="842" t="s">
        <v>81</v>
      </c>
      <c r="N56" s="708">
        <f>M.C.!O134</f>
        <v>0.5246050000000001</v>
      </c>
      <c r="O56" s="444">
        <f t="shared" ref="O56" si="11">S56</f>
        <v>46.5</v>
      </c>
      <c r="P56" s="432">
        <f>ROUND(O56*1.2036,2)</f>
        <v>55.97</v>
      </c>
      <c r="Q56" s="728">
        <f t="shared" ref="Q56" si="12">N56*P56</f>
        <v>29.362141850000004</v>
      </c>
      <c r="R56" s="5"/>
      <c r="S56" s="832">
        <f>VLOOKUP(B56,[1]EMOP0420!$A$2:$B$24000,2,FALSE)</f>
        <v>46.5</v>
      </c>
      <c r="AD56" s="25"/>
      <c r="AE56" s="19"/>
      <c r="AF56" s="27"/>
    </row>
    <row r="57" spans="1:32" s="16" customFormat="1" ht="23.25" customHeight="1" thickBot="1">
      <c r="A57" s="420" t="s">
        <v>274</v>
      </c>
      <c r="B57" s="399"/>
      <c r="C57" s="1111" t="s">
        <v>16</v>
      </c>
      <c r="D57" s="1111"/>
      <c r="E57" s="1111"/>
      <c r="F57" s="1111"/>
      <c r="G57" s="1111"/>
      <c r="H57" s="1111"/>
      <c r="I57" s="1111"/>
      <c r="J57" s="1111"/>
      <c r="K57" s="1111"/>
      <c r="L57" s="1111"/>
      <c r="M57" s="399"/>
      <c r="N57" s="1270" t="s">
        <v>474</v>
      </c>
      <c r="O57" s="1270"/>
      <c r="P57" s="850"/>
      <c r="Q57" s="508">
        <f>SUM(Q59:Q65)</f>
        <v>9310.687460000001</v>
      </c>
      <c r="R57" s="404">
        <f>Q57</f>
        <v>9310.687460000001</v>
      </c>
      <c r="S57" s="832" t="e">
        <f>VLOOKUP(B57,[1]EMOP0420!$A$2:$B$24000,2,FALSE)</f>
        <v>#N/A</v>
      </c>
    </row>
    <row r="58" spans="1:32" ht="26.25" customHeight="1">
      <c r="A58" s="729" t="s">
        <v>12</v>
      </c>
      <c r="B58" s="425"/>
      <c r="C58" s="1271" t="s">
        <v>260</v>
      </c>
      <c r="D58" s="1271"/>
      <c r="E58" s="1271"/>
      <c r="F58" s="1271"/>
      <c r="G58" s="1271"/>
      <c r="H58" s="1271"/>
      <c r="I58" s="1271"/>
      <c r="J58" s="1271"/>
      <c r="K58" s="1271"/>
      <c r="L58" s="1271"/>
      <c r="M58" s="395"/>
      <c r="N58" s="440"/>
      <c r="O58" s="443"/>
      <c r="P58" s="443"/>
      <c r="Q58" s="730"/>
      <c r="R58" s="6"/>
      <c r="S58" s="832" t="e">
        <f>VLOOKUP(B58,[1]EMOP0420!$A$2:$B$24000,2,FALSE)</f>
        <v>#N/A</v>
      </c>
    </row>
    <row r="59" spans="1:32" s="26" customFormat="1" ht="107.25" customHeight="1">
      <c r="A59" s="827" t="s">
        <v>77</v>
      </c>
      <c r="B59" s="825" t="s">
        <v>436</v>
      </c>
      <c r="C59" s="1281" t="s">
        <v>384</v>
      </c>
      <c r="D59" s="1282"/>
      <c r="E59" s="1282"/>
      <c r="F59" s="1282"/>
      <c r="G59" s="1282"/>
      <c r="H59" s="1282"/>
      <c r="I59" s="1282"/>
      <c r="J59" s="1282"/>
      <c r="K59" s="1282"/>
      <c r="L59" s="1282"/>
      <c r="M59" s="825" t="s">
        <v>45</v>
      </c>
      <c r="N59" s="716">
        <f>M.C.!O139</f>
        <v>103.12100000000001</v>
      </c>
      <c r="O59" s="485">
        <f>S59</f>
        <v>31.54</v>
      </c>
      <c r="P59" s="485">
        <f>ROUND(O59*1.2036,2)</f>
        <v>37.96</v>
      </c>
      <c r="Q59" s="725">
        <f>N59*P59</f>
        <v>3914.4731600000005</v>
      </c>
      <c r="R59" s="5"/>
      <c r="S59" s="832">
        <f>VLOOKUP(B59,[1]EMOP0420!$A$2:$B$24000,2,FALSE)</f>
        <v>31.54</v>
      </c>
      <c r="AD59" s="25"/>
      <c r="AE59" s="19"/>
      <c r="AF59" s="27"/>
    </row>
    <row r="60" spans="1:32" ht="26.25" customHeight="1">
      <c r="A60" s="726" t="s">
        <v>73</v>
      </c>
      <c r="B60" s="824"/>
      <c r="C60" s="1180" t="s">
        <v>86</v>
      </c>
      <c r="D60" s="1180"/>
      <c r="E60" s="1180"/>
      <c r="F60" s="1180"/>
      <c r="G60" s="1180"/>
      <c r="H60" s="1180"/>
      <c r="I60" s="1180"/>
      <c r="J60" s="1180"/>
      <c r="K60" s="1180"/>
      <c r="L60" s="1180"/>
      <c r="M60" s="818"/>
      <c r="N60" s="415"/>
      <c r="O60" s="18"/>
      <c r="P60" s="18"/>
      <c r="Q60" s="723"/>
      <c r="R60" s="6"/>
      <c r="S60" s="832" t="e">
        <f>VLOOKUP(B60,[1]EMOP0420!$A$2:$B$24000,2,FALSE)</f>
        <v>#N/A</v>
      </c>
    </row>
    <row r="61" spans="1:32" s="26" customFormat="1" ht="132" customHeight="1">
      <c r="A61" s="841" t="s">
        <v>78</v>
      </c>
      <c r="B61" s="831" t="s">
        <v>437</v>
      </c>
      <c r="C61" s="1084" t="s">
        <v>385</v>
      </c>
      <c r="D61" s="1085"/>
      <c r="E61" s="1085"/>
      <c r="F61" s="1085"/>
      <c r="G61" s="1085"/>
      <c r="H61" s="1085"/>
      <c r="I61" s="1085"/>
      <c r="J61" s="1085"/>
      <c r="K61" s="1085"/>
      <c r="L61" s="1086"/>
      <c r="M61" s="831" t="s">
        <v>45</v>
      </c>
      <c r="N61" s="716">
        <f>M.C.!O152</f>
        <v>103.12100000000001</v>
      </c>
      <c r="O61" s="485">
        <f>S61</f>
        <v>36.47</v>
      </c>
      <c r="P61" s="485">
        <f>ROUND(O61*1.2036,2)</f>
        <v>43.9</v>
      </c>
      <c r="Q61" s="725">
        <f>N61*P61</f>
        <v>4527.0119000000004</v>
      </c>
      <c r="R61" s="5"/>
      <c r="S61" s="832">
        <f>VLOOKUP(B61,[1]EMOP0420!$A$2:$B$24000,2,FALSE)</f>
        <v>36.47</v>
      </c>
      <c r="AD61" s="25"/>
      <c r="AE61" s="19"/>
      <c r="AF61" s="27"/>
    </row>
    <row r="62" spans="1:32" ht="26.25" customHeight="1">
      <c r="A62" s="726" t="s">
        <v>74</v>
      </c>
      <c r="B62" s="824"/>
      <c r="C62" s="1180" t="s">
        <v>67</v>
      </c>
      <c r="D62" s="1180"/>
      <c r="E62" s="1180"/>
      <c r="F62" s="1180"/>
      <c r="G62" s="1180"/>
      <c r="H62" s="1180"/>
      <c r="I62" s="1180"/>
      <c r="J62" s="1180"/>
      <c r="K62" s="1180"/>
      <c r="L62" s="1180"/>
      <c r="M62" s="818"/>
      <c r="N62" s="415"/>
      <c r="O62" s="442"/>
      <c r="P62" s="485"/>
      <c r="Q62" s="733"/>
      <c r="R62" s="6"/>
      <c r="S62" s="832" t="e">
        <f>VLOOKUP(B62,[1]EMOP0420!$A$2:$B$24000,2,FALSE)</f>
        <v>#N/A</v>
      </c>
    </row>
    <row r="63" spans="1:32" s="26" customFormat="1" ht="114.75" customHeight="1">
      <c r="A63" s="829" t="s">
        <v>79</v>
      </c>
      <c r="B63" s="855" t="s">
        <v>438</v>
      </c>
      <c r="C63" s="1114" t="s">
        <v>488</v>
      </c>
      <c r="D63" s="1115"/>
      <c r="E63" s="1115"/>
      <c r="F63" s="1115"/>
      <c r="G63" s="1115"/>
      <c r="H63" s="1115"/>
      <c r="I63" s="1115"/>
      <c r="J63" s="1115"/>
      <c r="K63" s="1115"/>
      <c r="L63" s="1116"/>
      <c r="M63" s="836" t="s">
        <v>45</v>
      </c>
      <c r="N63" s="680">
        <f>M.C.!O165</f>
        <v>2.94</v>
      </c>
      <c r="O63" s="485">
        <f>S63</f>
        <v>40.840000000000003</v>
      </c>
      <c r="P63" s="485">
        <f>ROUND(O63*1.2036,2)</f>
        <v>49.16</v>
      </c>
      <c r="Q63" s="734">
        <f>N63*P63</f>
        <v>144.53039999999999</v>
      </c>
      <c r="R63" s="5"/>
      <c r="S63" s="832">
        <f>VLOOKUP(B63,[1]EMOP0420!$A$2:$B$24000,2,FALSE)</f>
        <v>40.840000000000003</v>
      </c>
    </row>
    <row r="64" spans="1:32" ht="26.25" customHeight="1">
      <c r="A64" s="726" t="s">
        <v>75</v>
      </c>
      <c r="B64" s="824"/>
      <c r="C64" s="1180" t="s">
        <v>102</v>
      </c>
      <c r="D64" s="1180"/>
      <c r="E64" s="1180"/>
      <c r="F64" s="1180"/>
      <c r="G64" s="1180"/>
      <c r="H64" s="1180"/>
      <c r="I64" s="1180"/>
      <c r="J64" s="1180"/>
      <c r="K64" s="1180"/>
      <c r="L64" s="1180"/>
      <c r="M64" s="818"/>
      <c r="N64" s="415"/>
      <c r="O64" s="18"/>
      <c r="P64" s="18"/>
      <c r="Q64" s="723"/>
      <c r="R64" s="6"/>
      <c r="S64" s="832" t="e">
        <f>VLOOKUP(B64,[1]EMOP0420!$A$2:$B$24000,2,FALSE)</f>
        <v>#N/A</v>
      </c>
    </row>
    <row r="65" spans="1:32" ht="105" customHeight="1" thickBot="1">
      <c r="A65" s="829" t="s">
        <v>80</v>
      </c>
      <c r="B65" s="828" t="s">
        <v>439</v>
      </c>
      <c r="C65" s="1117" t="s">
        <v>386</v>
      </c>
      <c r="D65" s="1118"/>
      <c r="E65" s="1118"/>
      <c r="F65" s="1118"/>
      <c r="G65" s="1118"/>
      <c r="H65" s="1118"/>
      <c r="I65" s="1118"/>
      <c r="J65" s="1118"/>
      <c r="K65" s="1118"/>
      <c r="L65" s="1119"/>
      <c r="M65" s="828" t="s">
        <v>45</v>
      </c>
      <c r="N65" s="441">
        <f>M.C.!O170</f>
        <v>34.840000000000003</v>
      </c>
      <c r="O65" s="441">
        <f>S65</f>
        <v>17.28</v>
      </c>
      <c r="P65" s="485">
        <f>ROUND(O65*1.2036,2)</f>
        <v>20.8</v>
      </c>
      <c r="Q65" s="735">
        <f>N65*P65</f>
        <v>724.67200000000014</v>
      </c>
      <c r="R65" s="6"/>
      <c r="S65" s="832">
        <f>VLOOKUP(B65,[1]EMOP0420!$A$2:$B$24000,2,FALSE)</f>
        <v>17.28</v>
      </c>
    </row>
    <row r="66" spans="1:32" s="16" customFormat="1" ht="23.25" customHeight="1" thickBot="1">
      <c r="A66" s="420" t="s">
        <v>275</v>
      </c>
      <c r="B66" s="399"/>
      <c r="C66" s="1111" t="s">
        <v>37</v>
      </c>
      <c r="D66" s="1111"/>
      <c r="E66" s="1111"/>
      <c r="F66" s="1111"/>
      <c r="G66" s="1111"/>
      <c r="H66" s="1111"/>
      <c r="I66" s="1111"/>
      <c r="J66" s="1111"/>
      <c r="K66" s="1111"/>
      <c r="L66" s="1111"/>
      <c r="M66" s="399"/>
      <c r="N66" s="1270" t="s">
        <v>475</v>
      </c>
      <c r="O66" s="1270"/>
      <c r="P66" s="850"/>
      <c r="Q66" s="508">
        <f>Q67</f>
        <v>576.98</v>
      </c>
      <c r="R66" s="402">
        <f>Q66</f>
        <v>576.98</v>
      </c>
      <c r="S66" s="832" t="e">
        <f>VLOOKUP(B66,[1]EMOP0420!$A$2:$B$24000,2,FALSE)</f>
        <v>#N/A</v>
      </c>
    </row>
    <row r="67" spans="1:32" s="26" customFormat="1" ht="141" customHeight="1" thickBot="1">
      <c r="A67" s="736" t="s">
        <v>15</v>
      </c>
      <c r="B67" s="737" t="s">
        <v>440</v>
      </c>
      <c r="C67" s="1112" t="s">
        <v>387</v>
      </c>
      <c r="D67" s="1112"/>
      <c r="E67" s="1112"/>
      <c r="F67" s="1112"/>
      <c r="G67" s="1112"/>
      <c r="H67" s="1112"/>
      <c r="I67" s="1112"/>
      <c r="J67" s="1112"/>
      <c r="K67" s="1112"/>
      <c r="L67" s="1112"/>
      <c r="M67" s="738" t="s">
        <v>234</v>
      </c>
      <c r="N67" s="739">
        <f>M.C.!O177</f>
        <v>2</v>
      </c>
      <c r="O67" s="740">
        <f>S67</f>
        <v>239.69</v>
      </c>
      <c r="P67" s="740">
        <f>ROUND(O67*1.2036,2)</f>
        <v>288.49</v>
      </c>
      <c r="Q67" s="741">
        <f>N67*P67</f>
        <v>576.98</v>
      </c>
      <c r="R67" s="5"/>
      <c r="S67" s="832">
        <f>VLOOKUP(B67,[1]EMOP0420!$A$2:$B$24000,2,FALSE)</f>
        <v>239.69</v>
      </c>
    </row>
    <row r="68" spans="1:32" s="26" customFormat="1" ht="14.25" customHeight="1" thickBot="1">
      <c r="A68" s="475"/>
      <c r="B68" s="824"/>
      <c r="C68" s="816"/>
      <c r="D68" s="816"/>
      <c r="E68" s="816"/>
      <c r="F68" s="816"/>
      <c r="G68" s="816"/>
      <c r="H68" s="816"/>
      <c r="I68" s="816"/>
      <c r="J68" s="816"/>
      <c r="K68" s="816"/>
      <c r="L68" s="816"/>
      <c r="M68" s="818"/>
      <c r="N68" s="400"/>
      <c r="O68" s="401"/>
      <c r="P68" s="401"/>
      <c r="Q68" s="445"/>
      <c r="R68" s="5"/>
    </row>
    <row r="69" spans="1:32" s="26" customFormat="1" ht="32.25" customHeight="1" thickBot="1">
      <c r="A69" s="436"/>
      <c r="B69" s="385"/>
      <c r="C69" s="385"/>
      <c r="D69" s="385"/>
      <c r="E69" s="385"/>
      <c r="F69" s="385"/>
      <c r="G69" s="385"/>
      <c r="H69" s="385"/>
      <c r="I69" s="385"/>
      <c r="J69" s="385"/>
      <c r="K69" s="385"/>
      <c r="L69" s="1267" t="s">
        <v>500</v>
      </c>
      <c r="M69" s="1268"/>
      <c r="N69" s="1268"/>
      <c r="O69" s="1269"/>
      <c r="P69" s="1265">
        <f>R69</f>
        <v>37086.688703850006</v>
      </c>
      <c r="Q69" s="1266"/>
      <c r="R69" s="405">
        <f>SUM(R15:R66)</f>
        <v>37086.688703850006</v>
      </c>
      <c r="AD69" s="25"/>
      <c r="AE69" s="19"/>
      <c r="AF69" s="27"/>
    </row>
    <row r="70" spans="1:32" ht="66" customHeight="1">
      <c r="A70" s="386"/>
      <c r="B70" s="227"/>
      <c r="C70" s="227"/>
      <c r="D70" s="227"/>
      <c r="E70" s="227"/>
      <c r="F70" s="227"/>
      <c r="G70" s="227"/>
      <c r="H70" s="227"/>
      <c r="I70" s="227"/>
      <c r="J70" s="227"/>
      <c r="K70" s="227"/>
      <c r="L70" s="227"/>
      <c r="M70" s="227"/>
      <c r="N70" s="388"/>
      <c r="O70" s="28"/>
      <c r="P70" s="28"/>
      <c r="Q70" s="28"/>
    </row>
    <row r="71" spans="1:32" ht="48" customHeight="1">
      <c r="A71" s="386"/>
      <c r="B71" s="386"/>
      <c r="C71" s="386"/>
      <c r="D71" s="386"/>
      <c r="E71" s="386"/>
      <c r="F71" s="386"/>
      <c r="G71" s="386"/>
      <c r="H71" s="386"/>
      <c r="I71" s="386"/>
      <c r="J71" s="386"/>
      <c r="K71" s="386"/>
      <c r="L71" s="227"/>
      <c r="M71" s="386"/>
      <c r="N71" s="387"/>
      <c r="O71" s="28"/>
      <c r="P71" s="950"/>
      <c r="Q71" s="28"/>
    </row>
    <row r="72" spans="1:32" ht="56.25" customHeight="1">
      <c r="A72" s="386"/>
      <c r="B72" s="386"/>
      <c r="C72" s="386"/>
      <c r="D72" s="386"/>
      <c r="E72" s="386"/>
      <c r="F72" s="386"/>
      <c r="G72" s="386"/>
      <c r="H72" s="386"/>
      <c r="I72" s="386"/>
      <c r="J72" s="386"/>
      <c r="K72" s="386"/>
      <c r="L72" s="227"/>
      <c r="M72" s="386"/>
      <c r="N72" s="387"/>
      <c r="O72" s="28"/>
      <c r="P72" s="28"/>
      <c r="Q72" s="28"/>
    </row>
    <row r="73" spans="1:32" ht="42.75" customHeight="1">
      <c r="A73" s="386"/>
      <c r="B73" s="386"/>
      <c r="C73" s="386"/>
      <c r="D73" s="386"/>
      <c r="E73" s="386"/>
      <c r="F73" s="386"/>
      <c r="G73" s="386"/>
      <c r="H73" s="386"/>
      <c r="I73" s="386"/>
      <c r="J73" s="386"/>
      <c r="K73" s="386"/>
      <c r="L73" s="227"/>
      <c r="M73" s="386"/>
      <c r="N73" s="387"/>
      <c r="O73" s="28"/>
      <c r="P73" s="28"/>
      <c r="Q73" s="28"/>
    </row>
    <row r="74" spans="1:32" ht="56.25" customHeight="1">
      <c r="A74" s="386"/>
      <c r="B74" s="386"/>
      <c r="C74" s="386"/>
      <c r="D74" s="386"/>
      <c r="E74" s="386"/>
      <c r="F74" s="386"/>
      <c r="G74" s="386"/>
      <c r="H74" s="386"/>
      <c r="I74" s="386"/>
      <c r="J74" s="386"/>
      <c r="K74" s="386"/>
      <c r="L74" s="227"/>
      <c r="M74" s="386"/>
      <c r="N74" s="387"/>
      <c r="O74" s="28"/>
      <c r="P74" s="28"/>
      <c r="Q74" s="28"/>
    </row>
    <row r="75" spans="1:32" ht="42.75" customHeight="1">
      <c r="A75" s="386"/>
      <c r="B75" s="386"/>
      <c r="C75" s="386"/>
      <c r="D75" s="386"/>
      <c r="E75" s="386"/>
      <c r="F75" s="386"/>
      <c r="G75" s="386"/>
      <c r="H75" s="386"/>
      <c r="I75" s="386"/>
      <c r="J75" s="386"/>
      <c r="K75" s="386"/>
      <c r="L75" s="227"/>
      <c r="M75" s="386"/>
      <c r="N75" s="387"/>
      <c r="O75" s="28"/>
      <c r="P75" s="28"/>
      <c r="Q75" s="28"/>
    </row>
    <row r="76" spans="1:32" ht="15" customHeight="1">
      <c r="A76" s="386"/>
      <c r="B76" s="386"/>
      <c r="C76" s="386"/>
      <c r="D76" s="386"/>
      <c r="E76" s="386"/>
      <c r="F76" s="386"/>
      <c r="G76" s="386"/>
      <c r="H76" s="386"/>
      <c r="I76" s="386"/>
      <c r="J76" s="386"/>
      <c r="K76" s="386"/>
      <c r="L76" s="227"/>
      <c r="M76" s="386"/>
      <c r="N76" s="387"/>
      <c r="O76" s="28"/>
      <c r="P76" s="28"/>
      <c r="Q76" s="28"/>
    </row>
    <row r="77" spans="1:32" ht="67.5" customHeight="1">
      <c r="A77" s="386"/>
      <c r="B77" s="386"/>
      <c r="C77" s="386"/>
      <c r="D77" s="386"/>
      <c r="E77" s="386"/>
      <c r="F77" s="386"/>
      <c r="G77" s="386"/>
      <c r="H77" s="386"/>
      <c r="I77" s="386"/>
      <c r="J77" s="386"/>
      <c r="K77" s="386"/>
      <c r="L77" s="227"/>
      <c r="M77" s="386"/>
      <c r="N77" s="387"/>
      <c r="O77" s="28"/>
      <c r="P77" s="28"/>
      <c r="Q77" s="28"/>
    </row>
    <row r="78" spans="1:32" ht="42.75" customHeight="1">
      <c r="A78" s="386"/>
      <c r="B78" s="386"/>
      <c r="C78" s="386"/>
      <c r="D78" s="386"/>
      <c r="E78" s="386"/>
      <c r="F78" s="386"/>
      <c r="G78" s="386"/>
      <c r="H78" s="386"/>
      <c r="I78" s="386"/>
      <c r="J78" s="386"/>
      <c r="K78" s="386"/>
      <c r="L78" s="389"/>
      <c r="M78" s="386"/>
      <c r="N78" s="387"/>
      <c r="O78" s="28"/>
      <c r="P78" s="28"/>
      <c r="Q78" s="28"/>
    </row>
    <row r="79" spans="1:32" ht="15" customHeight="1">
      <c r="A79" s="386"/>
      <c r="B79" s="386"/>
      <c r="C79" s="386"/>
      <c r="D79" s="386"/>
      <c r="E79" s="386"/>
      <c r="F79" s="386"/>
      <c r="G79" s="386"/>
      <c r="H79" s="386"/>
      <c r="I79" s="386"/>
      <c r="J79" s="386"/>
      <c r="K79" s="386"/>
      <c r="L79" s="227"/>
      <c r="M79" s="386"/>
      <c r="N79" s="387"/>
      <c r="O79" s="28"/>
      <c r="P79" s="28"/>
      <c r="Q79" s="28"/>
    </row>
    <row r="80" spans="1:32" ht="54.75" customHeight="1">
      <c r="A80" s="386"/>
      <c r="B80" s="386"/>
      <c r="C80" s="386"/>
      <c r="D80" s="386"/>
      <c r="E80" s="386"/>
      <c r="F80" s="386"/>
      <c r="G80" s="386"/>
      <c r="H80" s="386"/>
      <c r="I80" s="386"/>
      <c r="J80" s="386"/>
      <c r="K80" s="386"/>
      <c r="L80" s="227"/>
      <c r="M80" s="386"/>
      <c r="N80" s="387"/>
      <c r="O80" s="28"/>
      <c r="P80" s="28"/>
      <c r="Q80" s="28"/>
    </row>
    <row r="81" spans="1:21" ht="29.25" customHeight="1">
      <c r="A81" s="386"/>
      <c r="B81" s="386"/>
      <c r="C81" s="386"/>
      <c r="D81" s="386"/>
      <c r="E81" s="386"/>
      <c r="F81" s="386"/>
      <c r="G81" s="386"/>
      <c r="H81" s="386"/>
      <c r="I81" s="386"/>
      <c r="J81" s="386"/>
      <c r="K81" s="386"/>
      <c r="L81" s="389"/>
      <c r="M81" s="386"/>
      <c r="N81" s="387"/>
      <c r="O81" s="28"/>
      <c r="P81" s="28"/>
      <c r="Q81" s="28"/>
    </row>
    <row r="82" spans="1:21" ht="61.5" customHeight="1">
      <c r="A82" s="386"/>
      <c r="B82" s="386"/>
      <c r="C82" s="386"/>
      <c r="D82" s="386"/>
      <c r="E82" s="386"/>
      <c r="F82" s="386"/>
      <c r="G82" s="386"/>
      <c r="H82" s="386"/>
      <c r="I82" s="386"/>
      <c r="J82" s="386"/>
      <c r="K82" s="386"/>
      <c r="L82" s="227"/>
      <c r="M82" s="386"/>
      <c r="N82" s="387"/>
      <c r="O82" s="28"/>
      <c r="P82" s="28"/>
      <c r="Q82" s="28"/>
    </row>
    <row r="83" spans="1:21" ht="56.25" customHeight="1">
      <c r="A83" s="386"/>
      <c r="B83" s="386"/>
      <c r="C83" s="386"/>
      <c r="D83" s="386"/>
      <c r="E83" s="386"/>
      <c r="F83" s="386"/>
      <c r="G83" s="386"/>
      <c r="H83" s="386"/>
      <c r="I83" s="386"/>
      <c r="J83" s="386"/>
      <c r="K83" s="386"/>
      <c r="L83" s="227"/>
      <c r="M83" s="386"/>
      <c r="N83" s="387"/>
      <c r="O83" s="28"/>
      <c r="P83" s="28"/>
      <c r="Q83" s="28"/>
    </row>
    <row r="84" spans="1:21" ht="15" customHeight="1">
      <c r="A84" s="386"/>
      <c r="B84" s="386"/>
      <c r="C84" s="386"/>
      <c r="D84" s="386"/>
      <c r="E84" s="386"/>
      <c r="F84" s="386"/>
      <c r="G84" s="386"/>
      <c r="H84" s="386"/>
      <c r="I84" s="386"/>
      <c r="J84" s="386"/>
      <c r="K84" s="386"/>
      <c r="L84" s="227"/>
      <c r="M84" s="386"/>
      <c r="N84" s="387"/>
      <c r="O84" s="28"/>
      <c r="P84" s="28"/>
      <c r="Q84" s="28"/>
      <c r="U84" s="2"/>
    </row>
    <row r="85" spans="1:21" ht="60" customHeight="1">
      <c r="A85" s="386"/>
      <c r="B85" s="386"/>
      <c r="C85" s="386"/>
      <c r="D85" s="386"/>
      <c r="E85" s="386"/>
      <c r="F85" s="386"/>
      <c r="G85" s="386"/>
      <c r="H85" s="386"/>
      <c r="I85" s="386"/>
      <c r="J85" s="386"/>
      <c r="K85" s="386"/>
      <c r="L85" s="227"/>
      <c r="M85" s="386"/>
      <c r="N85" s="387"/>
      <c r="O85" s="28"/>
      <c r="P85" s="28"/>
      <c r="Q85" s="28"/>
      <c r="U85" s="2"/>
    </row>
    <row r="86" spans="1:21" ht="40.5" customHeight="1">
      <c r="A86" s="386"/>
      <c r="B86" s="386"/>
      <c r="C86" s="386"/>
      <c r="D86" s="386"/>
      <c r="E86" s="386"/>
      <c r="F86" s="386"/>
      <c r="G86" s="386"/>
      <c r="H86" s="386"/>
      <c r="I86" s="386"/>
      <c r="J86" s="386"/>
      <c r="K86" s="386"/>
      <c r="L86" s="389"/>
      <c r="M86" s="386"/>
      <c r="N86" s="387"/>
      <c r="O86" s="28"/>
      <c r="P86" s="28"/>
      <c r="Q86" s="28"/>
    </row>
    <row r="87" spans="1:21" ht="60" customHeight="1">
      <c r="A87" s="386"/>
      <c r="B87" s="227"/>
      <c r="C87" s="227"/>
      <c r="D87" s="227"/>
      <c r="E87" s="227"/>
      <c r="F87" s="227"/>
      <c r="G87" s="227"/>
      <c r="H87" s="227"/>
      <c r="I87" s="227"/>
      <c r="J87" s="227"/>
      <c r="K87" s="227"/>
      <c r="L87" s="227"/>
      <c r="M87" s="227"/>
      <c r="N87" s="387"/>
      <c r="O87" s="28"/>
      <c r="P87" s="28"/>
      <c r="Q87" s="28"/>
    </row>
    <row r="88" spans="1:21" ht="76.5" customHeight="1">
      <c r="B88" s="2"/>
      <c r="C88" s="2"/>
      <c r="D88" s="2"/>
      <c r="E88" s="2"/>
      <c r="F88" s="2"/>
      <c r="G88" s="2"/>
      <c r="H88" s="2"/>
      <c r="I88" s="2"/>
      <c r="J88" s="2"/>
      <c r="K88" s="2"/>
      <c r="M88" s="2"/>
      <c r="O88" s="28"/>
      <c r="P88" s="28"/>
      <c r="Q88" s="28"/>
    </row>
    <row r="89" spans="1:21" ht="13.5" customHeight="1">
      <c r="A89" s="18"/>
      <c r="B89" s="18"/>
      <c r="C89" s="18"/>
      <c r="D89" s="18"/>
      <c r="E89" s="18"/>
      <c r="F89" s="18"/>
      <c r="G89" s="18"/>
      <c r="H89" s="18"/>
      <c r="I89" s="18"/>
      <c r="J89" s="18"/>
      <c r="K89" s="18"/>
      <c r="L89" s="31"/>
      <c r="O89" s="28"/>
      <c r="P89" s="28"/>
      <c r="Q89" s="28"/>
    </row>
    <row r="90" spans="1:21" ht="15" customHeight="1">
      <c r="A90" s="6"/>
      <c r="B90" s="6"/>
      <c r="C90" s="6"/>
      <c r="D90" s="6"/>
      <c r="E90" s="6"/>
      <c r="F90" s="6"/>
      <c r="G90" s="6"/>
      <c r="H90" s="6"/>
      <c r="I90" s="6"/>
      <c r="J90" s="6"/>
      <c r="K90" s="6"/>
      <c r="L90" s="6"/>
      <c r="M90" s="6"/>
      <c r="N90" s="6"/>
      <c r="O90" s="28"/>
      <c r="P90" s="28"/>
      <c r="Q90" s="28"/>
    </row>
    <row r="91" spans="1:21" ht="15" customHeight="1">
      <c r="A91" s="6"/>
      <c r="B91" s="6"/>
      <c r="C91" s="6"/>
      <c r="D91" s="6"/>
      <c r="E91" s="6"/>
      <c r="F91" s="6"/>
      <c r="G91" s="6"/>
      <c r="H91" s="6"/>
      <c r="I91" s="6"/>
      <c r="J91" s="6"/>
      <c r="K91" s="6"/>
      <c r="L91" s="6"/>
      <c r="M91" s="6"/>
      <c r="N91" s="6"/>
      <c r="O91" s="28"/>
      <c r="P91" s="28"/>
      <c r="Q91" s="28"/>
    </row>
    <row r="92" spans="1:21" ht="15" customHeight="1">
      <c r="A92" s="6"/>
      <c r="B92" s="6"/>
      <c r="C92" s="6"/>
      <c r="D92" s="6"/>
      <c r="E92" s="6"/>
      <c r="F92" s="6"/>
      <c r="G92" s="6"/>
      <c r="H92" s="6"/>
      <c r="I92" s="6"/>
      <c r="J92" s="6"/>
      <c r="K92" s="6"/>
      <c r="L92" s="6"/>
      <c r="M92" s="6"/>
      <c r="N92" s="6"/>
      <c r="O92" s="28"/>
      <c r="P92" s="28"/>
      <c r="Q92" s="28"/>
    </row>
    <row r="93" spans="1:21" ht="18" customHeight="1">
      <c r="O93" s="28"/>
      <c r="P93" s="28"/>
      <c r="Q93" s="28"/>
    </row>
    <row r="94" spans="1:21" ht="13.5" customHeight="1">
      <c r="O94" s="28"/>
      <c r="P94" s="28"/>
      <c r="Q94" s="28"/>
    </row>
    <row r="95" spans="1:21" ht="82.5" customHeight="1">
      <c r="O95" s="28"/>
      <c r="P95" s="28"/>
      <c r="Q95" s="28"/>
    </row>
    <row r="96" spans="1:21" ht="18" customHeight="1">
      <c r="O96" s="28"/>
      <c r="P96" s="28"/>
      <c r="Q96" s="28"/>
    </row>
    <row r="97" spans="12:17" ht="13.5" customHeight="1">
      <c r="O97" s="28"/>
      <c r="P97" s="28"/>
      <c r="Q97" s="28"/>
    </row>
    <row r="98" spans="12:17" ht="29.25" customHeight="1">
      <c r="O98" s="28"/>
      <c r="P98" s="28"/>
      <c r="Q98" s="28"/>
    </row>
    <row r="99" spans="12:17" ht="18" customHeight="1">
      <c r="L99" s="30"/>
      <c r="O99" s="28"/>
      <c r="P99" s="28"/>
      <c r="Q99" s="28"/>
    </row>
    <row r="100" spans="12:17" ht="57" customHeight="1">
      <c r="O100" s="28"/>
      <c r="P100" s="28"/>
      <c r="Q100" s="28"/>
    </row>
    <row r="101" spans="12:17" ht="18" customHeight="1">
      <c r="O101" s="28"/>
      <c r="P101" s="28"/>
      <c r="Q101" s="28"/>
    </row>
    <row r="102" spans="12:17" ht="55.5" customHeight="1">
      <c r="O102" s="28"/>
      <c r="P102" s="28"/>
      <c r="Q102" s="28"/>
    </row>
    <row r="103" spans="12:17" ht="18" customHeight="1">
      <c r="L103" s="32"/>
      <c r="O103" s="28"/>
      <c r="P103" s="28"/>
      <c r="Q103" s="28"/>
    </row>
    <row r="104" spans="12:17" ht="41.25" customHeight="1">
      <c r="O104" s="28"/>
      <c r="P104" s="28"/>
      <c r="Q104" s="28"/>
    </row>
    <row r="105" spans="12:17" ht="18" customHeight="1">
      <c r="L105" s="30"/>
      <c r="O105" s="28"/>
      <c r="P105" s="28"/>
      <c r="Q105" s="28"/>
    </row>
    <row r="106" spans="12:17" ht="18" customHeight="1">
      <c r="O106" s="28"/>
      <c r="P106" s="28"/>
      <c r="Q106" s="28"/>
    </row>
    <row r="107" spans="12:17" ht="18" customHeight="1">
      <c r="L107" s="30"/>
      <c r="O107" s="28"/>
      <c r="P107" s="28"/>
      <c r="Q107" s="28"/>
    </row>
    <row r="108" spans="12:17" ht="18" customHeight="1">
      <c r="O108" s="28"/>
      <c r="P108" s="28"/>
      <c r="Q108" s="28"/>
    </row>
    <row r="109" spans="12:17" ht="18" customHeight="1">
      <c r="O109" s="28"/>
      <c r="P109" s="28"/>
      <c r="Q109" s="28"/>
    </row>
    <row r="110" spans="12:17" ht="18" customHeight="1">
      <c r="O110" s="28"/>
      <c r="P110" s="28"/>
      <c r="Q110" s="28"/>
    </row>
    <row r="111" spans="12:17" ht="18" customHeight="1">
      <c r="O111" s="28"/>
      <c r="P111" s="28"/>
      <c r="Q111" s="28"/>
    </row>
    <row r="112" spans="12:17" ht="27" customHeight="1">
      <c r="O112" s="28"/>
      <c r="P112" s="28"/>
      <c r="Q112" s="28"/>
    </row>
    <row r="113" spans="1:17" ht="17.25" customHeight="1">
      <c r="O113" s="28"/>
      <c r="P113" s="28"/>
      <c r="Q113" s="28"/>
    </row>
    <row r="114" spans="1:17" ht="18" customHeight="1">
      <c r="O114" s="28"/>
      <c r="P114" s="28"/>
      <c r="Q114" s="28"/>
    </row>
    <row r="115" spans="1:17" ht="18" customHeight="1">
      <c r="O115" s="28"/>
      <c r="P115" s="28"/>
      <c r="Q115" s="28"/>
    </row>
    <row r="116" spans="1:17" ht="18" customHeight="1">
      <c r="O116" s="28"/>
      <c r="P116" s="28"/>
      <c r="Q116" s="28"/>
    </row>
    <row r="117" spans="1:17" ht="21" customHeight="1">
      <c r="O117" s="28"/>
      <c r="P117" s="28"/>
      <c r="Q117" s="28"/>
    </row>
    <row r="118" spans="1:17" ht="21" customHeight="1">
      <c r="O118" s="28"/>
      <c r="P118" s="28"/>
      <c r="Q118" s="28"/>
    </row>
    <row r="119" spans="1:17" ht="18" customHeight="1">
      <c r="O119" s="28"/>
      <c r="P119" s="28"/>
      <c r="Q119" s="28"/>
    </row>
    <row r="120" spans="1:17" ht="13.5" customHeight="1">
      <c r="A120" s="18"/>
      <c r="L120" s="31"/>
      <c r="O120" s="28"/>
      <c r="P120" s="28"/>
      <c r="Q120" s="28"/>
    </row>
    <row r="121" spans="1:17" ht="51" customHeight="1">
      <c r="B121" s="2"/>
      <c r="C121" s="2"/>
      <c r="D121" s="2"/>
      <c r="E121" s="2"/>
      <c r="F121" s="2"/>
      <c r="G121" s="2"/>
      <c r="H121" s="2"/>
      <c r="I121" s="2"/>
      <c r="J121" s="2"/>
      <c r="K121" s="2"/>
      <c r="L121" s="33"/>
      <c r="M121" s="2"/>
      <c r="O121" s="28"/>
      <c r="P121" s="28"/>
      <c r="Q121" s="28"/>
    </row>
    <row r="122" spans="1:17" ht="18" customHeight="1">
      <c r="B122" s="2"/>
      <c r="C122" s="2"/>
      <c r="D122" s="2"/>
      <c r="E122" s="2"/>
      <c r="F122" s="2"/>
      <c r="G122" s="2"/>
      <c r="H122" s="2"/>
      <c r="I122" s="2"/>
      <c r="J122" s="2"/>
      <c r="K122" s="2"/>
      <c r="M122" s="2"/>
      <c r="O122" s="28"/>
      <c r="P122" s="28"/>
      <c r="Q122" s="28"/>
    </row>
    <row r="123" spans="1:17" ht="29.25" customHeight="1">
      <c r="B123" s="2"/>
      <c r="C123" s="2"/>
      <c r="D123" s="2"/>
      <c r="E123" s="2"/>
      <c r="F123" s="2"/>
      <c r="G123" s="2"/>
      <c r="H123" s="2"/>
      <c r="I123" s="2"/>
      <c r="J123" s="2"/>
      <c r="K123" s="2"/>
      <c r="O123" s="28"/>
      <c r="P123" s="28"/>
      <c r="Q123" s="28"/>
    </row>
    <row r="124" spans="1:17" ht="18" customHeight="1">
      <c r="B124" s="2"/>
      <c r="C124" s="2"/>
      <c r="D124" s="2"/>
      <c r="E124" s="2"/>
      <c r="F124" s="2"/>
      <c r="G124" s="2"/>
      <c r="H124" s="2"/>
      <c r="I124" s="2"/>
      <c r="J124" s="2"/>
      <c r="K124" s="2"/>
      <c r="O124" s="28"/>
      <c r="P124" s="28"/>
      <c r="Q124" s="28"/>
    </row>
    <row r="125" spans="1:17" ht="81.75" customHeight="1">
      <c r="B125" s="2"/>
      <c r="C125" s="2"/>
      <c r="D125" s="2"/>
      <c r="E125" s="2"/>
      <c r="F125" s="2"/>
      <c r="G125" s="2"/>
      <c r="H125" s="2"/>
      <c r="I125" s="2"/>
      <c r="J125" s="2"/>
      <c r="K125" s="2"/>
      <c r="M125" s="2"/>
      <c r="O125" s="28"/>
      <c r="P125" s="28"/>
      <c r="Q125" s="28"/>
    </row>
    <row r="126" spans="1:17" ht="18" customHeight="1">
      <c r="B126" s="2"/>
      <c r="C126" s="2"/>
      <c r="D126" s="2"/>
      <c r="E126" s="2"/>
      <c r="F126" s="2"/>
      <c r="G126" s="2"/>
      <c r="H126" s="2"/>
      <c r="I126" s="2"/>
      <c r="J126" s="2"/>
      <c r="K126" s="2"/>
      <c r="L126" s="32"/>
      <c r="M126" s="2"/>
      <c r="O126" s="28"/>
      <c r="P126" s="28"/>
      <c r="Q126" s="28"/>
    </row>
    <row r="127" spans="1:17" ht="28.5" customHeight="1">
      <c r="O127" s="28"/>
      <c r="P127" s="28"/>
      <c r="Q127" s="28"/>
    </row>
    <row r="128" spans="1:17" ht="18" customHeight="1">
      <c r="O128" s="28"/>
      <c r="P128" s="28"/>
      <c r="Q128" s="28"/>
    </row>
    <row r="129" spans="1:32" ht="15" customHeight="1">
      <c r="O129" s="28"/>
      <c r="P129" s="28"/>
      <c r="Q129" s="28"/>
    </row>
    <row r="130" spans="1:32" ht="18" customHeight="1">
      <c r="A130" s="18"/>
      <c r="O130" s="28"/>
      <c r="P130" s="28"/>
      <c r="Q130" s="28"/>
    </row>
    <row r="131" spans="1:32" ht="15" customHeight="1">
      <c r="O131" s="28"/>
      <c r="P131" s="28"/>
      <c r="Q131" s="28"/>
    </row>
    <row r="132" spans="1:32" ht="18" customHeight="1">
      <c r="O132" s="28"/>
      <c r="P132" s="28"/>
      <c r="Q132" s="28"/>
    </row>
    <row r="133" spans="1:32" ht="15" customHeight="1">
      <c r="A133" s="18"/>
      <c r="B133" s="18"/>
      <c r="C133" s="18"/>
      <c r="D133" s="18"/>
      <c r="E133" s="18"/>
      <c r="F133" s="18"/>
      <c r="G133" s="18"/>
      <c r="H133" s="18"/>
      <c r="I133" s="18"/>
      <c r="J133" s="18"/>
      <c r="K133" s="18"/>
      <c r="L133" s="31"/>
      <c r="O133" s="28"/>
      <c r="P133" s="28"/>
      <c r="Q133" s="28"/>
    </row>
    <row r="134" spans="1:32" ht="15" customHeight="1">
      <c r="O134" s="28"/>
      <c r="P134" s="28"/>
      <c r="Q134" s="28"/>
    </row>
    <row r="135" spans="1:32" ht="78.75" customHeight="1">
      <c r="O135" s="28"/>
      <c r="P135" s="28"/>
      <c r="Q135" s="28"/>
    </row>
    <row r="136" spans="1:32" ht="18" customHeight="1">
      <c r="L136" s="32"/>
      <c r="O136" s="28"/>
      <c r="P136" s="28"/>
      <c r="Q136" s="28"/>
    </row>
    <row r="137" spans="1:32" ht="96" customHeight="1">
      <c r="O137" s="28"/>
      <c r="P137" s="28"/>
      <c r="Q137" s="28"/>
    </row>
    <row r="138" spans="1:32" ht="18" customHeight="1">
      <c r="L138" s="32"/>
      <c r="O138" s="28"/>
      <c r="P138" s="28"/>
      <c r="Q138" s="28"/>
    </row>
    <row r="139" spans="1:32" ht="13.5" customHeight="1">
      <c r="O139" s="28"/>
      <c r="P139" s="28"/>
      <c r="Q139" s="28"/>
      <c r="AD139" s="34"/>
      <c r="AF139" s="34"/>
    </row>
    <row r="140" spans="1:32" ht="54.75" customHeight="1">
      <c r="O140" s="28"/>
      <c r="P140" s="28"/>
      <c r="Q140" s="28"/>
      <c r="AD140" s="34"/>
      <c r="AF140" s="34"/>
    </row>
    <row r="141" spans="1:32" ht="18" customHeight="1">
      <c r="L141" s="30"/>
      <c r="O141" s="28"/>
      <c r="P141" s="28"/>
      <c r="Q141" s="28"/>
      <c r="AD141" s="34"/>
      <c r="AF141" s="34"/>
    </row>
    <row r="142" spans="1:32" ht="13.5" customHeight="1">
      <c r="O142" s="28"/>
      <c r="P142" s="28"/>
      <c r="Q142" s="28"/>
    </row>
    <row r="143" spans="1:32" ht="39" customHeight="1">
      <c r="O143" s="28"/>
      <c r="P143" s="28"/>
      <c r="Q143" s="28"/>
      <c r="AE143" s="34"/>
    </row>
    <row r="144" spans="1:32" ht="18" customHeight="1">
      <c r="L144" s="30"/>
      <c r="O144" s="28"/>
      <c r="P144" s="28"/>
      <c r="Q144" s="28"/>
      <c r="AE144" s="34"/>
    </row>
    <row r="145" spans="1:32" ht="13.5" customHeight="1">
      <c r="B145" s="18"/>
      <c r="C145" s="18"/>
      <c r="D145" s="18"/>
      <c r="E145" s="18"/>
      <c r="F145" s="18"/>
      <c r="G145" s="18"/>
      <c r="H145" s="18"/>
      <c r="I145" s="18"/>
      <c r="J145" s="18"/>
      <c r="K145" s="18"/>
      <c r="O145" s="28"/>
      <c r="P145" s="28"/>
      <c r="Q145" s="28"/>
      <c r="AE145" s="34"/>
    </row>
    <row r="146" spans="1:32" ht="61.5" customHeight="1">
      <c r="O146" s="28"/>
      <c r="P146" s="28"/>
      <c r="Q146" s="28"/>
    </row>
    <row r="147" spans="1:32" ht="18" customHeight="1">
      <c r="O147" s="28"/>
      <c r="P147" s="28"/>
      <c r="Q147" s="28"/>
    </row>
    <row r="148" spans="1:32" ht="29.25" customHeight="1">
      <c r="O148" s="28"/>
      <c r="P148" s="28"/>
      <c r="Q148" s="28"/>
    </row>
    <row r="149" spans="1:32" ht="18" customHeight="1">
      <c r="O149" s="28"/>
      <c r="P149" s="28"/>
      <c r="Q149" s="28"/>
    </row>
    <row r="150" spans="1:32" s="34" customFormat="1" ht="18" customHeight="1">
      <c r="A150" s="1"/>
      <c r="B150" s="2"/>
      <c r="C150" s="2"/>
      <c r="D150" s="2"/>
      <c r="E150" s="2"/>
      <c r="F150" s="2"/>
      <c r="G150" s="2"/>
      <c r="H150" s="2"/>
      <c r="I150" s="2"/>
      <c r="J150" s="2"/>
      <c r="K150" s="2"/>
      <c r="L150" s="2"/>
      <c r="M150" s="1"/>
      <c r="N150" s="3"/>
      <c r="O150" s="28"/>
      <c r="P150" s="28"/>
      <c r="Q150" s="28"/>
      <c r="R150" s="15"/>
      <c r="AD150" s="6"/>
      <c r="AE150" s="6"/>
      <c r="AF150" s="6"/>
    </row>
    <row r="151" spans="1:32" s="34" customFormat="1" ht="18" customHeight="1">
      <c r="A151" s="1"/>
      <c r="B151" s="2"/>
      <c r="C151" s="2"/>
      <c r="D151" s="2"/>
      <c r="E151" s="2"/>
      <c r="F151" s="2"/>
      <c r="G151" s="2"/>
      <c r="H151" s="2"/>
      <c r="I151" s="2"/>
      <c r="J151" s="2"/>
      <c r="K151" s="2"/>
      <c r="L151" s="2"/>
      <c r="M151" s="1"/>
      <c r="N151" s="3"/>
      <c r="O151" s="28"/>
      <c r="P151" s="28"/>
      <c r="Q151" s="28"/>
      <c r="R151" s="15"/>
      <c r="AD151" s="6"/>
      <c r="AE151" s="6"/>
      <c r="AF151" s="6"/>
    </row>
    <row r="152" spans="1:32" ht="13.5" customHeight="1">
      <c r="A152" s="18"/>
      <c r="B152" s="18"/>
      <c r="C152" s="18"/>
      <c r="D152" s="18"/>
      <c r="E152" s="18"/>
      <c r="F152" s="18"/>
      <c r="G152" s="18"/>
      <c r="H152" s="18"/>
      <c r="I152" s="18"/>
      <c r="J152" s="18"/>
      <c r="K152" s="18"/>
      <c r="L152" s="31"/>
      <c r="O152" s="28"/>
      <c r="P152" s="28"/>
      <c r="Q152" s="28"/>
    </row>
    <row r="153" spans="1:32" ht="13.5" customHeight="1">
      <c r="O153" s="28"/>
      <c r="P153" s="28"/>
      <c r="Q153" s="28"/>
    </row>
    <row r="154" spans="1:32" ht="15" customHeight="1">
      <c r="O154" s="28"/>
      <c r="P154" s="28"/>
      <c r="Q154" s="28"/>
    </row>
    <row r="155" spans="1:32" ht="18" customHeight="1">
      <c r="O155" s="28"/>
      <c r="P155" s="28"/>
      <c r="Q155" s="28"/>
    </row>
    <row r="156" spans="1:32" ht="13.5" customHeight="1">
      <c r="O156" s="28"/>
      <c r="P156" s="28"/>
      <c r="Q156" s="28"/>
    </row>
    <row r="157" spans="1:32" ht="56.25" customHeight="1">
      <c r="O157" s="28"/>
      <c r="P157" s="28"/>
      <c r="Q157" s="28"/>
    </row>
    <row r="158" spans="1:32" ht="18" customHeight="1">
      <c r="O158" s="28"/>
      <c r="P158" s="28"/>
      <c r="Q158" s="28"/>
    </row>
    <row r="159" spans="1:32" ht="13.5" customHeight="1">
      <c r="O159" s="28"/>
      <c r="P159" s="28"/>
      <c r="Q159" s="28"/>
    </row>
    <row r="160" spans="1:32" ht="59.25" customHeight="1">
      <c r="O160" s="28"/>
      <c r="P160" s="28"/>
      <c r="Q160" s="28"/>
    </row>
    <row r="161" spans="1:17" ht="18" customHeight="1">
      <c r="L161" s="32"/>
      <c r="O161" s="28"/>
      <c r="P161" s="28"/>
      <c r="Q161" s="28"/>
    </row>
    <row r="162" spans="1:17" ht="54" customHeight="1">
      <c r="O162" s="28"/>
      <c r="P162" s="28"/>
      <c r="Q162" s="28"/>
    </row>
    <row r="163" spans="1:17" ht="17.25" customHeight="1">
      <c r="L163" s="32"/>
      <c r="O163" s="28"/>
      <c r="P163" s="28"/>
      <c r="Q163" s="28"/>
    </row>
    <row r="164" spans="1:17" ht="51.75" customHeight="1">
      <c r="O164" s="28"/>
      <c r="P164" s="28"/>
      <c r="Q164" s="28"/>
    </row>
    <row r="165" spans="1:17" ht="18" customHeight="1">
      <c r="A165" s="2"/>
      <c r="B165" s="2"/>
      <c r="C165" s="2"/>
      <c r="D165" s="2"/>
      <c r="E165" s="2"/>
      <c r="F165" s="2"/>
      <c r="G165" s="2"/>
      <c r="H165" s="2"/>
      <c r="I165" s="2"/>
      <c r="J165" s="2"/>
      <c r="K165" s="2"/>
      <c r="L165" s="32"/>
      <c r="M165" s="2"/>
      <c r="N165" s="29"/>
      <c r="O165" s="28"/>
      <c r="P165" s="28"/>
      <c r="Q165" s="28"/>
    </row>
    <row r="166" spans="1:17" ht="13.5" customHeight="1">
      <c r="O166" s="28"/>
      <c r="P166" s="28"/>
      <c r="Q166" s="28"/>
    </row>
    <row r="167" spans="1:17" ht="29.25" customHeight="1">
      <c r="O167" s="28"/>
      <c r="P167" s="28"/>
      <c r="Q167" s="28"/>
    </row>
    <row r="168" spans="1:17" ht="17.25" customHeight="1">
      <c r="O168" s="28"/>
      <c r="P168" s="28"/>
      <c r="Q168" s="28"/>
    </row>
    <row r="169" spans="1:17" ht="15" customHeight="1">
      <c r="O169" s="28"/>
      <c r="P169" s="28"/>
      <c r="Q169" s="28"/>
    </row>
    <row r="170" spans="1:17" ht="13.5" customHeight="1"/>
    <row r="172" spans="1:17" ht="4.5" customHeight="1"/>
    <row r="173" spans="1:17" ht="15" customHeight="1">
      <c r="A173" s="18"/>
      <c r="B173" s="16"/>
      <c r="C173" s="16"/>
      <c r="D173" s="16"/>
      <c r="E173" s="16"/>
      <c r="F173" s="16"/>
      <c r="G173" s="16"/>
      <c r="H173" s="16"/>
      <c r="I173" s="16"/>
      <c r="J173" s="16"/>
      <c r="K173" s="16"/>
      <c r="L173" s="4"/>
    </row>
    <row r="174" spans="1:17" ht="24" customHeight="1">
      <c r="A174" s="6"/>
      <c r="B174" s="16"/>
      <c r="C174" s="16"/>
      <c r="D174" s="16"/>
      <c r="E174" s="16"/>
      <c r="F174" s="16"/>
      <c r="G174" s="16"/>
      <c r="H174" s="16"/>
      <c r="I174" s="16"/>
      <c r="J174" s="16"/>
      <c r="K174" s="16"/>
      <c r="L174" s="4"/>
    </row>
    <row r="175" spans="1:17" ht="109.5" customHeight="1">
      <c r="A175" s="6"/>
      <c r="B175" s="1280"/>
      <c r="C175" s="1280"/>
      <c r="D175" s="1280"/>
      <c r="E175" s="1280"/>
      <c r="F175" s="1280"/>
      <c r="G175" s="1280"/>
      <c r="H175" s="1280"/>
      <c r="I175" s="1280"/>
      <c r="J175" s="1280"/>
      <c r="K175" s="1280"/>
      <c r="L175" s="1280"/>
      <c r="M175" s="1280"/>
      <c r="N175" s="1280"/>
    </row>
  </sheetData>
  <mergeCells count="71">
    <mergeCell ref="C19:L19"/>
    <mergeCell ref="A8:N8"/>
    <mergeCell ref="B11:L11"/>
    <mergeCell ref="M11:N11"/>
    <mergeCell ref="M12:N12"/>
    <mergeCell ref="C13:L13"/>
    <mergeCell ref="C15:L15"/>
    <mergeCell ref="N15:O15"/>
    <mergeCell ref="C16:L16"/>
    <mergeCell ref="C17:L17"/>
    <mergeCell ref="C18:L18"/>
    <mergeCell ref="B10:P10"/>
    <mergeCell ref="C29:L29"/>
    <mergeCell ref="C20:L20"/>
    <mergeCell ref="C21:L21"/>
    <mergeCell ref="C22:L22"/>
    <mergeCell ref="N22:O22"/>
    <mergeCell ref="C23:L23"/>
    <mergeCell ref="C24:L24"/>
    <mergeCell ref="C25:L25"/>
    <mergeCell ref="C26:L26"/>
    <mergeCell ref="C27:L27"/>
    <mergeCell ref="C28:L28"/>
    <mergeCell ref="N28:O28"/>
    <mergeCell ref="C34:L34"/>
    <mergeCell ref="C35:L35"/>
    <mergeCell ref="C36:L36"/>
    <mergeCell ref="C37:L37"/>
    <mergeCell ref="C38:L38"/>
    <mergeCell ref="C30:L30"/>
    <mergeCell ref="C31:L31"/>
    <mergeCell ref="N31:O31"/>
    <mergeCell ref="C32:L32"/>
    <mergeCell ref="C33:L33"/>
    <mergeCell ref="N33:O33"/>
    <mergeCell ref="C45:L45"/>
    <mergeCell ref="C46:L46"/>
    <mergeCell ref="C47:L47"/>
    <mergeCell ref="C48:L48"/>
    <mergeCell ref="C39:L39"/>
    <mergeCell ref="C40:L40"/>
    <mergeCell ref="C41:L41"/>
    <mergeCell ref="C42:L42"/>
    <mergeCell ref="C43:L43"/>
    <mergeCell ref="C44:L44"/>
    <mergeCell ref="N48:O48"/>
    <mergeCell ref="C49:L49"/>
    <mergeCell ref="C61:L61"/>
    <mergeCell ref="C51:L51"/>
    <mergeCell ref="C52:L52"/>
    <mergeCell ref="C53:L53"/>
    <mergeCell ref="C54:L54"/>
    <mergeCell ref="C55:L55"/>
    <mergeCell ref="C56:L56"/>
    <mergeCell ref="C50:L50"/>
    <mergeCell ref="C67:L67"/>
    <mergeCell ref="L69:O69"/>
    <mergeCell ref="P69:Q69"/>
    <mergeCell ref="B175:N175"/>
    <mergeCell ref="P11:Q11"/>
    <mergeCell ref="C62:L62"/>
    <mergeCell ref="C63:L63"/>
    <mergeCell ref="C64:L64"/>
    <mergeCell ref="C65:L65"/>
    <mergeCell ref="C66:L66"/>
    <mergeCell ref="N66:O66"/>
    <mergeCell ref="C57:L57"/>
    <mergeCell ref="N57:O57"/>
    <mergeCell ref="C58:L58"/>
    <mergeCell ref="C59:L59"/>
    <mergeCell ref="C60:L60"/>
  </mergeCells>
  <printOptions horizontalCentered="1"/>
  <pageMargins left="0.70866141732283472" right="0.70866141732283472" top="0.74803149606299213" bottom="0.74803149606299213" header="0.31496062992125984" footer="0.31496062992125984"/>
  <pageSetup paperSize="9" scale="43" firstPageNumber="0" fitToHeight="20" orientation="portrait" horizontalDpi="4294967294" r:id="rId1"/>
  <headerFooter alignWithMargins="0">
    <oddFooter>&amp;LEng.ª Liane de Oliveira Martins
Secretária Munic. de urb. e Habitação
PMSPA
&amp;C
Eng.ª Andréa D`Ávila
Assessora Especial
 Secretária Munic. de urb. e Habitação
PMSPA
&amp;RLuís César R. da Silva
Orçamentista
PMSPA
        .</oddFooter>
  </headerFooter>
  <rowBreaks count="2" manualBreakCount="2">
    <brk id="27" max="16" man="1"/>
    <brk id="61" max="16" man="1"/>
  </rowBreaks>
  <drawing r:id="rId2"/>
  <legacyDrawing r:id="rId3"/>
  <oleObjects>
    <mc:AlternateContent xmlns:mc="http://schemas.openxmlformats.org/markup-compatibility/2006">
      <mc:Choice Requires="x14">
        <oleObject progId="Word.Picture.8" shapeId="1089537" r:id="rId4">
          <objectPr defaultSize="0" autoPict="0" r:id="rId5">
            <anchor moveWithCells="1" sizeWithCells="1">
              <from>
                <xdr:col>0</xdr:col>
                <xdr:colOff>104775</xdr:colOff>
                <xdr:row>1</xdr:row>
                <xdr:rowOff>38100</xdr:rowOff>
              </from>
              <to>
                <xdr:col>13</xdr:col>
                <xdr:colOff>266700</xdr:colOff>
                <xdr:row>6</xdr:row>
                <xdr:rowOff>47625</xdr:rowOff>
              </to>
            </anchor>
          </objectPr>
        </oleObject>
      </mc:Choice>
      <mc:Fallback>
        <oleObject progId="Word.Picture.8" shapeId="1089537"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AF175"/>
  <sheetViews>
    <sheetView view="pageBreakPreview" topLeftCell="A67" zoomScale="70" zoomScaleNormal="60" zoomScaleSheetLayoutView="70" zoomScalePageLayoutView="40" workbookViewId="0">
      <selection activeCell="B10" sqref="B10:P10"/>
    </sheetView>
  </sheetViews>
  <sheetFormatPr defaultRowHeight="15" customHeight="1"/>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16.7109375" style="923" customWidth="1"/>
    <col min="15" max="15" width="18.28515625" style="4" customWidth="1"/>
    <col min="16" max="16" width="16.42578125" style="4" customWidth="1"/>
    <col min="17" max="17" width="17" style="951"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c r="A1" s="770"/>
      <c r="B1" s="771"/>
      <c r="C1" s="771"/>
      <c r="D1" s="771"/>
      <c r="E1" s="771"/>
      <c r="F1" s="771"/>
      <c r="G1" s="771"/>
      <c r="H1" s="771"/>
      <c r="I1" s="771"/>
      <c r="J1" s="771"/>
      <c r="K1" s="771"/>
      <c r="L1" s="772"/>
      <c r="M1" s="771"/>
      <c r="N1" s="922"/>
      <c r="O1" s="774"/>
      <c r="P1" s="774"/>
      <c r="Q1" s="934"/>
    </row>
    <row r="2" spans="1:20" ht="15" customHeight="1">
      <c r="A2" s="776"/>
      <c r="Q2" s="935"/>
    </row>
    <row r="3" spans="1:20" ht="15" customHeight="1">
      <c r="A3" s="776"/>
      <c r="Q3" s="935"/>
    </row>
    <row r="4" spans="1:20" ht="15" customHeight="1">
      <c r="A4" s="776"/>
      <c r="Q4" s="935"/>
    </row>
    <row r="5" spans="1:20" ht="15" customHeight="1">
      <c r="A5" s="776"/>
      <c r="Q5" s="935"/>
    </row>
    <row r="6" spans="1:20" ht="15" customHeight="1">
      <c r="A6" s="776"/>
      <c r="Q6" s="935"/>
    </row>
    <row r="7" spans="1:20" ht="15" customHeight="1">
      <c r="A7" s="776"/>
      <c r="Q7" s="935"/>
    </row>
    <row r="8" spans="1:20" ht="27" customHeight="1">
      <c r="A8" s="1272" t="s">
        <v>501</v>
      </c>
      <c r="B8" s="1273"/>
      <c r="C8" s="1273"/>
      <c r="D8" s="1273"/>
      <c r="E8" s="1273"/>
      <c r="F8" s="1273"/>
      <c r="G8" s="1273"/>
      <c r="H8" s="1273"/>
      <c r="I8" s="1273"/>
      <c r="J8" s="1273"/>
      <c r="K8" s="1273"/>
      <c r="L8" s="1273"/>
      <c r="M8" s="1273"/>
      <c r="N8" s="1273"/>
      <c r="O8" s="7"/>
      <c r="P8" s="7"/>
      <c r="Q8" s="936"/>
    </row>
    <row r="9" spans="1:20" ht="6.75" customHeight="1">
      <c r="A9" s="776"/>
      <c r="Q9" s="935"/>
    </row>
    <row r="10" spans="1:20" ht="33" customHeight="1">
      <c r="A10" s="779" t="s">
        <v>0</v>
      </c>
      <c r="B10" s="1274" t="str">
        <f>M.C.!B10</f>
        <v>CONSTRUÇÃO DE MURO E REFORMA DAS SALAS DO ARQUIVO E ATENDIMENTO DA ESCOLA MUNICIPAL MIRIAN ALVES MACEDO.</v>
      </c>
      <c r="C10" s="1274"/>
      <c r="D10" s="1274"/>
      <c r="E10" s="1274"/>
      <c r="F10" s="1274"/>
      <c r="G10" s="1274"/>
      <c r="H10" s="1274"/>
      <c r="I10" s="1274"/>
      <c r="J10" s="1274"/>
      <c r="K10" s="1274"/>
      <c r="L10" s="1274"/>
      <c r="M10" s="1274"/>
      <c r="N10" s="1274"/>
      <c r="O10" s="1274"/>
      <c r="P10" s="1274"/>
      <c r="Q10" s="935"/>
    </row>
    <row r="11" spans="1:20" ht="33" customHeight="1">
      <c r="A11" s="779" t="s">
        <v>1</v>
      </c>
      <c r="B11" s="1274" t="str">
        <f>M.C.!B11</f>
        <v>BAIRRO FLUMINENSE - SÃO PEDRO DA ALDEIA - RJ.</v>
      </c>
      <c r="C11" s="1274"/>
      <c r="D11" s="1274"/>
      <c r="E11" s="1274"/>
      <c r="F11" s="1274"/>
      <c r="G11" s="1274"/>
      <c r="H11" s="1274"/>
      <c r="I11" s="1274"/>
      <c r="J11" s="1274"/>
      <c r="K11" s="1274"/>
      <c r="L11" s="1274"/>
      <c r="M11" s="1277"/>
      <c r="N11" s="1277"/>
      <c r="O11" s="785" t="s">
        <v>442</v>
      </c>
      <c r="P11" s="786" t="s">
        <v>484</v>
      </c>
      <c r="Q11" s="937"/>
      <c r="R11" s="9"/>
      <c r="S11" s="10"/>
      <c r="T11" s="11"/>
    </row>
    <row r="12" spans="1:20" ht="33" customHeight="1" thickBot="1">
      <c r="A12" s="776"/>
      <c r="M12" s="1275"/>
      <c r="N12" s="1275"/>
      <c r="O12" s="784"/>
      <c r="P12" s="784"/>
      <c r="Q12" s="938"/>
      <c r="R12" s="13"/>
      <c r="S12" s="12"/>
      <c r="T12" s="14"/>
    </row>
    <row r="13" spans="1:20" s="16" customFormat="1" ht="45" customHeight="1" thickBot="1">
      <c r="A13" s="767" t="s">
        <v>2</v>
      </c>
      <c r="B13" s="890" t="s">
        <v>441</v>
      </c>
      <c r="C13" s="1276" t="s">
        <v>3</v>
      </c>
      <c r="D13" s="1276"/>
      <c r="E13" s="1276"/>
      <c r="F13" s="1276"/>
      <c r="G13" s="1276"/>
      <c r="H13" s="1276"/>
      <c r="I13" s="1276"/>
      <c r="J13" s="1276"/>
      <c r="K13" s="1276"/>
      <c r="L13" s="1276"/>
      <c r="M13" s="762" t="s">
        <v>4</v>
      </c>
      <c r="N13" s="963" t="s">
        <v>492</v>
      </c>
      <c r="O13" s="769" t="s">
        <v>407</v>
      </c>
      <c r="P13" s="769" t="s">
        <v>409</v>
      </c>
      <c r="Q13" s="939" t="s">
        <v>261</v>
      </c>
      <c r="R13" s="15"/>
      <c r="S13" s="403" t="s">
        <v>472</v>
      </c>
    </row>
    <row r="14" spans="1:20" s="16" customFormat="1" ht="12.75" customHeight="1" thickBot="1">
      <c r="A14" s="756"/>
      <c r="B14" s="757"/>
      <c r="C14" s="757"/>
      <c r="D14" s="757"/>
      <c r="E14" s="757"/>
      <c r="F14" s="757"/>
      <c r="G14" s="757"/>
      <c r="H14" s="757"/>
      <c r="I14" s="757"/>
      <c r="J14" s="757"/>
      <c r="K14" s="757"/>
      <c r="L14" s="757"/>
      <c r="M14" s="758"/>
      <c r="N14" s="924"/>
      <c r="O14" s="760"/>
      <c r="P14" s="760"/>
      <c r="Q14" s="940"/>
      <c r="R14" s="15"/>
      <c r="S14" s="403"/>
    </row>
    <row r="15" spans="1:20" s="16" customFormat="1" ht="23.25" customHeight="1" thickBot="1">
      <c r="A15" s="420" t="s">
        <v>264</v>
      </c>
      <c r="B15" s="399"/>
      <c r="C15" s="1111" t="s">
        <v>6</v>
      </c>
      <c r="D15" s="1111"/>
      <c r="E15" s="1111"/>
      <c r="F15" s="1111"/>
      <c r="G15" s="1111"/>
      <c r="H15" s="1111"/>
      <c r="I15" s="1111"/>
      <c r="J15" s="1111"/>
      <c r="K15" s="1111"/>
      <c r="L15" s="1111"/>
      <c r="M15" s="399"/>
      <c r="N15" s="1270" t="s">
        <v>263</v>
      </c>
      <c r="O15" s="1270"/>
      <c r="P15" s="889"/>
      <c r="Q15" s="508">
        <f>SUM(Q16:Q21)</f>
        <v>2355.0100000000002</v>
      </c>
      <c r="R15" s="404">
        <f>Q15</f>
        <v>2355.0100000000002</v>
      </c>
      <c r="S15" s="403"/>
    </row>
    <row r="16" spans="1:20" s="18" customFormat="1" ht="82.5" customHeight="1">
      <c r="A16" s="885" t="s">
        <v>33</v>
      </c>
      <c r="B16" s="888" t="s">
        <v>42</v>
      </c>
      <c r="C16" s="1084" t="s">
        <v>358</v>
      </c>
      <c r="D16" s="1085"/>
      <c r="E16" s="1085"/>
      <c r="F16" s="1085"/>
      <c r="G16" s="1085"/>
      <c r="H16" s="1085"/>
      <c r="I16" s="1085"/>
      <c r="J16" s="1085"/>
      <c r="K16" s="1085"/>
      <c r="L16" s="1086"/>
      <c r="M16" s="867" t="s">
        <v>45</v>
      </c>
      <c r="N16" s="916">
        <f>'P.O. ONERADA CONSTR.'!N15+'P.O. ONERADA REFORMA '!N16</f>
        <v>6.4</v>
      </c>
      <c r="O16" s="485">
        <f>S16</f>
        <v>190.66</v>
      </c>
      <c r="P16" s="444">
        <f>ROUND(O16*1.2036,2)</f>
        <v>229.48</v>
      </c>
      <c r="Q16" s="942">
        <f>ROUNDUP(N16*P16,2)</f>
        <v>1468.68</v>
      </c>
      <c r="R16" s="68"/>
      <c r="S16" s="882">
        <f>VLOOKUP(B16,[1]EMOP0420!$A$2:$B$24000,2,FALSE)</f>
        <v>190.66</v>
      </c>
    </row>
    <row r="17" spans="1:19" s="18" customFormat="1" ht="82.5" customHeight="1">
      <c r="A17" s="885" t="s">
        <v>53</v>
      </c>
      <c r="B17" s="666" t="s">
        <v>411</v>
      </c>
      <c r="C17" s="1078" t="s">
        <v>359</v>
      </c>
      <c r="D17" s="1079"/>
      <c r="E17" s="1079"/>
      <c r="F17" s="1079"/>
      <c r="G17" s="1079"/>
      <c r="H17" s="1079"/>
      <c r="I17" s="1079"/>
      <c r="J17" s="1079"/>
      <c r="K17" s="1079"/>
      <c r="L17" s="1079"/>
      <c r="M17" s="869" t="str">
        <f>M.C.!M17</f>
        <v>M3</v>
      </c>
      <c r="N17" s="916">
        <f>'P.O. ONERADA CONSTR.'!N16+'P.O. ONERADA REFORMA '!N17</f>
        <v>1.4428700000000001</v>
      </c>
      <c r="O17" s="485">
        <f t="shared" ref="O17:O21" si="0">S17</f>
        <v>82.76</v>
      </c>
      <c r="P17" s="444">
        <f t="shared" ref="P17:P21" si="1">ROUND(O17*1.2036,2)</f>
        <v>99.61</v>
      </c>
      <c r="Q17" s="942">
        <f t="shared" ref="Q17:Q21" si="2">ROUNDUP(N17*P17,2)</f>
        <v>143.72999999999999</v>
      </c>
      <c r="R17" s="68"/>
      <c r="S17" s="882">
        <f>VLOOKUP(B17,[1]EMOP0420!$A$2:$B$24000,2,FALSE)</f>
        <v>82.76</v>
      </c>
    </row>
    <row r="18" spans="1:19" s="18" customFormat="1" ht="82.5" customHeight="1">
      <c r="A18" s="885" t="s">
        <v>54</v>
      </c>
      <c r="B18" s="666" t="s">
        <v>412</v>
      </c>
      <c r="C18" s="1078" t="s">
        <v>314</v>
      </c>
      <c r="D18" s="1079"/>
      <c r="E18" s="1079"/>
      <c r="F18" s="1079"/>
      <c r="G18" s="1079"/>
      <c r="H18" s="1079"/>
      <c r="I18" s="1079"/>
      <c r="J18" s="1079"/>
      <c r="K18" s="1079"/>
      <c r="L18" s="1080"/>
      <c r="M18" s="869" t="str">
        <f>M.C.!M25</f>
        <v>M2</v>
      </c>
      <c r="N18" s="916">
        <f>'P.O. ONERADA CONSTR.'!N17+'P.O. ONERADA REFORMA '!N18</f>
        <v>10.5</v>
      </c>
      <c r="O18" s="485">
        <f>S18</f>
        <v>11.54</v>
      </c>
      <c r="P18" s="444">
        <f t="shared" si="1"/>
        <v>13.89</v>
      </c>
      <c r="Q18" s="942">
        <f t="shared" si="2"/>
        <v>145.85</v>
      </c>
      <c r="R18" s="68"/>
      <c r="S18" s="882">
        <f>VLOOKUP(B18,[1]EMOP0420!$A$2:$B$24000,2,FALSE)</f>
        <v>11.54</v>
      </c>
    </row>
    <row r="19" spans="1:19" s="18" customFormat="1" ht="82.5" customHeight="1">
      <c r="A19" s="885" t="s">
        <v>55</v>
      </c>
      <c r="B19" s="666" t="s">
        <v>413</v>
      </c>
      <c r="C19" s="1086" t="s">
        <v>318</v>
      </c>
      <c r="D19" s="1101"/>
      <c r="E19" s="1101"/>
      <c r="F19" s="1101"/>
      <c r="G19" s="1101"/>
      <c r="H19" s="1101"/>
      <c r="I19" s="1101"/>
      <c r="J19" s="1101"/>
      <c r="K19" s="1101"/>
      <c r="L19" s="1084"/>
      <c r="M19" s="869" t="str">
        <f>M.C.!M29</f>
        <v>M</v>
      </c>
      <c r="N19" s="916">
        <f>'P.O. ONERADA CONSTR.'!N18+'P.O. ONERADA REFORMA '!N19</f>
        <v>2.5</v>
      </c>
      <c r="O19" s="485">
        <f>S19</f>
        <v>38.479999999999997</v>
      </c>
      <c r="P19" s="444">
        <f t="shared" si="1"/>
        <v>46.31</v>
      </c>
      <c r="Q19" s="942">
        <f t="shared" si="2"/>
        <v>115.78</v>
      </c>
      <c r="R19" s="68"/>
      <c r="S19" s="882">
        <f>VLOOKUP(B19,[1]EMOP0420!$A$2:$B$24000,2,FALSE)</f>
        <v>38.479999999999997</v>
      </c>
    </row>
    <row r="20" spans="1:19" s="18" customFormat="1" ht="65.25" customHeight="1">
      <c r="A20" s="885" t="s">
        <v>76</v>
      </c>
      <c r="B20" s="666" t="s">
        <v>320</v>
      </c>
      <c r="C20" s="1078" t="s">
        <v>321</v>
      </c>
      <c r="D20" s="1079"/>
      <c r="E20" s="1079"/>
      <c r="F20" s="1079"/>
      <c r="G20" s="1079"/>
      <c r="H20" s="1079"/>
      <c r="I20" s="1079"/>
      <c r="J20" s="1079"/>
      <c r="K20" s="1079"/>
      <c r="L20" s="1080"/>
      <c r="M20" s="869" t="s">
        <v>243</v>
      </c>
      <c r="N20" s="916">
        <f>'P.O. ONERADA CONSTR.'!N19+'P.O. ONERADA REFORMA '!N20</f>
        <v>6.56</v>
      </c>
      <c r="O20" s="485">
        <f t="shared" si="0"/>
        <v>55.8</v>
      </c>
      <c r="P20" s="444">
        <f t="shared" si="1"/>
        <v>67.16</v>
      </c>
      <c r="Q20" s="942">
        <f t="shared" si="2"/>
        <v>440.57</v>
      </c>
      <c r="R20" s="68"/>
      <c r="S20" s="882">
        <f>VLOOKUP(B20,[1]EMOP0420!$A$2:$B$24000,2,FALSE)</f>
        <v>55.8</v>
      </c>
    </row>
    <row r="21" spans="1:19" s="18" customFormat="1" ht="46.5" customHeight="1" thickBot="1">
      <c r="A21" s="885" t="s">
        <v>252</v>
      </c>
      <c r="B21" s="666" t="s">
        <v>414</v>
      </c>
      <c r="C21" s="1084" t="s">
        <v>312</v>
      </c>
      <c r="D21" s="1085"/>
      <c r="E21" s="1085"/>
      <c r="F21" s="1085"/>
      <c r="G21" s="1085"/>
      <c r="H21" s="1085"/>
      <c r="I21" s="1085"/>
      <c r="J21" s="1085"/>
      <c r="K21" s="1085"/>
      <c r="L21" s="1086"/>
      <c r="M21" s="869" t="s">
        <v>45</v>
      </c>
      <c r="N21" s="916">
        <f>'P.O. ONERADA CONSTR.'!N20+'P.O. ONERADA REFORMA '!N21</f>
        <v>10.492100000000001</v>
      </c>
      <c r="O21" s="485">
        <f t="shared" si="0"/>
        <v>3.2</v>
      </c>
      <c r="P21" s="444">
        <f t="shared" si="1"/>
        <v>3.85</v>
      </c>
      <c r="Q21" s="942">
        <f t="shared" si="2"/>
        <v>40.4</v>
      </c>
      <c r="R21" s="68"/>
      <c r="S21" s="882">
        <f>VLOOKUP(B21,[1]EMOP0420!$A$2:$B$24000,2,FALSE)</f>
        <v>3.2</v>
      </c>
    </row>
    <row r="22" spans="1:19" s="16" customFormat="1" ht="23.25" customHeight="1" thickBot="1">
      <c r="A22" s="420" t="s">
        <v>265</v>
      </c>
      <c r="B22" s="399"/>
      <c r="C22" s="1111" t="s">
        <v>56</v>
      </c>
      <c r="D22" s="1111"/>
      <c r="E22" s="1111"/>
      <c r="F22" s="1111"/>
      <c r="G22" s="1111"/>
      <c r="H22" s="1111"/>
      <c r="I22" s="1111"/>
      <c r="J22" s="1111"/>
      <c r="K22" s="1111"/>
      <c r="L22" s="1111"/>
      <c r="M22" s="399"/>
      <c r="N22" s="1270" t="s">
        <v>262</v>
      </c>
      <c r="O22" s="1270"/>
      <c r="P22" s="889"/>
      <c r="Q22" s="508">
        <f>SUM(Q23:Q27)</f>
        <v>9223.3100000000013</v>
      </c>
      <c r="R22" s="404">
        <f>Q22</f>
        <v>9223.3100000000013</v>
      </c>
      <c r="S22" s="882" t="e">
        <f>VLOOKUP(B22,[1]EMOP0420!$A$2:$B$24000,2,FALSE)</f>
        <v>#N/A</v>
      </c>
    </row>
    <row r="23" spans="1:19" s="18" customFormat="1" ht="61.5" customHeight="1">
      <c r="A23" s="870" t="s">
        <v>104</v>
      </c>
      <c r="B23" s="880" t="s">
        <v>415</v>
      </c>
      <c r="C23" s="1081" t="s">
        <v>327</v>
      </c>
      <c r="D23" s="1081"/>
      <c r="E23" s="1081"/>
      <c r="F23" s="1081"/>
      <c r="G23" s="1081"/>
      <c r="H23" s="1081"/>
      <c r="I23" s="1081"/>
      <c r="J23" s="1081"/>
      <c r="K23" s="1081"/>
      <c r="L23" s="1081"/>
      <c r="M23" s="868" t="s">
        <v>243</v>
      </c>
      <c r="N23" s="864">
        <f>'P.O. ONERADA CONSTR.'!N22+'P.O. ONERADA REFORMA '!N23</f>
        <v>1.6</v>
      </c>
      <c r="O23" s="444">
        <f>S23</f>
        <v>18.579999999999998</v>
      </c>
      <c r="P23" s="444">
        <f>ROUND(O23*1.2036,2)</f>
        <v>22.36</v>
      </c>
      <c r="Q23" s="942">
        <f>ROUNDUP(N23*P23,2)</f>
        <v>35.78</v>
      </c>
      <c r="S23" s="882">
        <f>VLOOKUP(B23,[1]EMOP0420!$A$2:$B$24000,2,FALSE)</f>
        <v>18.579999999999998</v>
      </c>
    </row>
    <row r="24" spans="1:19" s="18" customFormat="1" ht="146.25" customHeight="1">
      <c r="A24" s="870" t="s">
        <v>59</v>
      </c>
      <c r="B24" s="666" t="s">
        <v>416</v>
      </c>
      <c r="C24" s="1078" t="s">
        <v>361</v>
      </c>
      <c r="D24" s="1079"/>
      <c r="E24" s="1079"/>
      <c r="F24" s="1079"/>
      <c r="G24" s="1079"/>
      <c r="H24" s="1079"/>
      <c r="I24" s="1079"/>
      <c r="J24" s="1079"/>
      <c r="K24" s="1079"/>
      <c r="L24" s="1080"/>
      <c r="M24" s="869" t="s">
        <v>245</v>
      </c>
      <c r="N24" s="864">
        <f>'P.O. ONERADA CONSTR.'!N23+'P.O. ONERADA REFORMA '!N24</f>
        <v>25.391452999999998</v>
      </c>
      <c r="O24" s="933">
        <f t="shared" ref="O24:O27" si="3">S24</f>
        <v>0.63</v>
      </c>
      <c r="P24" s="444">
        <f t="shared" ref="P24:P27" si="4">ROUND(O24*1.2036,2)</f>
        <v>0.76</v>
      </c>
      <c r="Q24" s="941">
        <f t="shared" ref="Q24:Q27" si="5">ROUNDUP(N24*P24,2)</f>
        <v>19.3</v>
      </c>
      <c r="S24" s="882">
        <f>VLOOKUP(B24,[1]EMOP0420!$A$2:$B$24000,2,FALSE)</f>
        <v>0.63</v>
      </c>
    </row>
    <row r="25" spans="1:19" s="18" customFormat="1" ht="156" customHeight="1">
      <c r="A25" s="870" t="s">
        <v>84</v>
      </c>
      <c r="B25" s="666" t="s">
        <v>417</v>
      </c>
      <c r="C25" s="1078" t="s">
        <v>363</v>
      </c>
      <c r="D25" s="1079"/>
      <c r="E25" s="1079"/>
      <c r="F25" s="1079"/>
      <c r="G25" s="1079"/>
      <c r="H25" s="1079"/>
      <c r="I25" s="1079"/>
      <c r="J25" s="1079"/>
      <c r="K25" s="1079"/>
      <c r="L25" s="1080"/>
      <c r="M25" s="869" t="s">
        <v>332</v>
      </c>
      <c r="N25" s="864">
        <f>'P.O. ONERADA CONSTR.'!N24+'P.O. ONERADA REFORMA '!N25</f>
        <v>253.91453000000001</v>
      </c>
      <c r="O25" s="933">
        <f t="shared" si="3"/>
        <v>29.67</v>
      </c>
      <c r="P25" s="444">
        <f t="shared" si="4"/>
        <v>35.71</v>
      </c>
      <c r="Q25" s="941">
        <f t="shared" si="5"/>
        <v>9067.2900000000009</v>
      </c>
      <c r="S25" s="882">
        <f>VLOOKUP(B25,[1]EMOP0420!$A$2:$B$24000,2,FALSE)</f>
        <v>29.67</v>
      </c>
    </row>
    <row r="26" spans="1:19" s="18" customFormat="1" ht="129" customHeight="1">
      <c r="A26" s="870" t="s">
        <v>85</v>
      </c>
      <c r="B26" s="666" t="s">
        <v>69</v>
      </c>
      <c r="C26" s="1101" t="s">
        <v>364</v>
      </c>
      <c r="D26" s="1101"/>
      <c r="E26" s="1101"/>
      <c r="F26" s="1101"/>
      <c r="G26" s="1101"/>
      <c r="H26" s="1101"/>
      <c r="I26" s="1101"/>
      <c r="J26" s="1101"/>
      <c r="K26" s="1101"/>
      <c r="L26" s="1101"/>
      <c r="M26" s="869" t="s">
        <v>81</v>
      </c>
      <c r="N26" s="864">
        <f>'P.O. ONERADA CONSTR.'!N25+'P.O. ONERADA REFORMA '!N26</f>
        <v>1.0492100000000002</v>
      </c>
      <c r="O26" s="933">
        <f t="shared" si="3"/>
        <v>26.48</v>
      </c>
      <c r="P26" s="444">
        <f t="shared" si="4"/>
        <v>31.87</v>
      </c>
      <c r="Q26" s="941">
        <f t="shared" si="5"/>
        <v>33.44</v>
      </c>
      <c r="S26" s="882">
        <f>VLOOKUP(B26,[1]EMOP0420!$A$2:$B$24000,2,FALSE)</f>
        <v>26.48</v>
      </c>
    </row>
    <row r="27" spans="1:19" s="18" customFormat="1" ht="45.75" customHeight="1" thickBot="1">
      <c r="A27" s="870" t="s">
        <v>253</v>
      </c>
      <c r="B27" s="666" t="s">
        <v>418</v>
      </c>
      <c r="C27" s="1066" t="s">
        <v>365</v>
      </c>
      <c r="D27" s="1066"/>
      <c r="E27" s="1066"/>
      <c r="F27" s="1066"/>
      <c r="G27" s="1066"/>
      <c r="H27" s="1066"/>
      <c r="I27" s="1066"/>
      <c r="J27" s="1066"/>
      <c r="K27" s="1066"/>
      <c r="L27" s="1066"/>
      <c r="M27" s="869" t="s">
        <v>81</v>
      </c>
      <c r="N27" s="864">
        <f>'P.O. ONERADA CONSTR.'!N26+'P.O. ONERADA REFORMA '!N27</f>
        <v>1.0492100000000002</v>
      </c>
      <c r="O27" s="933">
        <f t="shared" si="3"/>
        <v>53.45</v>
      </c>
      <c r="P27" s="444">
        <f t="shared" si="4"/>
        <v>64.33</v>
      </c>
      <c r="Q27" s="941">
        <f t="shared" si="5"/>
        <v>67.5</v>
      </c>
      <c r="S27" s="882">
        <f>VLOOKUP(B27,[1]EMOP0420!$A$2:$B$24000,2,FALSE)</f>
        <v>53.45</v>
      </c>
    </row>
    <row r="28" spans="1:19" s="16" customFormat="1" ht="23.25" customHeight="1" thickBot="1">
      <c r="A28" s="420" t="s">
        <v>267</v>
      </c>
      <c r="B28" s="399"/>
      <c r="C28" s="1111" t="s">
        <v>60</v>
      </c>
      <c r="D28" s="1111"/>
      <c r="E28" s="1111"/>
      <c r="F28" s="1111"/>
      <c r="G28" s="1111"/>
      <c r="H28" s="1111"/>
      <c r="I28" s="1111"/>
      <c r="J28" s="1111"/>
      <c r="K28" s="1111"/>
      <c r="L28" s="1111"/>
      <c r="M28" s="399"/>
      <c r="N28" s="1270" t="s">
        <v>266</v>
      </c>
      <c r="O28" s="1270"/>
      <c r="P28" s="889"/>
      <c r="Q28" s="508">
        <f>SUM(Q29:Q30)</f>
        <v>2062.38</v>
      </c>
      <c r="R28" s="404">
        <f>Q28</f>
        <v>2062.38</v>
      </c>
      <c r="S28" s="882" t="e">
        <f>VLOOKUP(B28,[1]EMOP0420!$A$2:$B$24000,2,FALSE)</f>
        <v>#N/A</v>
      </c>
    </row>
    <row r="29" spans="1:19" s="18" customFormat="1" ht="138.75" customHeight="1">
      <c r="A29" s="886" t="s">
        <v>8</v>
      </c>
      <c r="B29" s="863" t="s">
        <v>61</v>
      </c>
      <c r="C29" s="1155" t="s">
        <v>62</v>
      </c>
      <c r="D29" s="1156"/>
      <c r="E29" s="1156"/>
      <c r="F29" s="1156"/>
      <c r="G29" s="1156"/>
      <c r="H29" s="1156"/>
      <c r="I29" s="1156"/>
      <c r="J29" s="1156"/>
      <c r="K29" s="1156"/>
      <c r="L29" s="1157"/>
      <c r="M29" s="863" t="s">
        <v>81</v>
      </c>
      <c r="N29" s="864">
        <f>'P.O. ONERADA CONSTR.'!N28+'P.O. ONERADA REFORMA '!N29</f>
        <v>0.69100000000000006</v>
      </c>
      <c r="O29" s="444">
        <f>S29</f>
        <v>2035.96</v>
      </c>
      <c r="P29" s="444">
        <f>ROUND(O29*1.2036,2)</f>
        <v>2450.48</v>
      </c>
      <c r="Q29" s="942">
        <f>ROUNDUP(N29*P29,2)</f>
        <v>1693.29</v>
      </c>
      <c r="R29" s="17"/>
      <c r="S29" s="882">
        <f>VLOOKUP(B29,[1]EMOP0420!$A$2:$B$24000,2,FALSE)</f>
        <v>2035.96</v>
      </c>
    </row>
    <row r="30" spans="1:19" s="18" customFormat="1" ht="79.5" customHeight="1" thickBot="1">
      <c r="A30" s="886" t="s">
        <v>254</v>
      </c>
      <c r="B30" s="862" t="s">
        <v>419</v>
      </c>
      <c r="C30" s="1086" t="s">
        <v>366</v>
      </c>
      <c r="D30" s="1101"/>
      <c r="E30" s="1101"/>
      <c r="F30" s="1101"/>
      <c r="G30" s="1101"/>
      <c r="H30" s="1101"/>
      <c r="I30" s="1101"/>
      <c r="J30" s="1101"/>
      <c r="K30" s="1101"/>
      <c r="L30" s="1084"/>
      <c r="M30" s="862" t="s">
        <v>81</v>
      </c>
      <c r="N30" s="864">
        <f>'P.O. ONERADA CONSTR.'!N29+'P.O. ONERADA REFORMA '!N30</f>
        <v>0.1895</v>
      </c>
      <c r="O30" s="907">
        <f>S30</f>
        <v>1618.23</v>
      </c>
      <c r="P30" s="908">
        <f>ROUND(O30*1.2036,2)</f>
        <v>1947.7</v>
      </c>
      <c r="Q30" s="941">
        <f>ROUNDUP(N30*P30,2)</f>
        <v>369.09</v>
      </c>
      <c r="R30" s="17"/>
      <c r="S30" s="882">
        <f>VLOOKUP(B30,[1]EMOP0420!$A$2:$B$24000,2,FALSE)</f>
        <v>1618.23</v>
      </c>
    </row>
    <row r="31" spans="1:19" s="16" customFormat="1" ht="23.25" customHeight="1" thickBot="1">
      <c r="A31" s="420" t="s">
        <v>268</v>
      </c>
      <c r="B31" s="399"/>
      <c r="C31" s="1111" t="s">
        <v>34</v>
      </c>
      <c r="D31" s="1111"/>
      <c r="E31" s="1111"/>
      <c r="F31" s="1111"/>
      <c r="G31" s="1111"/>
      <c r="H31" s="1111"/>
      <c r="I31" s="1111"/>
      <c r="J31" s="1111"/>
      <c r="K31" s="1111"/>
      <c r="L31" s="1111"/>
      <c r="M31" s="399"/>
      <c r="N31" s="1270" t="s">
        <v>473</v>
      </c>
      <c r="O31" s="1270"/>
      <c r="P31" s="889"/>
      <c r="Q31" s="508">
        <f>Q32</f>
        <v>1682.195232</v>
      </c>
      <c r="R31" s="404">
        <f>Q31</f>
        <v>1682.195232</v>
      </c>
      <c r="S31" s="882" t="e">
        <f>VLOOKUP(B31,[1]EMOP0420!$A$2:$B$24000,2,FALSE)</f>
        <v>#N/A</v>
      </c>
    </row>
    <row r="32" spans="1:19" s="18" customFormat="1" ht="138" customHeight="1" thickBot="1">
      <c r="A32" s="866" t="s">
        <v>9</v>
      </c>
      <c r="B32" s="686" t="s">
        <v>420</v>
      </c>
      <c r="C32" s="1173" t="s">
        <v>367</v>
      </c>
      <c r="D32" s="1173"/>
      <c r="E32" s="1173"/>
      <c r="F32" s="1173"/>
      <c r="G32" s="1173"/>
      <c r="H32" s="1173"/>
      <c r="I32" s="1173"/>
      <c r="J32" s="1173"/>
      <c r="K32" s="1173"/>
      <c r="L32" s="1173"/>
      <c r="M32" s="865" t="s">
        <v>45</v>
      </c>
      <c r="N32" s="708">
        <f>'P.O. ONERADA CONSTR.'!N31+'P.O. ONERADA REFORMA '!N32</f>
        <v>36.963200000000001</v>
      </c>
      <c r="O32" s="444">
        <f>S32</f>
        <v>37.81</v>
      </c>
      <c r="P32" s="444">
        <f>ROUND(O32*1.2036,2)</f>
        <v>45.51</v>
      </c>
      <c r="Q32" s="942">
        <f>N32*P32</f>
        <v>1682.195232</v>
      </c>
      <c r="R32" s="17"/>
      <c r="S32" s="882">
        <f>VLOOKUP(B32,[1]EMOP0420!$A$2:$B$24000,2,FALSE)</f>
        <v>37.81</v>
      </c>
    </row>
    <row r="33" spans="1:19" s="16" customFormat="1" ht="23.25" customHeight="1" thickBot="1">
      <c r="A33" s="420" t="s">
        <v>269</v>
      </c>
      <c r="B33" s="399"/>
      <c r="C33" s="1111" t="s">
        <v>38</v>
      </c>
      <c r="D33" s="1111"/>
      <c r="E33" s="1111"/>
      <c r="F33" s="1111"/>
      <c r="G33" s="1111"/>
      <c r="H33" s="1111"/>
      <c r="I33" s="1111"/>
      <c r="J33" s="1111"/>
      <c r="K33" s="1111"/>
      <c r="L33" s="1111"/>
      <c r="M33" s="399"/>
      <c r="N33" s="1270" t="s">
        <v>270</v>
      </c>
      <c r="O33" s="1270"/>
      <c r="P33" s="889"/>
      <c r="Q33" s="508">
        <f>SUM(Q35:Q47)</f>
        <v>15959.03595</v>
      </c>
      <c r="R33" s="404">
        <f>Q33</f>
        <v>15959.03595</v>
      </c>
      <c r="S33" s="882" t="e">
        <f>VLOOKUP(B33,[1]EMOP0420!$A$2:$B$24000,2,FALSE)</f>
        <v>#N/A</v>
      </c>
    </row>
    <row r="34" spans="1:19" s="16" customFormat="1" ht="23.25" customHeight="1">
      <c r="A34" s="722" t="s">
        <v>10</v>
      </c>
      <c r="B34" s="883"/>
      <c r="C34" s="1179" t="s">
        <v>405</v>
      </c>
      <c r="D34" s="1179"/>
      <c r="E34" s="1179"/>
      <c r="F34" s="1179"/>
      <c r="G34" s="1179"/>
      <c r="H34" s="1179"/>
      <c r="I34" s="1179"/>
      <c r="J34" s="1179"/>
      <c r="K34" s="1179"/>
      <c r="L34" s="1179"/>
      <c r="M34" s="384"/>
      <c r="N34" s="925"/>
      <c r="O34" s="18"/>
      <c r="P34" s="18"/>
      <c r="Q34" s="943"/>
      <c r="R34" s="15"/>
      <c r="S34" s="882" t="e">
        <f>VLOOKUP(B34,[1]EMOP0420!$A$2:$B$24000,2,FALSE)</f>
        <v>#N/A</v>
      </c>
    </row>
    <row r="35" spans="1:19" s="16" customFormat="1" ht="106.5" customHeight="1">
      <c r="A35" s="884" t="s">
        <v>388</v>
      </c>
      <c r="B35" s="888" t="s">
        <v>421</v>
      </c>
      <c r="C35" s="1101" t="s">
        <v>369</v>
      </c>
      <c r="D35" s="1101"/>
      <c r="E35" s="1101"/>
      <c r="F35" s="1101"/>
      <c r="G35" s="1101"/>
      <c r="H35" s="1101"/>
      <c r="I35" s="1101"/>
      <c r="J35" s="1101"/>
      <c r="K35" s="1101"/>
      <c r="L35" s="1101"/>
      <c r="M35" s="888" t="s">
        <v>234</v>
      </c>
      <c r="N35" s="952">
        <f>'P.O. ONERADA CONSTR.'!N34+'P.O. ONERADA REFORMA '!N35</f>
        <v>1</v>
      </c>
      <c r="O35" s="933">
        <f>S35</f>
        <v>435.09</v>
      </c>
      <c r="P35" s="933">
        <f>ROUND(O35*1.2036,2)</f>
        <v>523.66999999999996</v>
      </c>
      <c r="Q35" s="953">
        <f>N35*P35</f>
        <v>523.66999999999996</v>
      </c>
      <c r="R35" s="15"/>
      <c r="S35" s="882">
        <f>VLOOKUP(B35,[1]EMOP0420!$A$2:$B$24000,2,FALSE)</f>
        <v>435.09</v>
      </c>
    </row>
    <row r="36" spans="1:19" ht="26.25" customHeight="1">
      <c r="A36" s="726" t="s">
        <v>97</v>
      </c>
      <c r="B36" s="887"/>
      <c r="C36" s="1180" t="s">
        <v>257</v>
      </c>
      <c r="D36" s="1180"/>
      <c r="E36" s="1180"/>
      <c r="F36" s="1180"/>
      <c r="G36" s="1180"/>
      <c r="H36" s="1180"/>
      <c r="I36" s="1180"/>
      <c r="J36" s="1180"/>
      <c r="K36" s="1180"/>
      <c r="L36" s="1180"/>
      <c r="M36" s="878"/>
      <c r="N36" s="415"/>
      <c r="O36" s="18"/>
      <c r="P36" s="18"/>
      <c r="Q36" s="943"/>
      <c r="R36" s="6"/>
      <c r="S36" s="882" t="e">
        <f>VLOOKUP(B36,[1]EMOP0420!$A$2:$B$24000,2,FALSE)</f>
        <v>#N/A</v>
      </c>
    </row>
    <row r="37" spans="1:19" ht="174.75" customHeight="1">
      <c r="A37" s="877" t="s">
        <v>389</v>
      </c>
      <c r="B37" s="874" t="s">
        <v>422</v>
      </c>
      <c r="C37" s="1182" t="s">
        <v>370</v>
      </c>
      <c r="D37" s="1182"/>
      <c r="E37" s="1182"/>
      <c r="F37" s="1182"/>
      <c r="G37" s="1182"/>
      <c r="H37" s="1182"/>
      <c r="I37" s="1182"/>
      <c r="J37" s="1182"/>
      <c r="K37" s="1182"/>
      <c r="L37" s="1182"/>
      <c r="M37" s="874" t="s">
        <v>45</v>
      </c>
      <c r="N37" s="911">
        <f>'P.O. ONERADA CONSTR.'!N36+'P.O. ONERADA REFORMA '!N37</f>
        <v>3.6</v>
      </c>
      <c r="O37" s="485">
        <f>S37</f>
        <v>1037.3699999999999</v>
      </c>
      <c r="P37" s="485">
        <f>ROUND(O37*1.2036,2)</f>
        <v>1248.58</v>
      </c>
      <c r="Q37" s="944">
        <f>N37*P37</f>
        <v>4494.8879999999999</v>
      </c>
      <c r="R37" s="6"/>
      <c r="S37" s="882">
        <f>VLOOKUP(B37,[1]EMOP0420!$A$2:$B$24000,2,FALSE)</f>
        <v>1037.3699999999999</v>
      </c>
    </row>
    <row r="38" spans="1:19" ht="117" customHeight="1">
      <c r="A38" s="877" t="s">
        <v>390</v>
      </c>
      <c r="B38" s="867" t="s">
        <v>66</v>
      </c>
      <c r="C38" s="1101" t="s">
        <v>371</v>
      </c>
      <c r="D38" s="1101"/>
      <c r="E38" s="1101"/>
      <c r="F38" s="1101"/>
      <c r="G38" s="1101"/>
      <c r="H38" s="1101"/>
      <c r="I38" s="1101"/>
      <c r="J38" s="1101"/>
      <c r="K38" s="1101"/>
      <c r="L38" s="1101"/>
      <c r="M38" s="867" t="s">
        <v>45</v>
      </c>
      <c r="N38" s="911">
        <f>'P.O. ONERADA CONSTR.'!N37+'P.O. ONERADA REFORMA '!N38</f>
        <v>8.7100000000000009</v>
      </c>
      <c r="O38" s="933">
        <f>S38</f>
        <v>479.78</v>
      </c>
      <c r="P38" s="933">
        <f>ROUND(O38*1.2036,2)</f>
        <v>577.46</v>
      </c>
      <c r="Q38" s="953">
        <f>N38*P38</f>
        <v>5029.6766000000007</v>
      </c>
      <c r="R38" s="6"/>
      <c r="S38" s="882">
        <f>VLOOKUP(B38,[1]EMOP0420!$A$2:$B$24000,2,FALSE)</f>
        <v>479.78</v>
      </c>
    </row>
    <row r="39" spans="1:19" ht="26.25" customHeight="1">
      <c r="A39" s="726" t="s">
        <v>255</v>
      </c>
      <c r="B39" s="887"/>
      <c r="C39" s="1180" t="s">
        <v>258</v>
      </c>
      <c r="D39" s="1180"/>
      <c r="E39" s="1180"/>
      <c r="F39" s="1180"/>
      <c r="G39" s="1180"/>
      <c r="H39" s="1180"/>
      <c r="I39" s="1180"/>
      <c r="J39" s="1180"/>
      <c r="K39" s="1180"/>
      <c r="L39" s="1180"/>
      <c r="M39" s="878"/>
      <c r="N39" s="415"/>
      <c r="O39" s="18"/>
      <c r="P39" s="18"/>
      <c r="Q39" s="943"/>
      <c r="R39" s="6"/>
      <c r="S39" s="882" t="e">
        <f>VLOOKUP(B39,[1]EMOP0420!$A$2:$B$24000,2,FALSE)</f>
        <v>#N/A</v>
      </c>
    </row>
    <row r="40" spans="1:19" s="23" customFormat="1" ht="95.25" customHeight="1">
      <c r="A40" s="877" t="s">
        <v>391</v>
      </c>
      <c r="B40" s="874" t="s">
        <v>423</v>
      </c>
      <c r="C40" s="1101" t="s">
        <v>373</v>
      </c>
      <c r="D40" s="1101"/>
      <c r="E40" s="1101"/>
      <c r="F40" s="1101"/>
      <c r="G40" s="1101"/>
      <c r="H40" s="1101"/>
      <c r="I40" s="1101"/>
      <c r="J40" s="1101"/>
      <c r="K40" s="1101"/>
      <c r="L40" s="1084"/>
      <c r="M40" s="871" t="s">
        <v>45</v>
      </c>
      <c r="N40" s="954">
        <f>'P.O. ONERADA CONSTR.'!N39+'P.O. ONERADA REFORMA '!N40</f>
        <v>11.865</v>
      </c>
      <c r="O40" s="933">
        <f>S40</f>
        <v>353</v>
      </c>
      <c r="P40" s="933">
        <f>ROUND(O40*1.2036,2)</f>
        <v>424.87</v>
      </c>
      <c r="Q40" s="953">
        <f>N40*P40</f>
        <v>5041.0825500000001</v>
      </c>
      <c r="S40" s="882">
        <f>VLOOKUP(B40,[1]EMOP0420!$A$2:$B$24000,2,FALSE)</f>
        <v>353</v>
      </c>
    </row>
    <row r="41" spans="1:19" s="23" customFormat="1" ht="81.75" customHeight="1">
      <c r="A41" s="877" t="s">
        <v>392</v>
      </c>
      <c r="B41" s="871" t="s">
        <v>424</v>
      </c>
      <c r="C41" s="1101" t="s">
        <v>374</v>
      </c>
      <c r="D41" s="1101"/>
      <c r="E41" s="1101"/>
      <c r="F41" s="1101"/>
      <c r="G41" s="1101"/>
      <c r="H41" s="1101"/>
      <c r="I41" s="1101"/>
      <c r="J41" s="1101"/>
      <c r="K41" s="1101"/>
      <c r="L41" s="1101"/>
      <c r="M41" s="871" t="s">
        <v>45</v>
      </c>
      <c r="N41" s="954">
        <f>'P.O. ONERADA CONSTR.'!N40+'P.O. ONERADA REFORMA '!N41</f>
        <v>0.72</v>
      </c>
      <c r="O41" s="933">
        <f>S41</f>
        <v>220</v>
      </c>
      <c r="P41" s="933">
        <f>ROUND(O41*1.2036,2)</f>
        <v>264.79000000000002</v>
      </c>
      <c r="Q41" s="953">
        <f>N41*P41</f>
        <v>190.64879999999999</v>
      </c>
      <c r="S41" s="882">
        <f>VLOOKUP(B41,[1]EMOP0420!$A$2:$B$24000,2,FALSE)</f>
        <v>220</v>
      </c>
    </row>
    <row r="42" spans="1:19" ht="26.25" customHeight="1">
      <c r="A42" s="726" t="s">
        <v>256</v>
      </c>
      <c r="B42" s="887"/>
      <c r="C42" s="1180" t="s">
        <v>259</v>
      </c>
      <c r="D42" s="1180"/>
      <c r="E42" s="1180"/>
      <c r="F42" s="1180"/>
      <c r="G42" s="1180"/>
      <c r="H42" s="1180"/>
      <c r="I42" s="1180"/>
      <c r="J42" s="1180"/>
      <c r="K42" s="1180"/>
      <c r="L42" s="1180"/>
      <c r="M42" s="878"/>
      <c r="N42" s="415"/>
      <c r="O42" s="18"/>
      <c r="P42" s="18"/>
      <c r="Q42" s="943"/>
      <c r="R42" s="6"/>
      <c r="S42" s="882" t="e">
        <f>VLOOKUP(B42,[1]EMOP0420!$A$2:$B$24000,2,FALSE)</f>
        <v>#N/A</v>
      </c>
    </row>
    <row r="43" spans="1:19" ht="79.5" customHeight="1">
      <c r="A43" s="877" t="s">
        <v>393</v>
      </c>
      <c r="B43" s="874" t="s">
        <v>425</v>
      </c>
      <c r="C43" s="1182" t="s">
        <v>376</v>
      </c>
      <c r="D43" s="1182"/>
      <c r="E43" s="1182"/>
      <c r="F43" s="1182"/>
      <c r="G43" s="1182"/>
      <c r="H43" s="1182"/>
      <c r="I43" s="1182"/>
      <c r="J43" s="1182"/>
      <c r="K43" s="1182"/>
      <c r="L43" s="1182"/>
      <c r="M43" s="871" t="s">
        <v>234</v>
      </c>
      <c r="N43" s="911">
        <f>'P.O. ONERADA CONSTR.'!N42+'P.O. ONERADA REFORMA '!N43</f>
        <v>1</v>
      </c>
      <c r="O43" s="485">
        <f>S43</f>
        <v>22.98</v>
      </c>
      <c r="P43" s="485">
        <f>ROUND(O43*1.2036,2)</f>
        <v>27.66</v>
      </c>
      <c r="Q43" s="944">
        <f>N43*P43</f>
        <v>27.66</v>
      </c>
      <c r="R43" s="6"/>
      <c r="S43" s="882">
        <f>VLOOKUP(B43,[1]EMOP0420!$A$2:$B$24000,2,FALSE)</f>
        <v>22.98</v>
      </c>
    </row>
    <row r="44" spans="1:19" ht="66.75" customHeight="1">
      <c r="A44" s="877" t="s">
        <v>394</v>
      </c>
      <c r="B44" s="874" t="s">
        <v>426</v>
      </c>
      <c r="C44" s="1101" t="s">
        <v>375</v>
      </c>
      <c r="D44" s="1101"/>
      <c r="E44" s="1101"/>
      <c r="F44" s="1101"/>
      <c r="G44" s="1101"/>
      <c r="H44" s="1101"/>
      <c r="I44" s="1101"/>
      <c r="J44" s="1101"/>
      <c r="K44" s="1101"/>
      <c r="L44" s="1101"/>
      <c r="M44" s="871" t="s">
        <v>234</v>
      </c>
      <c r="N44" s="911">
        <f>'P.O. ONERADA CONSTR.'!N43+'P.O. ONERADA REFORMA '!N44</f>
        <v>1</v>
      </c>
      <c r="O44" s="933">
        <f>S44</f>
        <v>35.119999999999997</v>
      </c>
      <c r="P44" s="485">
        <f t="shared" ref="P44:P47" si="6">ROUND(O44*1.2036,2)</f>
        <v>42.27</v>
      </c>
      <c r="Q44" s="953">
        <f t="shared" ref="Q44:Q47" si="7">N44*P44</f>
        <v>42.27</v>
      </c>
      <c r="R44" s="6"/>
      <c r="S44" s="882">
        <f>VLOOKUP(B44,[1]EMOP0420!$A$2:$B$24000,2,FALSE)</f>
        <v>35.119999999999997</v>
      </c>
    </row>
    <row r="45" spans="1:19" ht="70.5" customHeight="1">
      <c r="A45" s="877" t="s">
        <v>395</v>
      </c>
      <c r="B45" s="874" t="s">
        <v>427</v>
      </c>
      <c r="C45" s="1101" t="s">
        <v>377</v>
      </c>
      <c r="D45" s="1101"/>
      <c r="E45" s="1101"/>
      <c r="F45" s="1101"/>
      <c r="G45" s="1101"/>
      <c r="H45" s="1101"/>
      <c r="I45" s="1101"/>
      <c r="J45" s="1101"/>
      <c r="K45" s="1101"/>
      <c r="L45" s="1101"/>
      <c r="M45" s="871" t="s">
        <v>234</v>
      </c>
      <c r="N45" s="911">
        <f>'P.O. ONERADA CONSTR.'!N44+'P.O. ONERADA REFORMA '!N45</f>
        <v>1</v>
      </c>
      <c r="O45" s="933">
        <f>S45</f>
        <v>15.35</v>
      </c>
      <c r="P45" s="485">
        <f t="shared" si="6"/>
        <v>18.48</v>
      </c>
      <c r="Q45" s="953">
        <f t="shared" si="7"/>
        <v>18.48</v>
      </c>
      <c r="R45" s="6"/>
      <c r="S45" s="882">
        <f>VLOOKUP(B45,[1]EMOP0420!$A$2:$B$24000,2,FALSE)</f>
        <v>15.35</v>
      </c>
    </row>
    <row r="46" spans="1:19" ht="72" customHeight="1">
      <c r="A46" s="877" t="s">
        <v>396</v>
      </c>
      <c r="B46" s="874" t="s">
        <v>428</v>
      </c>
      <c r="C46" s="1101" t="s">
        <v>402</v>
      </c>
      <c r="D46" s="1101"/>
      <c r="E46" s="1101"/>
      <c r="F46" s="1101"/>
      <c r="G46" s="1101"/>
      <c r="H46" s="1101"/>
      <c r="I46" s="1101"/>
      <c r="J46" s="1101"/>
      <c r="K46" s="1101"/>
      <c r="L46" s="1101"/>
      <c r="M46" s="871" t="s">
        <v>234</v>
      </c>
      <c r="N46" s="911">
        <f>'P.O. ONERADA CONSTR.'!N45+'P.O. ONERADA REFORMA '!N46</f>
        <v>1</v>
      </c>
      <c r="O46" s="933">
        <f>S46</f>
        <v>5.55</v>
      </c>
      <c r="P46" s="485">
        <f t="shared" si="6"/>
        <v>6.68</v>
      </c>
      <c r="Q46" s="953">
        <f t="shared" si="7"/>
        <v>6.68</v>
      </c>
      <c r="R46" s="6"/>
      <c r="S46" s="882">
        <f>VLOOKUP(B46,[1]EMOP0420!$A$2:$B$24000,2,FALSE)</f>
        <v>5.55</v>
      </c>
    </row>
    <row r="47" spans="1:19" ht="118.5" customHeight="1" thickBot="1">
      <c r="A47" s="877" t="s">
        <v>406</v>
      </c>
      <c r="B47" s="484" t="s">
        <v>429</v>
      </c>
      <c r="C47" s="1101" t="s">
        <v>487</v>
      </c>
      <c r="D47" s="1101"/>
      <c r="E47" s="1101"/>
      <c r="F47" s="1101"/>
      <c r="G47" s="1101"/>
      <c r="H47" s="1101"/>
      <c r="I47" s="1101"/>
      <c r="J47" s="1101"/>
      <c r="K47" s="1101"/>
      <c r="L47" s="1101"/>
      <c r="M47" s="483" t="s">
        <v>13</v>
      </c>
      <c r="N47" s="911">
        <f>'P.O. ONERADA CONSTR.'!N46+'P.O. ONERADA REFORMA '!N47</f>
        <v>2</v>
      </c>
      <c r="O47" s="933">
        <f>S47</f>
        <v>242.6</v>
      </c>
      <c r="P47" s="485">
        <f t="shared" si="6"/>
        <v>291.99</v>
      </c>
      <c r="Q47" s="953">
        <f t="shared" si="7"/>
        <v>583.98</v>
      </c>
      <c r="R47" s="6"/>
      <c r="S47" s="882">
        <f>VLOOKUP(B47,[1]EMOP0420!$A$2:$B$24000,2,FALSE)</f>
        <v>242.6</v>
      </c>
    </row>
    <row r="48" spans="1:19" s="16" customFormat="1" ht="23.25" customHeight="1" thickBot="1">
      <c r="A48" s="420" t="s">
        <v>271</v>
      </c>
      <c r="B48" s="399"/>
      <c r="C48" s="1111" t="s">
        <v>103</v>
      </c>
      <c r="D48" s="1111"/>
      <c r="E48" s="1111"/>
      <c r="F48" s="1111"/>
      <c r="G48" s="1111"/>
      <c r="H48" s="1111"/>
      <c r="I48" s="1111"/>
      <c r="J48" s="1111"/>
      <c r="K48" s="1111"/>
      <c r="L48" s="1111"/>
      <c r="M48" s="399"/>
      <c r="N48" s="1270" t="s">
        <v>272</v>
      </c>
      <c r="O48" s="1270"/>
      <c r="P48" s="889"/>
      <c r="Q48" s="508">
        <f>SUM(Q50:Q56)</f>
        <v>4297.5756618499991</v>
      </c>
      <c r="R48" s="404">
        <f>Q48</f>
        <v>4297.5756618499991</v>
      </c>
      <c r="S48" s="882" t="e">
        <f>VLOOKUP(B48,[1]EMOP0420!$A$2:$B$24000,2,FALSE)</f>
        <v>#N/A</v>
      </c>
    </row>
    <row r="49" spans="1:32" s="16" customFormat="1" ht="23.25" customHeight="1">
      <c r="A49" s="856" t="s">
        <v>11</v>
      </c>
      <c r="B49" s="857"/>
      <c r="C49" s="1278" t="s">
        <v>458</v>
      </c>
      <c r="D49" s="1278"/>
      <c r="E49" s="1278"/>
      <c r="F49" s="1278"/>
      <c r="G49" s="1278"/>
      <c r="H49" s="1278"/>
      <c r="I49" s="1278"/>
      <c r="J49" s="1278"/>
      <c r="K49" s="1278"/>
      <c r="L49" s="1278"/>
      <c r="M49" s="857"/>
      <c r="N49" s="926"/>
      <c r="O49" s="859"/>
      <c r="P49" s="859"/>
      <c r="Q49" s="861"/>
      <c r="R49" s="404"/>
      <c r="S49" s="882" t="e">
        <f>VLOOKUP(B49,[1]EMOP0420!$A$2:$B$24000,2,FALSE)</f>
        <v>#N/A</v>
      </c>
    </row>
    <row r="50" spans="1:32" s="16" customFormat="1" ht="107.25" customHeight="1">
      <c r="A50" s="886" t="s">
        <v>463</v>
      </c>
      <c r="B50" s="863" t="s">
        <v>430</v>
      </c>
      <c r="C50" s="1147" t="s">
        <v>378</v>
      </c>
      <c r="D50" s="1148"/>
      <c r="E50" s="1148"/>
      <c r="F50" s="1148"/>
      <c r="G50" s="1148"/>
      <c r="H50" s="1148"/>
      <c r="I50" s="1148"/>
      <c r="J50" s="1148"/>
      <c r="K50" s="1148"/>
      <c r="L50" s="1149"/>
      <c r="M50" s="863" t="s">
        <v>45</v>
      </c>
      <c r="N50" s="676">
        <f>'P.O. ONERADA CONSTR.'!N49+'P.O. ONERADA REFORMA '!N50</f>
        <v>73.926400000000001</v>
      </c>
      <c r="O50" s="676">
        <f t="shared" ref="O50:O54" si="8">S50</f>
        <v>27.25</v>
      </c>
      <c r="P50" s="676">
        <f>ROUND(O50*1.2036,2)</f>
        <v>32.799999999999997</v>
      </c>
      <c r="Q50" s="945">
        <f>N50*P50</f>
        <v>2424.7859199999998</v>
      </c>
      <c r="R50" s="404"/>
      <c r="S50" s="882">
        <f>VLOOKUP(B50,[1]EMOP0420!$A$2:$B$24000,2,FALSE)</f>
        <v>27.25</v>
      </c>
    </row>
    <row r="51" spans="1:32" s="26" customFormat="1" ht="67.5" customHeight="1">
      <c r="A51" s="886" t="s">
        <v>464</v>
      </c>
      <c r="B51" s="872" t="s">
        <v>432</v>
      </c>
      <c r="C51" s="1252" t="s">
        <v>381</v>
      </c>
      <c r="D51" s="1283"/>
      <c r="E51" s="1283"/>
      <c r="F51" s="1283"/>
      <c r="G51" s="1283"/>
      <c r="H51" s="1283"/>
      <c r="I51" s="1283"/>
      <c r="J51" s="1283"/>
      <c r="K51" s="1283"/>
      <c r="L51" s="1284"/>
      <c r="M51" s="872" t="s">
        <v>243</v>
      </c>
      <c r="N51" s="676">
        <f>'P.O. ONERADA CONSTR.'!N50+'P.O. ONERADA REFORMA '!N51</f>
        <v>20.51</v>
      </c>
      <c r="O51" s="933">
        <f t="shared" si="8"/>
        <v>32.83</v>
      </c>
      <c r="P51" s="676">
        <f t="shared" ref="P51:P54" si="9">ROUND(O51*1.2036,2)</f>
        <v>39.51</v>
      </c>
      <c r="Q51" s="956">
        <f t="shared" ref="Q51:Q54" si="10">N51*P51</f>
        <v>810.3501</v>
      </c>
      <c r="R51" s="5"/>
      <c r="S51" s="882">
        <f>VLOOKUP(B51,[1]EMOP0420!$A$2:$B$24000,2,FALSE)</f>
        <v>32.83</v>
      </c>
      <c r="AD51" s="25"/>
      <c r="AE51" s="19"/>
      <c r="AF51" s="27"/>
    </row>
    <row r="52" spans="1:32" s="26" customFormat="1" ht="130.5" customHeight="1">
      <c r="A52" s="886" t="s">
        <v>465</v>
      </c>
      <c r="B52" s="872" t="s">
        <v>433</v>
      </c>
      <c r="C52" s="1081" t="s">
        <v>382</v>
      </c>
      <c r="D52" s="1081"/>
      <c r="E52" s="1081"/>
      <c r="F52" s="1081"/>
      <c r="G52" s="1081"/>
      <c r="H52" s="1081"/>
      <c r="I52" s="1081"/>
      <c r="J52" s="1081"/>
      <c r="K52" s="1081"/>
      <c r="L52" s="1081"/>
      <c r="M52" s="872" t="s">
        <v>243</v>
      </c>
      <c r="N52" s="676">
        <f>'P.O. ONERADA CONSTR.'!N51+'P.O. ONERADA REFORMA '!N52</f>
        <v>6.5</v>
      </c>
      <c r="O52" s="933">
        <f t="shared" si="8"/>
        <v>22.19</v>
      </c>
      <c r="P52" s="676">
        <f t="shared" si="9"/>
        <v>26.71</v>
      </c>
      <c r="Q52" s="956">
        <f t="shared" si="10"/>
        <v>173.61500000000001</v>
      </c>
      <c r="R52" s="5"/>
      <c r="S52" s="882">
        <f>VLOOKUP(B52,[1]EMOP0420!$A$2:$B$24000,2,FALSE)</f>
        <v>22.19</v>
      </c>
      <c r="AD52" s="25"/>
      <c r="AE52" s="19"/>
      <c r="AF52" s="27"/>
    </row>
    <row r="53" spans="1:32" s="26" customFormat="1" ht="120" customHeight="1">
      <c r="A53" s="886" t="s">
        <v>466</v>
      </c>
      <c r="B53" s="684" t="s">
        <v>434</v>
      </c>
      <c r="C53" s="1101" t="s">
        <v>383</v>
      </c>
      <c r="D53" s="1101"/>
      <c r="E53" s="1101"/>
      <c r="F53" s="1101"/>
      <c r="G53" s="1101"/>
      <c r="H53" s="1101"/>
      <c r="I53" s="1101"/>
      <c r="J53" s="1101"/>
      <c r="K53" s="1101"/>
      <c r="L53" s="1101"/>
      <c r="M53" s="873" t="s">
        <v>243</v>
      </c>
      <c r="N53" s="676">
        <f>'P.O. ONERADA CONSTR.'!N52+'P.O. ONERADA REFORMA '!N53</f>
        <v>1.25</v>
      </c>
      <c r="O53" s="907">
        <f t="shared" si="8"/>
        <v>52.77</v>
      </c>
      <c r="P53" s="676">
        <f t="shared" si="9"/>
        <v>63.51</v>
      </c>
      <c r="Q53" s="956">
        <f t="shared" si="10"/>
        <v>79.387500000000003</v>
      </c>
      <c r="R53" s="5"/>
      <c r="S53" s="882">
        <f>VLOOKUP(B53,[1]EMOP0420!$A$2:$B$24000,2,FALSE)</f>
        <v>52.77</v>
      </c>
      <c r="AD53" s="25"/>
      <c r="AE53" s="19"/>
      <c r="AF53" s="27"/>
    </row>
    <row r="54" spans="1:32" s="26" customFormat="1" ht="115.5" customHeight="1">
      <c r="A54" s="886" t="s">
        <v>467</v>
      </c>
      <c r="B54" s="684" t="s">
        <v>435</v>
      </c>
      <c r="C54" s="1119" t="s">
        <v>352</v>
      </c>
      <c r="D54" s="1245"/>
      <c r="E54" s="1245"/>
      <c r="F54" s="1245"/>
      <c r="G54" s="1245"/>
      <c r="H54" s="1245"/>
      <c r="I54" s="1245"/>
      <c r="J54" s="1245"/>
      <c r="K54" s="1245"/>
      <c r="L54" s="1245"/>
      <c r="M54" s="873" t="s">
        <v>243</v>
      </c>
      <c r="N54" s="676">
        <f>'P.O. ONERADA CONSTR.'!N53+'P.O. ONERADA REFORMA '!N54</f>
        <v>2.5</v>
      </c>
      <c r="O54" s="907">
        <f t="shared" si="8"/>
        <v>259.25</v>
      </c>
      <c r="P54" s="676">
        <f t="shared" si="9"/>
        <v>312.02999999999997</v>
      </c>
      <c r="Q54" s="956">
        <f t="shared" si="10"/>
        <v>780.07499999999993</v>
      </c>
      <c r="R54" s="5"/>
      <c r="S54" s="882">
        <f>VLOOKUP(B54,[1]EMOP0420!$A$2:$B$24000,2,FALSE)</f>
        <v>259.25</v>
      </c>
      <c r="AD54" s="25"/>
      <c r="AE54" s="19"/>
      <c r="AF54" s="27"/>
    </row>
    <row r="55" spans="1:32" s="16" customFormat="1" ht="23.25" customHeight="1">
      <c r="A55" s="806" t="s">
        <v>35</v>
      </c>
      <c r="B55" s="698"/>
      <c r="C55" s="1279" t="s">
        <v>460</v>
      </c>
      <c r="D55" s="1279"/>
      <c r="E55" s="1279"/>
      <c r="F55" s="1279"/>
      <c r="G55" s="1279"/>
      <c r="H55" s="1279"/>
      <c r="I55" s="1279"/>
      <c r="J55" s="1279"/>
      <c r="K55" s="1279"/>
      <c r="L55" s="1279"/>
      <c r="M55" s="698"/>
      <c r="N55" s="927"/>
      <c r="O55" s="808"/>
      <c r="P55" s="927"/>
      <c r="Q55" s="809"/>
      <c r="R55" s="404"/>
      <c r="S55" s="882" t="e">
        <f>VLOOKUP(B55,[1]EMOP0420!$A$2:$B$24000,2,FALSE)</f>
        <v>#N/A</v>
      </c>
    </row>
    <row r="56" spans="1:32" s="26" customFormat="1" ht="115.5" customHeight="1" thickBot="1">
      <c r="A56" s="886" t="s">
        <v>468</v>
      </c>
      <c r="B56" s="865" t="s">
        <v>431</v>
      </c>
      <c r="C56" s="1119" t="s">
        <v>380</v>
      </c>
      <c r="D56" s="1245"/>
      <c r="E56" s="1245"/>
      <c r="F56" s="1245"/>
      <c r="G56" s="1245"/>
      <c r="H56" s="1245"/>
      <c r="I56" s="1245"/>
      <c r="J56" s="1245"/>
      <c r="K56" s="1245"/>
      <c r="L56" s="1117"/>
      <c r="M56" s="865" t="s">
        <v>81</v>
      </c>
      <c r="N56" s="958">
        <f>'P.O. ONERADA CONSTR.'!N55+'P.O. ONERADA REFORMA '!N56</f>
        <v>0.5246050000000001</v>
      </c>
      <c r="O56" s="908">
        <f t="shared" ref="O56" si="11">S56</f>
        <v>46.5</v>
      </c>
      <c r="P56" s="969">
        <f>ROUND(O56*1.2036,2)</f>
        <v>55.97</v>
      </c>
      <c r="Q56" s="956">
        <f t="shared" ref="Q56" si="12">N56*P56</f>
        <v>29.362141850000004</v>
      </c>
      <c r="R56" s="5"/>
      <c r="S56" s="882">
        <f>VLOOKUP(B56,[1]EMOP0420!$A$2:$B$24000,2,FALSE)</f>
        <v>46.5</v>
      </c>
      <c r="AD56" s="25"/>
      <c r="AE56" s="19"/>
      <c r="AF56" s="27"/>
    </row>
    <row r="57" spans="1:32" s="16" customFormat="1" ht="23.25" customHeight="1" thickBot="1">
      <c r="A57" s="420" t="s">
        <v>274</v>
      </c>
      <c r="B57" s="399"/>
      <c r="C57" s="1111" t="s">
        <v>16</v>
      </c>
      <c r="D57" s="1111"/>
      <c r="E57" s="1111"/>
      <c r="F57" s="1111"/>
      <c r="G57" s="1111"/>
      <c r="H57" s="1111"/>
      <c r="I57" s="1111"/>
      <c r="J57" s="1111"/>
      <c r="K57" s="1111"/>
      <c r="L57" s="1111"/>
      <c r="M57" s="399"/>
      <c r="N57" s="1270" t="s">
        <v>474</v>
      </c>
      <c r="O57" s="1270"/>
      <c r="P57" s="889"/>
      <c r="Q57" s="508">
        <f>SUM(Q59:Q65)</f>
        <v>11178.645059999999</v>
      </c>
      <c r="R57" s="404">
        <f>Q57</f>
        <v>11178.645059999999</v>
      </c>
      <c r="S57" s="882" t="e">
        <f>VLOOKUP(B57,[1]EMOP0420!$A$2:$B$24000,2,FALSE)</f>
        <v>#N/A</v>
      </c>
    </row>
    <row r="58" spans="1:32" ht="26.25" customHeight="1">
      <c r="A58" s="729" t="s">
        <v>12</v>
      </c>
      <c r="B58" s="425"/>
      <c r="C58" s="1271" t="s">
        <v>260</v>
      </c>
      <c r="D58" s="1271"/>
      <c r="E58" s="1271"/>
      <c r="F58" s="1271"/>
      <c r="G58" s="1271"/>
      <c r="H58" s="1271"/>
      <c r="I58" s="1271"/>
      <c r="J58" s="1271"/>
      <c r="K58" s="1271"/>
      <c r="L58" s="1271"/>
      <c r="M58" s="395"/>
      <c r="N58" s="440"/>
      <c r="O58" s="443"/>
      <c r="P58" s="443"/>
      <c r="Q58" s="946"/>
      <c r="R58" s="6"/>
      <c r="S58" s="882" t="e">
        <f>VLOOKUP(B58,[1]EMOP0420!$A$2:$B$24000,2,FALSE)</f>
        <v>#N/A</v>
      </c>
    </row>
    <row r="59" spans="1:32" s="26" customFormat="1" ht="107.25" customHeight="1">
      <c r="A59" s="875" t="s">
        <v>77</v>
      </c>
      <c r="B59" s="872" t="s">
        <v>436</v>
      </c>
      <c r="C59" s="1281" t="s">
        <v>384</v>
      </c>
      <c r="D59" s="1282"/>
      <c r="E59" s="1282"/>
      <c r="F59" s="1282"/>
      <c r="G59" s="1282"/>
      <c r="H59" s="1282"/>
      <c r="I59" s="1282"/>
      <c r="J59" s="1282"/>
      <c r="K59" s="1282"/>
      <c r="L59" s="1282"/>
      <c r="M59" s="872" t="s">
        <v>45</v>
      </c>
      <c r="N59" s="716">
        <f>'P.O. ONERADA CONSTR.'!N58+'P.O. ONERADA REFORMA '!N59</f>
        <v>122.28100000000001</v>
      </c>
      <c r="O59" s="485">
        <f>S59</f>
        <v>31.54</v>
      </c>
      <c r="P59" s="485">
        <f>ROUND(O59*1.2036,2)</f>
        <v>37.96</v>
      </c>
      <c r="Q59" s="944">
        <f>N59*P59</f>
        <v>4641.78676</v>
      </c>
      <c r="R59" s="5"/>
      <c r="S59" s="882">
        <f>VLOOKUP(B59,[1]EMOP0420!$A$2:$B$24000,2,FALSE)</f>
        <v>31.54</v>
      </c>
      <c r="AD59" s="25"/>
      <c r="AE59" s="19"/>
      <c r="AF59" s="27"/>
    </row>
    <row r="60" spans="1:32" ht="26.25" customHeight="1">
      <c r="A60" s="726" t="s">
        <v>73</v>
      </c>
      <c r="B60" s="887"/>
      <c r="C60" s="1180" t="s">
        <v>86</v>
      </c>
      <c r="D60" s="1180"/>
      <c r="E60" s="1180"/>
      <c r="F60" s="1180"/>
      <c r="G60" s="1180"/>
      <c r="H60" s="1180"/>
      <c r="I60" s="1180"/>
      <c r="J60" s="1180"/>
      <c r="K60" s="1180"/>
      <c r="L60" s="1180"/>
      <c r="M60" s="878"/>
      <c r="N60" s="415"/>
      <c r="O60" s="18"/>
      <c r="P60" s="18"/>
      <c r="Q60" s="943"/>
      <c r="R60" s="6"/>
      <c r="S60" s="882" t="e">
        <f>VLOOKUP(B60,[1]EMOP0420!$A$2:$B$24000,2,FALSE)</f>
        <v>#N/A</v>
      </c>
    </row>
    <row r="61" spans="1:32" s="26" customFormat="1" ht="132" customHeight="1">
      <c r="A61" s="879" t="s">
        <v>78</v>
      </c>
      <c r="B61" s="871" t="s">
        <v>437</v>
      </c>
      <c r="C61" s="1084" t="s">
        <v>385</v>
      </c>
      <c r="D61" s="1085"/>
      <c r="E61" s="1085"/>
      <c r="F61" s="1085"/>
      <c r="G61" s="1085"/>
      <c r="H61" s="1085"/>
      <c r="I61" s="1085"/>
      <c r="J61" s="1085"/>
      <c r="K61" s="1085"/>
      <c r="L61" s="1086"/>
      <c r="M61" s="871" t="s">
        <v>45</v>
      </c>
      <c r="N61" s="716">
        <f>'P.O. ONERADA CONSTR.'!N60+'P.O. ONERADA REFORMA '!N61</f>
        <v>122.28100000000001</v>
      </c>
      <c r="O61" s="485">
        <f>S61</f>
        <v>36.47</v>
      </c>
      <c r="P61" s="485">
        <f>ROUND(O61*1.2036,2)</f>
        <v>43.9</v>
      </c>
      <c r="Q61" s="944">
        <f>N61*P61</f>
        <v>5368.1359000000002</v>
      </c>
      <c r="R61" s="5"/>
      <c r="S61" s="882">
        <f>VLOOKUP(B61,[1]EMOP0420!$A$2:$B$24000,2,FALSE)</f>
        <v>36.47</v>
      </c>
      <c r="AD61" s="25"/>
      <c r="AE61" s="19"/>
      <c r="AF61" s="27"/>
    </row>
    <row r="62" spans="1:32" ht="26.25" customHeight="1">
      <c r="A62" s="726" t="s">
        <v>74</v>
      </c>
      <c r="B62" s="887"/>
      <c r="C62" s="1180" t="s">
        <v>67</v>
      </c>
      <c r="D62" s="1180"/>
      <c r="E62" s="1180"/>
      <c r="F62" s="1180"/>
      <c r="G62" s="1180"/>
      <c r="H62" s="1180"/>
      <c r="I62" s="1180"/>
      <c r="J62" s="1180"/>
      <c r="K62" s="1180"/>
      <c r="L62" s="1180"/>
      <c r="M62" s="878"/>
      <c r="N62" s="415"/>
      <c r="O62" s="442"/>
      <c r="P62" s="485"/>
      <c r="Q62" s="947"/>
      <c r="R62" s="6"/>
      <c r="S62" s="882" t="e">
        <f>VLOOKUP(B62,[1]EMOP0420!$A$2:$B$24000,2,FALSE)</f>
        <v>#N/A</v>
      </c>
    </row>
    <row r="63" spans="1:32" s="26" customFormat="1" ht="114.75" customHeight="1">
      <c r="A63" s="884" t="s">
        <v>79</v>
      </c>
      <c r="B63" s="855" t="s">
        <v>438</v>
      </c>
      <c r="C63" s="1114" t="s">
        <v>488</v>
      </c>
      <c r="D63" s="1115"/>
      <c r="E63" s="1115"/>
      <c r="F63" s="1115"/>
      <c r="G63" s="1115"/>
      <c r="H63" s="1115"/>
      <c r="I63" s="1115"/>
      <c r="J63" s="1115"/>
      <c r="K63" s="1115"/>
      <c r="L63" s="1116"/>
      <c r="M63" s="881" t="s">
        <v>45</v>
      </c>
      <c r="N63" s="952">
        <f>'P.O. ONERADA CONSTR.'!N62+'P.O. ONERADA REFORMA '!N63</f>
        <v>2.94</v>
      </c>
      <c r="O63" s="933">
        <f>S63</f>
        <v>40.840000000000003</v>
      </c>
      <c r="P63" s="933">
        <f>ROUND(O63*1.2036,2)</f>
        <v>49.16</v>
      </c>
      <c r="Q63" s="959">
        <f>N63*P63</f>
        <v>144.53039999999999</v>
      </c>
      <c r="R63" s="5"/>
      <c r="S63" s="882">
        <f>VLOOKUP(B63,[1]EMOP0420!$A$2:$B$24000,2,FALSE)</f>
        <v>40.840000000000003</v>
      </c>
    </row>
    <row r="64" spans="1:32" ht="26.25" customHeight="1">
      <c r="A64" s="726" t="s">
        <v>75</v>
      </c>
      <c r="B64" s="887"/>
      <c r="C64" s="1180" t="s">
        <v>102</v>
      </c>
      <c r="D64" s="1180"/>
      <c r="E64" s="1180"/>
      <c r="F64" s="1180"/>
      <c r="G64" s="1180"/>
      <c r="H64" s="1180"/>
      <c r="I64" s="1180"/>
      <c r="J64" s="1180"/>
      <c r="K64" s="1180"/>
      <c r="L64" s="1180"/>
      <c r="M64" s="878"/>
      <c r="N64" s="415"/>
      <c r="O64" s="18"/>
      <c r="P64" s="18"/>
      <c r="Q64" s="943"/>
      <c r="R64" s="6"/>
      <c r="S64" s="882" t="e">
        <f>VLOOKUP(B64,[1]EMOP0420!$A$2:$B$24000,2,FALSE)</f>
        <v>#N/A</v>
      </c>
    </row>
    <row r="65" spans="1:32" ht="105" customHeight="1" thickBot="1">
      <c r="A65" s="884" t="s">
        <v>80</v>
      </c>
      <c r="B65" s="888" t="s">
        <v>439</v>
      </c>
      <c r="C65" s="1117" t="s">
        <v>386</v>
      </c>
      <c r="D65" s="1118"/>
      <c r="E65" s="1118"/>
      <c r="F65" s="1118"/>
      <c r="G65" s="1118"/>
      <c r="H65" s="1118"/>
      <c r="I65" s="1118"/>
      <c r="J65" s="1118"/>
      <c r="K65" s="1118"/>
      <c r="L65" s="1119"/>
      <c r="M65" s="888" t="s">
        <v>45</v>
      </c>
      <c r="N65" s="915">
        <f>'P.O. ONERADA CONSTR.'!N64+'P.O. ONERADA REFORMA '!N65</f>
        <v>49.24</v>
      </c>
      <c r="O65" s="915">
        <f>S65</f>
        <v>17.28</v>
      </c>
      <c r="P65" s="485">
        <f>ROUND(O65*1.2036,2)</f>
        <v>20.8</v>
      </c>
      <c r="Q65" s="948">
        <f>N65*P65</f>
        <v>1024.192</v>
      </c>
      <c r="R65" s="6"/>
      <c r="S65" s="882">
        <f>VLOOKUP(B65,[1]EMOP0420!$A$2:$B$24000,2,FALSE)</f>
        <v>17.28</v>
      </c>
    </row>
    <row r="66" spans="1:32" s="16" customFormat="1" ht="23.25" customHeight="1" thickBot="1">
      <c r="A66" s="420" t="s">
        <v>275</v>
      </c>
      <c r="B66" s="399"/>
      <c r="C66" s="1111" t="s">
        <v>37</v>
      </c>
      <c r="D66" s="1111"/>
      <c r="E66" s="1111"/>
      <c r="F66" s="1111"/>
      <c r="G66" s="1111"/>
      <c r="H66" s="1111"/>
      <c r="I66" s="1111"/>
      <c r="J66" s="1111"/>
      <c r="K66" s="1111"/>
      <c r="L66" s="1111"/>
      <c r="M66" s="399"/>
      <c r="N66" s="1270" t="s">
        <v>475</v>
      </c>
      <c r="O66" s="1270"/>
      <c r="P66" s="889"/>
      <c r="Q66" s="508">
        <f>Q67</f>
        <v>576.98</v>
      </c>
      <c r="R66" s="402">
        <f>Q66</f>
        <v>576.98</v>
      </c>
      <c r="S66" s="882" t="e">
        <f>VLOOKUP(B66,[1]EMOP0420!$A$2:$B$24000,2,FALSE)</f>
        <v>#N/A</v>
      </c>
    </row>
    <row r="67" spans="1:32" s="26" customFormat="1" ht="141" customHeight="1" thickBot="1">
      <c r="A67" s="736" t="s">
        <v>15</v>
      </c>
      <c r="B67" s="910" t="s">
        <v>440</v>
      </c>
      <c r="C67" s="1112" t="s">
        <v>387</v>
      </c>
      <c r="D67" s="1112"/>
      <c r="E67" s="1112"/>
      <c r="F67" s="1112"/>
      <c r="G67" s="1112"/>
      <c r="H67" s="1112"/>
      <c r="I67" s="1112"/>
      <c r="J67" s="1112"/>
      <c r="K67" s="1112"/>
      <c r="L67" s="1112"/>
      <c r="M67" s="738" t="s">
        <v>234</v>
      </c>
      <c r="N67" s="960">
        <f>'P.O. ONERADA CONSTR.'!N66+'P.O. ONERADA REFORMA '!N67</f>
        <v>2</v>
      </c>
      <c r="O67" s="961">
        <f>S67</f>
        <v>239.69</v>
      </c>
      <c r="P67" s="961">
        <f>ROUND(O67*1.2036,2)</f>
        <v>288.49</v>
      </c>
      <c r="Q67" s="962">
        <f>N67*P67</f>
        <v>576.98</v>
      </c>
      <c r="R67" s="5"/>
      <c r="S67" s="882">
        <f>VLOOKUP(B67,[1]EMOP0420!$A$2:$B$24000,2,FALSE)</f>
        <v>239.69</v>
      </c>
    </row>
    <row r="68" spans="1:32" s="26" customFormat="1" ht="14.25" customHeight="1" thickBot="1">
      <c r="A68" s="475"/>
      <c r="B68" s="887"/>
      <c r="C68" s="876"/>
      <c r="D68" s="876"/>
      <c r="E68" s="876"/>
      <c r="F68" s="876"/>
      <c r="G68" s="876"/>
      <c r="H68" s="876"/>
      <c r="I68" s="876"/>
      <c r="J68" s="876"/>
      <c r="K68" s="876"/>
      <c r="L68" s="876"/>
      <c r="M68" s="878"/>
      <c r="N68" s="400"/>
      <c r="O68" s="401"/>
      <c r="P68" s="401"/>
      <c r="Q68" s="949"/>
      <c r="R68" s="5"/>
    </row>
    <row r="69" spans="1:32" s="26" customFormat="1" ht="32.25" customHeight="1" thickBot="1">
      <c r="A69" s="436"/>
      <c r="B69" s="385"/>
      <c r="C69" s="385"/>
      <c r="D69" s="385"/>
      <c r="E69" s="385"/>
      <c r="F69" s="385"/>
      <c r="G69" s="385"/>
      <c r="H69" s="385"/>
      <c r="I69" s="385"/>
      <c r="J69" s="385"/>
      <c r="K69" s="385"/>
      <c r="L69" s="1267" t="s">
        <v>469</v>
      </c>
      <c r="M69" s="1268"/>
      <c r="N69" s="1268"/>
      <c r="O69" s="1269"/>
      <c r="P69" s="1265">
        <f>R69</f>
        <v>47335.131903850001</v>
      </c>
      <c r="Q69" s="1266"/>
      <c r="R69" s="405">
        <f>R15+R22+R28+R31+R33+R48+R57+R66</f>
        <v>47335.131903850001</v>
      </c>
      <c r="AD69" s="25"/>
      <c r="AE69" s="19"/>
      <c r="AF69" s="27"/>
    </row>
    <row r="70" spans="1:32" ht="33.75" customHeight="1">
      <c r="A70" s="386"/>
      <c r="B70" s="227"/>
      <c r="C70" s="227"/>
      <c r="D70" s="227"/>
      <c r="E70" s="227"/>
      <c r="F70" s="227"/>
      <c r="G70" s="227"/>
      <c r="H70" s="227"/>
      <c r="I70" s="227"/>
      <c r="J70" s="227"/>
      <c r="K70" s="227"/>
      <c r="L70" s="227"/>
      <c r="M70" s="227"/>
      <c r="N70" s="928"/>
      <c r="O70" s="28"/>
      <c r="P70" s="28"/>
      <c r="Q70" s="950"/>
    </row>
    <row r="71" spans="1:32" ht="33.75" customHeight="1">
      <c r="A71" s="386"/>
      <c r="B71" s="386"/>
      <c r="C71" s="386"/>
      <c r="D71" s="386"/>
      <c r="E71" s="386"/>
      <c r="F71" s="386"/>
      <c r="G71" s="386"/>
      <c r="H71" s="386"/>
      <c r="I71" s="386"/>
      <c r="J71" s="386"/>
      <c r="K71" s="386"/>
      <c r="L71" s="227"/>
      <c r="M71" s="386"/>
      <c r="N71" s="929"/>
      <c r="O71" s="28"/>
      <c r="P71" s="950">
        <f>'P.O. ONERADA CONSTR.'!P68:Q68+'P.O. ONERADA REFORMA '!P69:Q69</f>
        <v>47335.131903850008</v>
      </c>
      <c r="Q71" s="950">
        <f>P69-P71</f>
        <v>0</v>
      </c>
    </row>
    <row r="72" spans="1:32" ht="56.25" customHeight="1">
      <c r="A72" s="386"/>
      <c r="B72" s="386"/>
      <c r="C72" s="386"/>
      <c r="D72" s="386"/>
      <c r="E72" s="386"/>
      <c r="F72" s="386"/>
      <c r="G72" s="386"/>
      <c r="H72" s="386"/>
      <c r="I72" s="386"/>
      <c r="J72" s="386"/>
      <c r="K72" s="386"/>
      <c r="L72" s="227"/>
      <c r="M72" s="386"/>
      <c r="N72" s="1000" t="s">
        <v>503</v>
      </c>
      <c r="O72" s="28" t="s">
        <v>504</v>
      </c>
      <c r="P72" s="28" t="s">
        <v>495</v>
      </c>
      <c r="Q72" s="950"/>
    </row>
    <row r="73" spans="1:32" ht="42.75" customHeight="1">
      <c r="A73" s="386"/>
      <c r="B73" s="386"/>
      <c r="C73" s="386"/>
      <c r="D73" s="386"/>
      <c r="E73" s="386"/>
      <c r="F73" s="386"/>
      <c r="G73" s="386"/>
      <c r="H73" s="386"/>
      <c r="I73" s="386"/>
      <c r="J73" s="386"/>
      <c r="K73" s="386"/>
      <c r="L73" s="227"/>
      <c r="M73" s="386"/>
      <c r="N73" s="1002">
        <f>'P.O. ONERADA CONSTR.'!Q14</f>
        <v>0</v>
      </c>
      <c r="O73" s="1001">
        <f>'P.O. ONERADA REFORMA '!Q15</f>
        <v>2355.0100000000002</v>
      </c>
      <c r="P73" s="1001">
        <f>N73+O73</f>
        <v>2355.0100000000002</v>
      </c>
      <c r="Q73" s="950"/>
    </row>
    <row r="74" spans="1:32" ht="56.25" customHeight="1">
      <c r="A74" s="386"/>
      <c r="B74" s="386"/>
      <c r="C74" s="386"/>
      <c r="D74" s="386"/>
      <c r="E74" s="386"/>
      <c r="F74" s="386"/>
      <c r="G74" s="386"/>
      <c r="H74" s="386"/>
      <c r="I74" s="386"/>
      <c r="J74" s="386"/>
      <c r="K74" s="386"/>
      <c r="L74" s="227"/>
      <c r="M74" s="386"/>
      <c r="N74" s="1002">
        <f>'P.O. ONERADA CONSTR.'!Q21</f>
        <v>35.78</v>
      </c>
      <c r="O74" s="1001">
        <f>'P.O. ONERADA REFORMA '!Q22</f>
        <v>9187.5300000000007</v>
      </c>
      <c r="P74" s="1001">
        <f t="shared" ref="P74:P80" si="13">N74+O74</f>
        <v>9223.3100000000013</v>
      </c>
      <c r="Q74" s="950"/>
    </row>
    <row r="75" spans="1:32" ht="42.75" customHeight="1">
      <c r="A75" s="386"/>
      <c r="B75" s="386"/>
      <c r="C75" s="386"/>
      <c r="D75" s="386"/>
      <c r="E75" s="386"/>
      <c r="F75" s="386"/>
      <c r="G75" s="386"/>
      <c r="H75" s="386"/>
      <c r="I75" s="386"/>
      <c r="J75" s="386"/>
      <c r="K75" s="386"/>
      <c r="L75" s="227"/>
      <c r="M75" s="386"/>
      <c r="N75" s="1002">
        <f>'P.O. ONERADA CONSTR.'!Q27</f>
        <v>1693.29</v>
      </c>
      <c r="O75" s="1001">
        <f>'P.O. ONERADA REFORMA '!Q28</f>
        <v>369.09</v>
      </c>
      <c r="P75" s="1001">
        <f t="shared" si="13"/>
        <v>2062.38</v>
      </c>
      <c r="Q75" s="950"/>
    </row>
    <row r="76" spans="1:32" ht="34.5" customHeight="1">
      <c r="A76" s="386"/>
      <c r="B76" s="386"/>
      <c r="C76" s="386"/>
      <c r="D76" s="386"/>
      <c r="E76" s="386"/>
      <c r="F76" s="386"/>
      <c r="G76" s="386"/>
      <c r="H76" s="386"/>
      <c r="I76" s="386"/>
      <c r="J76" s="386"/>
      <c r="K76" s="386"/>
      <c r="L76" s="227"/>
      <c r="M76" s="386"/>
      <c r="N76" s="1002">
        <f>'P.O. ONERADA CONSTR.'!Q30</f>
        <v>871.97159999999997</v>
      </c>
      <c r="O76" s="1001">
        <f>'P.O. ONERADA REFORMA '!Q31</f>
        <v>810.22363199999984</v>
      </c>
      <c r="P76" s="1001">
        <f t="shared" si="13"/>
        <v>1682.1952319999998</v>
      </c>
      <c r="Q76" s="950"/>
    </row>
    <row r="77" spans="1:32" ht="67.5" customHeight="1">
      <c r="A77" s="386"/>
      <c r="B77" s="386"/>
      <c r="C77" s="386"/>
      <c r="D77" s="386"/>
      <c r="E77" s="386"/>
      <c r="F77" s="386"/>
      <c r="G77" s="386"/>
      <c r="H77" s="386"/>
      <c r="I77" s="386"/>
      <c r="J77" s="386"/>
      <c r="K77" s="386"/>
      <c r="L77" s="227"/>
      <c r="M77" s="386"/>
      <c r="N77" s="1002">
        <f>'P.O. ONERADA CONSTR.'!Q32</f>
        <v>4522.5479999999998</v>
      </c>
      <c r="O77" s="1001">
        <f>'P.O. ONERADA REFORMA '!Q33</f>
        <v>11436.487950000001</v>
      </c>
      <c r="P77" s="1001">
        <f t="shared" si="13"/>
        <v>15959.035950000001</v>
      </c>
      <c r="Q77" s="950"/>
    </row>
    <row r="78" spans="1:32" ht="42.75" customHeight="1">
      <c r="A78" s="386"/>
      <c r="B78" s="386"/>
      <c r="C78" s="386"/>
      <c r="D78" s="386"/>
      <c r="E78" s="386"/>
      <c r="F78" s="386"/>
      <c r="G78" s="386"/>
      <c r="H78" s="386"/>
      <c r="I78" s="386"/>
      <c r="J78" s="386"/>
      <c r="K78" s="386"/>
      <c r="L78" s="389"/>
      <c r="M78" s="386"/>
      <c r="N78" s="1002">
        <f>'P.O. ONERADA CONSTR.'!Q47</f>
        <v>1256.896</v>
      </c>
      <c r="O78" s="1001">
        <f>'P.O. ONERADA REFORMA '!Q48</f>
        <v>3040.6796618499998</v>
      </c>
      <c r="P78" s="1001">
        <f t="shared" si="13"/>
        <v>4297.57566185</v>
      </c>
      <c r="Q78" s="950"/>
    </row>
    <row r="79" spans="1:32" ht="32.25" customHeight="1">
      <c r="A79" s="386"/>
      <c r="B79" s="386"/>
      <c r="C79" s="386"/>
      <c r="D79" s="386"/>
      <c r="E79" s="386"/>
      <c r="F79" s="386"/>
      <c r="G79" s="386"/>
      <c r="H79" s="386"/>
      <c r="I79" s="386"/>
      <c r="J79" s="386"/>
      <c r="K79" s="386"/>
      <c r="L79" s="227"/>
      <c r="M79" s="386"/>
      <c r="N79" s="1002">
        <f>'P.O. ONERADA CONSTR.'!Q56</f>
        <v>1867.9576000000002</v>
      </c>
      <c r="O79" s="1001">
        <f>'P.O. ONERADA REFORMA '!Q57</f>
        <v>9310.687460000001</v>
      </c>
      <c r="P79" s="1001">
        <f t="shared" si="13"/>
        <v>11178.645060000001</v>
      </c>
      <c r="Q79" s="950"/>
    </row>
    <row r="80" spans="1:32" ht="54.75" customHeight="1">
      <c r="A80" s="386"/>
      <c r="B80" s="386"/>
      <c r="C80" s="386"/>
      <c r="D80" s="386"/>
      <c r="E80" s="386"/>
      <c r="F80" s="386"/>
      <c r="G80" s="386"/>
      <c r="H80" s="386"/>
      <c r="I80" s="386"/>
      <c r="J80" s="386"/>
      <c r="K80" s="386"/>
      <c r="L80" s="227"/>
      <c r="M80" s="386"/>
      <c r="N80" s="1002">
        <f>'P.O. ONERADA CONSTR.'!Q65</f>
        <v>0</v>
      </c>
      <c r="O80" s="1001">
        <f>'P.O. ONERADA REFORMA '!Q66</f>
        <v>576.98</v>
      </c>
      <c r="P80" s="1001">
        <f t="shared" si="13"/>
        <v>576.98</v>
      </c>
      <c r="Q80" s="950"/>
    </row>
    <row r="81" spans="1:21" ht="29.25" customHeight="1">
      <c r="A81" s="386"/>
      <c r="B81" s="386"/>
      <c r="C81" s="386"/>
      <c r="D81" s="386"/>
      <c r="E81" s="386"/>
      <c r="F81" s="386"/>
      <c r="G81" s="386"/>
      <c r="H81" s="386"/>
      <c r="I81" s="386"/>
      <c r="J81" s="386"/>
      <c r="K81" s="386"/>
      <c r="L81" s="389"/>
      <c r="M81" s="386"/>
      <c r="N81" s="929"/>
      <c r="O81" s="28"/>
      <c r="P81" s="28"/>
      <c r="Q81" s="950"/>
    </row>
    <row r="82" spans="1:21" ht="61.5" customHeight="1">
      <c r="A82" s="386"/>
      <c r="B82" s="386"/>
      <c r="C82" s="386"/>
      <c r="D82" s="386"/>
      <c r="E82" s="386"/>
      <c r="F82" s="386"/>
      <c r="G82" s="386"/>
      <c r="H82" s="386"/>
      <c r="I82" s="386"/>
      <c r="J82" s="386"/>
      <c r="K82" s="386"/>
      <c r="L82" s="227"/>
      <c r="M82" s="386"/>
      <c r="N82" s="929"/>
      <c r="O82" s="28"/>
      <c r="P82" s="1001">
        <f>SUM(P73:P81)</f>
        <v>47335.131903850008</v>
      </c>
      <c r="Q82" s="950"/>
    </row>
    <row r="83" spans="1:21" ht="56.25" customHeight="1">
      <c r="A83" s="386"/>
      <c r="B83" s="386"/>
      <c r="C83" s="386"/>
      <c r="D83" s="386"/>
      <c r="E83" s="386"/>
      <c r="F83" s="386"/>
      <c r="G83" s="386"/>
      <c r="H83" s="386"/>
      <c r="I83" s="386"/>
      <c r="J83" s="386"/>
      <c r="K83" s="386"/>
      <c r="L83" s="227"/>
      <c r="M83" s="386"/>
      <c r="N83" s="929"/>
      <c r="O83" s="28"/>
      <c r="P83" s="28"/>
      <c r="Q83" s="950"/>
    </row>
    <row r="84" spans="1:21" ht="15" customHeight="1">
      <c r="A84" s="386"/>
      <c r="B84" s="386"/>
      <c r="C84" s="386"/>
      <c r="D84" s="386"/>
      <c r="E84" s="386"/>
      <c r="F84" s="386"/>
      <c r="G84" s="386"/>
      <c r="H84" s="386"/>
      <c r="I84" s="386"/>
      <c r="J84" s="386"/>
      <c r="K84" s="386"/>
      <c r="L84" s="227"/>
      <c r="M84" s="386"/>
      <c r="N84" s="929"/>
      <c r="O84" s="28"/>
      <c r="P84" s="28"/>
      <c r="Q84" s="950"/>
      <c r="U84" s="2"/>
    </row>
    <row r="85" spans="1:21" ht="60" customHeight="1">
      <c r="A85" s="386"/>
      <c r="B85" s="386"/>
      <c r="C85" s="386"/>
      <c r="D85" s="386"/>
      <c r="E85" s="386"/>
      <c r="F85" s="386"/>
      <c r="G85" s="386"/>
      <c r="H85" s="386"/>
      <c r="I85" s="386"/>
      <c r="J85" s="386"/>
      <c r="K85" s="386"/>
      <c r="L85" s="227"/>
      <c r="M85" s="386"/>
      <c r="N85" s="929"/>
      <c r="O85" s="28"/>
      <c r="P85" s="28"/>
      <c r="Q85" s="950"/>
      <c r="U85" s="2"/>
    </row>
    <row r="86" spans="1:21" ht="40.5" customHeight="1">
      <c r="A86" s="386"/>
      <c r="B86" s="386"/>
      <c r="C86" s="386"/>
      <c r="D86" s="386"/>
      <c r="E86" s="386"/>
      <c r="F86" s="386"/>
      <c r="G86" s="386"/>
      <c r="H86" s="386"/>
      <c r="I86" s="386"/>
      <c r="J86" s="386"/>
      <c r="K86" s="386"/>
      <c r="L86" s="389"/>
      <c r="M86" s="386"/>
      <c r="N86" s="929"/>
      <c r="O86" s="28"/>
      <c r="P86" s="28"/>
      <c r="Q86" s="950"/>
    </row>
    <row r="87" spans="1:21" ht="60" customHeight="1">
      <c r="A87" s="386"/>
      <c r="B87" s="227"/>
      <c r="C87" s="227"/>
      <c r="D87" s="227"/>
      <c r="E87" s="227"/>
      <c r="F87" s="227"/>
      <c r="G87" s="227"/>
      <c r="H87" s="227"/>
      <c r="I87" s="227"/>
      <c r="J87" s="227"/>
      <c r="K87" s="227"/>
      <c r="L87" s="227"/>
      <c r="M87" s="227"/>
      <c r="N87" s="929"/>
      <c r="O87" s="28"/>
      <c r="P87" s="28"/>
      <c r="Q87" s="950"/>
    </row>
    <row r="88" spans="1:21" ht="76.5" customHeight="1">
      <c r="B88" s="2"/>
      <c r="C88" s="2"/>
      <c r="D88" s="2"/>
      <c r="E88" s="2"/>
      <c r="F88" s="2"/>
      <c r="G88" s="2"/>
      <c r="H88" s="2"/>
      <c r="I88" s="2"/>
      <c r="J88" s="2"/>
      <c r="K88" s="2"/>
      <c r="M88" s="2"/>
      <c r="O88" s="28"/>
      <c r="P88" s="28"/>
      <c r="Q88" s="950"/>
    </row>
    <row r="89" spans="1:21" ht="13.5" customHeight="1">
      <c r="A89" s="18"/>
      <c r="B89" s="18"/>
      <c r="C89" s="18"/>
      <c r="D89" s="18"/>
      <c r="E89" s="18"/>
      <c r="F89" s="18"/>
      <c r="G89" s="18"/>
      <c r="H89" s="18"/>
      <c r="I89" s="18"/>
      <c r="J89" s="18"/>
      <c r="K89" s="18"/>
      <c r="L89" s="31"/>
      <c r="O89" s="28"/>
      <c r="P89" s="28"/>
      <c r="Q89" s="950"/>
    </row>
    <row r="90" spans="1:21" ht="15" customHeight="1">
      <c r="A90" s="6"/>
      <c r="B90" s="6"/>
      <c r="C90" s="6"/>
      <c r="D90" s="6"/>
      <c r="E90" s="6"/>
      <c r="F90" s="6"/>
      <c r="G90" s="6"/>
      <c r="H90" s="6"/>
      <c r="I90" s="6"/>
      <c r="J90" s="6"/>
      <c r="K90" s="6"/>
      <c r="L90" s="6"/>
      <c r="M90" s="6"/>
      <c r="N90" s="930"/>
      <c r="O90" s="28"/>
      <c r="P90" s="28"/>
      <c r="Q90" s="950"/>
    </row>
    <row r="91" spans="1:21" ht="15" customHeight="1">
      <c r="A91" s="6"/>
      <c r="B91" s="6"/>
      <c r="C91" s="6"/>
      <c r="D91" s="6"/>
      <c r="E91" s="6"/>
      <c r="F91" s="6"/>
      <c r="G91" s="6"/>
      <c r="H91" s="6"/>
      <c r="I91" s="6"/>
      <c r="J91" s="6"/>
      <c r="K91" s="6"/>
      <c r="L91" s="6"/>
      <c r="M91" s="6"/>
      <c r="N91" s="930"/>
      <c r="O91" s="28"/>
      <c r="P91" s="28"/>
      <c r="Q91" s="950"/>
    </row>
    <row r="92" spans="1:21" ht="15" customHeight="1">
      <c r="A92" s="6"/>
      <c r="B92" s="6"/>
      <c r="C92" s="6"/>
      <c r="D92" s="6"/>
      <c r="E92" s="6"/>
      <c r="F92" s="6"/>
      <c r="G92" s="6"/>
      <c r="H92" s="6"/>
      <c r="I92" s="6"/>
      <c r="J92" s="6"/>
      <c r="K92" s="6"/>
      <c r="L92" s="6"/>
      <c r="M92" s="6"/>
      <c r="N92" s="930"/>
      <c r="O92" s="28"/>
      <c r="P92" s="28"/>
      <c r="Q92" s="950"/>
    </row>
    <row r="93" spans="1:21" ht="18" customHeight="1">
      <c r="O93" s="28"/>
      <c r="P93" s="28"/>
      <c r="Q93" s="950"/>
    </row>
    <row r="94" spans="1:21" ht="13.5" customHeight="1">
      <c r="O94" s="28"/>
      <c r="P94" s="28"/>
      <c r="Q94" s="950"/>
    </row>
    <row r="95" spans="1:21" ht="82.5" customHeight="1">
      <c r="O95" s="28"/>
      <c r="P95" s="28"/>
      <c r="Q95" s="950"/>
    </row>
    <row r="96" spans="1:21" ht="18" customHeight="1">
      <c r="O96" s="28"/>
      <c r="P96" s="28"/>
      <c r="Q96" s="950"/>
    </row>
    <row r="97" spans="12:17" ht="13.5" customHeight="1">
      <c r="O97" s="28"/>
      <c r="P97" s="28"/>
      <c r="Q97" s="950"/>
    </row>
    <row r="98" spans="12:17" ht="29.25" customHeight="1">
      <c r="O98" s="28"/>
      <c r="P98" s="28"/>
      <c r="Q98" s="950"/>
    </row>
    <row r="99" spans="12:17" ht="18" customHeight="1">
      <c r="L99" s="30"/>
      <c r="O99" s="28"/>
      <c r="P99" s="28"/>
      <c r="Q99" s="950"/>
    </row>
    <row r="100" spans="12:17" ht="57" customHeight="1">
      <c r="O100" s="28"/>
      <c r="P100" s="28"/>
      <c r="Q100" s="950"/>
    </row>
    <row r="101" spans="12:17" ht="18" customHeight="1">
      <c r="O101" s="28"/>
      <c r="P101" s="28"/>
      <c r="Q101" s="950"/>
    </row>
    <row r="102" spans="12:17" ht="55.5" customHeight="1">
      <c r="O102" s="28"/>
      <c r="P102" s="28"/>
      <c r="Q102" s="950"/>
    </row>
    <row r="103" spans="12:17" ht="18" customHeight="1">
      <c r="L103" s="32"/>
      <c r="O103" s="28"/>
      <c r="P103" s="28"/>
      <c r="Q103" s="950"/>
    </row>
    <row r="104" spans="12:17" ht="41.25" customHeight="1">
      <c r="O104" s="28"/>
      <c r="P104" s="28"/>
      <c r="Q104" s="950"/>
    </row>
    <row r="105" spans="12:17" ht="18" customHeight="1">
      <c r="L105" s="30"/>
      <c r="O105" s="28"/>
      <c r="P105" s="28"/>
      <c r="Q105" s="950"/>
    </row>
    <row r="106" spans="12:17" ht="18" customHeight="1">
      <c r="O106" s="28"/>
      <c r="P106" s="28"/>
      <c r="Q106" s="950"/>
    </row>
    <row r="107" spans="12:17" ht="18" customHeight="1">
      <c r="L107" s="30"/>
      <c r="O107" s="28"/>
      <c r="P107" s="28"/>
      <c r="Q107" s="950"/>
    </row>
    <row r="108" spans="12:17" ht="18" customHeight="1">
      <c r="O108" s="28"/>
      <c r="P108" s="28"/>
      <c r="Q108" s="950"/>
    </row>
    <row r="109" spans="12:17" ht="18" customHeight="1">
      <c r="O109" s="28"/>
      <c r="P109" s="28"/>
      <c r="Q109" s="950"/>
    </row>
    <row r="110" spans="12:17" ht="18" customHeight="1">
      <c r="O110" s="28"/>
      <c r="P110" s="28"/>
      <c r="Q110" s="950"/>
    </row>
    <row r="111" spans="12:17" ht="18" customHeight="1">
      <c r="O111" s="28"/>
      <c r="P111" s="28"/>
      <c r="Q111" s="950"/>
    </row>
    <row r="112" spans="12:17" ht="27" customHeight="1">
      <c r="O112" s="28"/>
      <c r="P112" s="28"/>
      <c r="Q112" s="950"/>
    </row>
    <row r="113" spans="1:17" ht="17.25" customHeight="1">
      <c r="O113" s="28"/>
      <c r="P113" s="28"/>
      <c r="Q113" s="950"/>
    </row>
    <row r="114" spans="1:17" ht="18" customHeight="1">
      <c r="O114" s="28"/>
      <c r="P114" s="28"/>
      <c r="Q114" s="950"/>
    </row>
    <row r="115" spans="1:17" ht="18" customHeight="1">
      <c r="O115" s="28"/>
      <c r="P115" s="28"/>
      <c r="Q115" s="950"/>
    </row>
    <row r="116" spans="1:17" ht="18" customHeight="1">
      <c r="O116" s="28"/>
      <c r="P116" s="28"/>
      <c r="Q116" s="950"/>
    </row>
    <row r="117" spans="1:17" ht="21" customHeight="1">
      <c r="O117" s="28"/>
      <c r="P117" s="28"/>
      <c r="Q117" s="950"/>
    </row>
    <row r="118" spans="1:17" ht="21" customHeight="1">
      <c r="O118" s="28"/>
      <c r="P118" s="28"/>
      <c r="Q118" s="950"/>
    </row>
    <row r="119" spans="1:17" ht="18" customHeight="1">
      <c r="O119" s="28"/>
      <c r="P119" s="28"/>
      <c r="Q119" s="950"/>
    </row>
    <row r="120" spans="1:17" ht="13.5" customHeight="1">
      <c r="A120" s="18"/>
      <c r="L120" s="31"/>
      <c r="O120" s="28"/>
      <c r="P120" s="28"/>
      <c r="Q120" s="950"/>
    </row>
    <row r="121" spans="1:17" ht="51" customHeight="1">
      <c r="B121" s="2"/>
      <c r="C121" s="2"/>
      <c r="D121" s="2"/>
      <c r="E121" s="2"/>
      <c r="F121" s="2"/>
      <c r="G121" s="2"/>
      <c r="H121" s="2"/>
      <c r="I121" s="2"/>
      <c r="J121" s="2"/>
      <c r="K121" s="2"/>
      <c r="L121" s="33"/>
      <c r="M121" s="2"/>
      <c r="O121" s="28"/>
      <c r="P121" s="28"/>
      <c r="Q121" s="950"/>
    </row>
    <row r="122" spans="1:17" ht="18" customHeight="1">
      <c r="B122" s="2"/>
      <c r="C122" s="2"/>
      <c r="D122" s="2"/>
      <c r="E122" s="2"/>
      <c r="F122" s="2"/>
      <c r="G122" s="2"/>
      <c r="H122" s="2"/>
      <c r="I122" s="2"/>
      <c r="J122" s="2"/>
      <c r="K122" s="2"/>
      <c r="M122" s="2"/>
      <c r="O122" s="28"/>
      <c r="P122" s="28"/>
      <c r="Q122" s="950"/>
    </row>
    <row r="123" spans="1:17" ht="29.25" customHeight="1">
      <c r="B123" s="2"/>
      <c r="C123" s="2"/>
      <c r="D123" s="2"/>
      <c r="E123" s="2"/>
      <c r="F123" s="2"/>
      <c r="G123" s="2"/>
      <c r="H123" s="2"/>
      <c r="I123" s="2"/>
      <c r="J123" s="2"/>
      <c r="K123" s="2"/>
      <c r="O123" s="28"/>
      <c r="P123" s="28"/>
      <c r="Q123" s="950"/>
    </row>
    <row r="124" spans="1:17" ht="18" customHeight="1">
      <c r="B124" s="2"/>
      <c r="C124" s="2"/>
      <c r="D124" s="2"/>
      <c r="E124" s="2"/>
      <c r="F124" s="2"/>
      <c r="G124" s="2"/>
      <c r="H124" s="2"/>
      <c r="I124" s="2"/>
      <c r="J124" s="2"/>
      <c r="K124" s="2"/>
      <c r="O124" s="28"/>
      <c r="P124" s="28"/>
      <c r="Q124" s="950"/>
    </row>
    <row r="125" spans="1:17" ht="81.75" customHeight="1">
      <c r="B125" s="2"/>
      <c r="C125" s="2"/>
      <c r="D125" s="2"/>
      <c r="E125" s="2"/>
      <c r="F125" s="2"/>
      <c r="G125" s="2"/>
      <c r="H125" s="2"/>
      <c r="I125" s="2"/>
      <c r="J125" s="2"/>
      <c r="K125" s="2"/>
      <c r="M125" s="2"/>
      <c r="O125" s="28"/>
      <c r="P125" s="28"/>
      <c r="Q125" s="950"/>
    </row>
    <row r="126" spans="1:17" ht="18" customHeight="1">
      <c r="B126" s="2"/>
      <c r="C126" s="2"/>
      <c r="D126" s="2"/>
      <c r="E126" s="2"/>
      <c r="F126" s="2"/>
      <c r="G126" s="2"/>
      <c r="H126" s="2"/>
      <c r="I126" s="2"/>
      <c r="J126" s="2"/>
      <c r="K126" s="2"/>
      <c r="L126" s="32"/>
      <c r="M126" s="2"/>
      <c r="O126" s="28"/>
      <c r="P126" s="28"/>
      <c r="Q126" s="950"/>
    </row>
    <row r="127" spans="1:17" ht="28.5" customHeight="1">
      <c r="O127" s="28"/>
      <c r="P127" s="28"/>
      <c r="Q127" s="950"/>
    </row>
    <row r="128" spans="1:17" ht="18" customHeight="1">
      <c r="O128" s="28"/>
      <c r="P128" s="28"/>
      <c r="Q128" s="950"/>
    </row>
    <row r="129" spans="1:32" ht="15" customHeight="1">
      <c r="O129" s="28"/>
      <c r="P129" s="28"/>
      <c r="Q129" s="950"/>
    </row>
    <row r="130" spans="1:32" ht="18" customHeight="1">
      <c r="A130" s="18"/>
      <c r="O130" s="28"/>
      <c r="P130" s="28"/>
      <c r="Q130" s="950"/>
    </row>
    <row r="131" spans="1:32" ht="15" customHeight="1">
      <c r="O131" s="28"/>
      <c r="P131" s="28"/>
      <c r="Q131" s="950"/>
    </row>
    <row r="132" spans="1:32" ht="18" customHeight="1">
      <c r="O132" s="28"/>
      <c r="P132" s="28"/>
      <c r="Q132" s="950"/>
    </row>
    <row r="133" spans="1:32" ht="15" customHeight="1">
      <c r="A133" s="18"/>
      <c r="B133" s="18"/>
      <c r="C133" s="18"/>
      <c r="D133" s="18"/>
      <c r="E133" s="18"/>
      <c r="F133" s="18"/>
      <c r="G133" s="18"/>
      <c r="H133" s="18"/>
      <c r="I133" s="18"/>
      <c r="J133" s="18"/>
      <c r="K133" s="18"/>
      <c r="L133" s="31"/>
      <c r="O133" s="28"/>
      <c r="P133" s="28"/>
      <c r="Q133" s="950"/>
    </row>
    <row r="134" spans="1:32" ht="15" customHeight="1">
      <c r="O134" s="28"/>
      <c r="P134" s="28"/>
      <c r="Q134" s="950"/>
    </row>
    <row r="135" spans="1:32" ht="78.75" customHeight="1">
      <c r="O135" s="28"/>
      <c r="P135" s="28"/>
      <c r="Q135" s="950"/>
    </row>
    <row r="136" spans="1:32" ht="18" customHeight="1">
      <c r="L136" s="32"/>
      <c r="O136" s="28"/>
      <c r="P136" s="28"/>
      <c r="Q136" s="950"/>
    </row>
    <row r="137" spans="1:32" ht="96" customHeight="1">
      <c r="O137" s="28"/>
      <c r="P137" s="28"/>
      <c r="Q137" s="950"/>
    </row>
    <row r="138" spans="1:32" ht="18" customHeight="1">
      <c r="L138" s="32"/>
      <c r="O138" s="28"/>
      <c r="P138" s="28"/>
      <c r="Q138" s="950"/>
    </row>
    <row r="139" spans="1:32" ht="13.5" customHeight="1">
      <c r="O139" s="28"/>
      <c r="P139" s="28"/>
      <c r="Q139" s="950"/>
      <c r="AD139" s="34"/>
      <c r="AF139" s="34"/>
    </row>
    <row r="140" spans="1:32" ht="54.75" customHeight="1">
      <c r="O140" s="28"/>
      <c r="P140" s="28"/>
      <c r="Q140" s="950"/>
      <c r="AD140" s="34"/>
      <c r="AF140" s="34"/>
    </row>
    <row r="141" spans="1:32" ht="18" customHeight="1">
      <c r="L141" s="30"/>
      <c r="O141" s="28"/>
      <c r="P141" s="28"/>
      <c r="Q141" s="950"/>
      <c r="AD141" s="34"/>
      <c r="AF141" s="34"/>
    </row>
    <row r="142" spans="1:32" ht="13.5" customHeight="1">
      <c r="O142" s="28"/>
      <c r="P142" s="28"/>
      <c r="Q142" s="950"/>
    </row>
    <row r="143" spans="1:32" ht="39" customHeight="1">
      <c r="O143" s="28"/>
      <c r="P143" s="28"/>
      <c r="Q143" s="950"/>
      <c r="AE143" s="34"/>
    </row>
    <row r="144" spans="1:32" ht="18" customHeight="1">
      <c r="L144" s="30"/>
      <c r="O144" s="28"/>
      <c r="P144" s="28"/>
      <c r="Q144" s="950"/>
      <c r="AE144" s="34"/>
    </row>
    <row r="145" spans="1:32" ht="13.5" customHeight="1">
      <c r="B145" s="18"/>
      <c r="C145" s="18"/>
      <c r="D145" s="18"/>
      <c r="E145" s="18"/>
      <c r="F145" s="18"/>
      <c r="G145" s="18"/>
      <c r="H145" s="18"/>
      <c r="I145" s="18"/>
      <c r="J145" s="18"/>
      <c r="K145" s="18"/>
      <c r="O145" s="28"/>
      <c r="P145" s="28"/>
      <c r="Q145" s="950"/>
      <c r="AE145" s="34"/>
    </row>
    <row r="146" spans="1:32" ht="61.5" customHeight="1">
      <c r="O146" s="28"/>
      <c r="P146" s="28"/>
      <c r="Q146" s="950"/>
    </row>
    <row r="147" spans="1:32" ht="18" customHeight="1">
      <c r="O147" s="28"/>
      <c r="P147" s="28"/>
      <c r="Q147" s="950"/>
    </row>
    <row r="148" spans="1:32" ht="29.25" customHeight="1">
      <c r="O148" s="28"/>
      <c r="P148" s="28"/>
      <c r="Q148" s="950"/>
    </row>
    <row r="149" spans="1:32" ht="18" customHeight="1">
      <c r="O149" s="28"/>
      <c r="P149" s="28"/>
      <c r="Q149" s="950"/>
    </row>
    <row r="150" spans="1:32" s="34" customFormat="1" ht="18" customHeight="1">
      <c r="A150" s="1"/>
      <c r="B150" s="2"/>
      <c r="C150" s="2"/>
      <c r="D150" s="2"/>
      <c r="E150" s="2"/>
      <c r="F150" s="2"/>
      <c r="G150" s="2"/>
      <c r="H150" s="2"/>
      <c r="I150" s="2"/>
      <c r="J150" s="2"/>
      <c r="K150" s="2"/>
      <c r="L150" s="2"/>
      <c r="M150" s="1"/>
      <c r="N150" s="923"/>
      <c r="O150" s="28"/>
      <c r="P150" s="28"/>
      <c r="Q150" s="950"/>
      <c r="R150" s="15"/>
      <c r="AD150" s="6"/>
      <c r="AE150" s="6"/>
      <c r="AF150" s="6"/>
    </row>
    <row r="151" spans="1:32" s="34" customFormat="1" ht="18" customHeight="1">
      <c r="A151" s="1"/>
      <c r="B151" s="2"/>
      <c r="C151" s="2"/>
      <c r="D151" s="2"/>
      <c r="E151" s="2"/>
      <c r="F151" s="2"/>
      <c r="G151" s="2"/>
      <c r="H151" s="2"/>
      <c r="I151" s="2"/>
      <c r="J151" s="2"/>
      <c r="K151" s="2"/>
      <c r="L151" s="2"/>
      <c r="M151" s="1"/>
      <c r="N151" s="923"/>
      <c r="O151" s="28"/>
      <c r="P151" s="28"/>
      <c r="Q151" s="950"/>
      <c r="R151" s="15"/>
      <c r="AD151" s="6"/>
      <c r="AE151" s="6"/>
      <c r="AF151" s="6"/>
    </row>
    <row r="152" spans="1:32" ht="13.5" customHeight="1">
      <c r="A152" s="18"/>
      <c r="B152" s="18"/>
      <c r="C152" s="18"/>
      <c r="D152" s="18"/>
      <c r="E152" s="18"/>
      <c r="F152" s="18"/>
      <c r="G152" s="18"/>
      <c r="H152" s="18"/>
      <c r="I152" s="18"/>
      <c r="J152" s="18"/>
      <c r="K152" s="18"/>
      <c r="L152" s="31"/>
      <c r="O152" s="28"/>
      <c r="P152" s="28"/>
      <c r="Q152" s="950"/>
    </row>
    <row r="153" spans="1:32" ht="13.5" customHeight="1">
      <c r="O153" s="28"/>
      <c r="P153" s="28"/>
      <c r="Q153" s="950"/>
    </row>
    <row r="154" spans="1:32" ht="15" customHeight="1">
      <c r="O154" s="28"/>
      <c r="P154" s="28"/>
      <c r="Q154" s="950"/>
    </row>
    <row r="155" spans="1:32" ht="18" customHeight="1">
      <c r="O155" s="28"/>
      <c r="P155" s="28"/>
      <c r="Q155" s="950"/>
    </row>
    <row r="156" spans="1:32" ht="13.5" customHeight="1">
      <c r="O156" s="28"/>
      <c r="P156" s="28"/>
      <c r="Q156" s="950"/>
    </row>
    <row r="157" spans="1:32" ht="56.25" customHeight="1">
      <c r="O157" s="28"/>
      <c r="P157" s="28"/>
      <c r="Q157" s="950"/>
    </row>
    <row r="158" spans="1:32" ht="18" customHeight="1">
      <c r="O158" s="28"/>
      <c r="P158" s="28"/>
      <c r="Q158" s="950"/>
    </row>
    <row r="159" spans="1:32" ht="13.5" customHeight="1">
      <c r="O159" s="28"/>
      <c r="P159" s="28"/>
      <c r="Q159" s="950"/>
    </row>
    <row r="160" spans="1:32" ht="59.25" customHeight="1">
      <c r="O160" s="28"/>
      <c r="P160" s="28"/>
      <c r="Q160" s="950"/>
    </row>
    <row r="161" spans="1:17" ht="18" customHeight="1">
      <c r="L161" s="32"/>
      <c r="O161" s="28"/>
      <c r="P161" s="28"/>
      <c r="Q161" s="950"/>
    </row>
    <row r="162" spans="1:17" ht="54" customHeight="1">
      <c r="O162" s="28"/>
      <c r="P162" s="28"/>
      <c r="Q162" s="950"/>
    </row>
    <row r="163" spans="1:17" ht="17.25" customHeight="1">
      <c r="L163" s="32"/>
      <c r="O163" s="28"/>
      <c r="P163" s="28"/>
      <c r="Q163" s="950"/>
    </row>
    <row r="164" spans="1:17" ht="51.75" customHeight="1">
      <c r="O164" s="28"/>
      <c r="P164" s="28"/>
      <c r="Q164" s="950"/>
    </row>
    <row r="165" spans="1:17" ht="18" customHeight="1">
      <c r="A165" s="2"/>
      <c r="B165" s="2"/>
      <c r="C165" s="2"/>
      <c r="D165" s="2"/>
      <c r="E165" s="2"/>
      <c r="F165" s="2"/>
      <c r="G165" s="2"/>
      <c r="H165" s="2"/>
      <c r="I165" s="2"/>
      <c r="J165" s="2"/>
      <c r="K165" s="2"/>
      <c r="L165" s="32"/>
      <c r="M165" s="2"/>
      <c r="N165" s="931"/>
      <c r="O165" s="28"/>
      <c r="P165" s="28"/>
      <c r="Q165" s="950"/>
    </row>
    <row r="166" spans="1:17" ht="13.5" customHeight="1">
      <c r="O166" s="28"/>
      <c r="P166" s="28"/>
      <c r="Q166" s="950"/>
    </row>
    <row r="167" spans="1:17" ht="29.25" customHeight="1">
      <c r="O167" s="28"/>
      <c r="P167" s="28"/>
      <c r="Q167" s="950"/>
    </row>
    <row r="168" spans="1:17" ht="17.25" customHeight="1">
      <c r="O168" s="28"/>
      <c r="P168" s="28"/>
      <c r="Q168" s="950"/>
    </row>
    <row r="169" spans="1:17" ht="15" customHeight="1">
      <c r="O169" s="28"/>
      <c r="P169" s="28"/>
      <c r="Q169" s="950"/>
    </row>
    <row r="170" spans="1:17" ht="13.5" customHeight="1"/>
    <row r="172" spans="1:17" ht="4.5" customHeight="1"/>
    <row r="173" spans="1:17" ht="15" customHeight="1">
      <c r="A173" s="18"/>
      <c r="B173" s="16"/>
      <c r="C173" s="16"/>
      <c r="D173" s="16"/>
      <c r="E173" s="16"/>
      <c r="F173" s="16"/>
      <c r="G173" s="16"/>
      <c r="H173" s="16"/>
      <c r="I173" s="16"/>
      <c r="J173" s="16"/>
      <c r="K173" s="16"/>
      <c r="L173" s="4"/>
    </row>
    <row r="174" spans="1:17" ht="24" customHeight="1">
      <c r="A174" s="6"/>
      <c r="B174" s="16"/>
      <c r="C174" s="16"/>
      <c r="D174" s="16"/>
      <c r="E174" s="16"/>
      <c r="F174" s="16"/>
      <c r="G174" s="16"/>
      <c r="H174" s="16"/>
      <c r="I174" s="16"/>
      <c r="J174" s="16"/>
      <c r="K174" s="16"/>
      <c r="L174" s="4"/>
    </row>
    <row r="175" spans="1:17" ht="109.5" customHeight="1">
      <c r="A175" s="6"/>
      <c r="B175" s="1280"/>
      <c r="C175" s="1280"/>
      <c r="D175" s="1280"/>
      <c r="E175" s="1280"/>
      <c r="F175" s="1280"/>
      <c r="G175" s="1280"/>
      <c r="H175" s="1280"/>
      <c r="I175" s="1280"/>
      <c r="J175" s="1280"/>
      <c r="K175" s="1280"/>
      <c r="L175" s="1280"/>
      <c r="M175" s="1280"/>
      <c r="N175" s="1280"/>
    </row>
  </sheetData>
  <mergeCells count="70">
    <mergeCell ref="C67:L67"/>
    <mergeCell ref="L69:O69"/>
    <mergeCell ref="P69:Q69"/>
    <mergeCell ref="B175:N175"/>
    <mergeCell ref="C62:L62"/>
    <mergeCell ref="C63:L63"/>
    <mergeCell ref="C64:L64"/>
    <mergeCell ref="C65:L65"/>
    <mergeCell ref="C66:L66"/>
    <mergeCell ref="N66:O66"/>
    <mergeCell ref="N48:O48"/>
    <mergeCell ref="C49:L49"/>
    <mergeCell ref="C61:L61"/>
    <mergeCell ref="C51:L51"/>
    <mergeCell ref="C52:L52"/>
    <mergeCell ref="C53:L53"/>
    <mergeCell ref="C54:L54"/>
    <mergeCell ref="C55:L55"/>
    <mergeCell ref="C56:L56"/>
    <mergeCell ref="C57:L57"/>
    <mergeCell ref="N57:O57"/>
    <mergeCell ref="C58:L58"/>
    <mergeCell ref="C59:L59"/>
    <mergeCell ref="C60:L60"/>
    <mergeCell ref="C50:L50"/>
    <mergeCell ref="C45:L45"/>
    <mergeCell ref="C46:L46"/>
    <mergeCell ref="C47:L47"/>
    <mergeCell ref="C48:L48"/>
    <mergeCell ref="C39:L39"/>
    <mergeCell ref="C40:L40"/>
    <mergeCell ref="C41:L41"/>
    <mergeCell ref="C42:L42"/>
    <mergeCell ref="C43:L43"/>
    <mergeCell ref="C44:L44"/>
    <mergeCell ref="C30:L30"/>
    <mergeCell ref="C31:L31"/>
    <mergeCell ref="N31:O31"/>
    <mergeCell ref="C32:L32"/>
    <mergeCell ref="C33:L33"/>
    <mergeCell ref="N33:O33"/>
    <mergeCell ref="C34:L34"/>
    <mergeCell ref="C35:L35"/>
    <mergeCell ref="C36:L36"/>
    <mergeCell ref="C37:L37"/>
    <mergeCell ref="C38:L38"/>
    <mergeCell ref="C29:L29"/>
    <mergeCell ref="C20:L20"/>
    <mergeCell ref="C21:L21"/>
    <mergeCell ref="C22:L22"/>
    <mergeCell ref="N22:O22"/>
    <mergeCell ref="C23:L23"/>
    <mergeCell ref="C24:L24"/>
    <mergeCell ref="C25:L25"/>
    <mergeCell ref="C26:L26"/>
    <mergeCell ref="C27:L27"/>
    <mergeCell ref="C28:L28"/>
    <mergeCell ref="N28:O28"/>
    <mergeCell ref="C19:L19"/>
    <mergeCell ref="A8:N8"/>
    <mergeCell ref="B11:L11"/>
    <mergeCell ref="M11:N11"/>
    <mergeCell ref="M12:N12"/>
    <mergeCell ref="C13:L13"/>
    <mergeCell ref="C15:L15"/>
    <mergeCell ref="N15:O15"/>
    <mergeCell ref="C16:L16"/>
    <mergeCell ref="C17:L17"/>
    <mergeCell ref="C18:L18"/>
    <mergeCell ref="B10:P10"/>
  </mergeCells>
  <printOptions horizontalCentered="1"/>
  <pageMargins left="0.70866141732283472" right="0.70866141732283472" top="0.74803149606299213" bottom="0.74803149606299213" header="0.31496062992125984" footer="0.31496062992125984"/>
  <pageSetup paperSize="9" scale="41" firstPageNumber="0" fitToHeight="20" orientation="portrait" horizontalDpi="4294967294" r:id="rId1"/>
  <headerFooter alignWithMargins="0">
    <oddFooter>&amp;LEng.ª Liane de Oliveira Martins
Secretária Munic. de urb. e Habitação
PMSPA
&amp;C
Eng.ª Andréa D`Ávila
Assessora Especial
 Secretária Munic. de urb. e Habitação
PMSPA
&amp;RLuís César R. da Silva
Orçamentista
PMSPA
        .</oddFooter>
  </headerFooter>
  <rowBreaks count="2" manualBreakCount="2">
    <brk id="27" max="16" man="1"/>
    <brk id="61" max="16" man="1"/>
  </rowBreaks>
  <drawing r:id="rId2"/>
  <legacyDrawing r:id="rId3"/>
  <oleObjects>
    <mc:AlternateContent xmlns:mc="http://schemas.openxmlformats.org/markup-compatibility/2006">
      <mc:Choice Requires="x14">
        <oleObject progId="Word.Picture.8" shapeId="1097729" r:id="rId4">
          <objectPr defaultSize="0" autoPict="0" r:id="rId5">
            <anchor moveWithCells="1" sizeWithCells="1">
              <from>
                <xdr:col>0</xdr:col>
                <xdr:colOff>104775</xdr:colOff>
                <xdr:row>1</xdr:row>
                <xdr:rowOff>38100</xdr:rowOff>
              </from>
              <to>
                <xdr:col>13</xdr:col>
                <xdr:colOff>266700</xdr:colOff>
                <xdr:row>6</xdr:row>
                <xdr:rowOff>47625</xdr:rowOff>
              </to>
            </anchor>
          </objectPr>
        </oleObject>
      </mc:Choice>
      <mc:Fallback>
        <oleObject progId="Word.Picture.8" shapeId="1097729"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35">
        <v>1</v>
      </c>
      <c r="B2" s="220"/>
      <c r="C2" s="217" t="s">
        <v>6</v>
      </c>
      <c r="D2" s="220"/>
      <c r="E2" s="220"/>
      <c r="F2" s="221"/>
    </row>
    <row r="3" spans="1:8" ht="24" customHeight="1">
      <c r="A3" s="1336"/>
      <c r="B3" s="116" t="s">
        <v>113</v>
      </c>
      <c r="C3" s="117" t="s">
        <v>114</v>
      </c>
      <c r="D3" s="117" t="s">
        <v>115</v>
      </c>
      <c r="E3" s="117" t="s">
        <v>5</v>
      </c>
      <c r="F3" s="160" t="s">
        <v>111</v>
      </c>
    </row>
    <row r="4" spans="1:8" ht="38.25">
      <c r="A4" s="1336"/>
      <c r="B4" s="156" t="s">
        <v>46</v>
      </c>
      <c r="C4" s="70" t="s">
        <v>47</v>
      </c>
      <c r="D4" s="71" t="s">
        <v>45</v>
      </c>
      <c r="E4" s="72">
        <v>12</v>
      </c>
      <c r="F4" s="215" t="s">
        <v>112</v>
      </c>
    </row>
    <row r="5" spans="1:8">
      <c r="A5" s="1336"/>
      <c r="B5" s="77"/>
      <c r="C5" s="77"/>
      <c r="D5" s="77"/>
      <c r="E5" s="77"/>
      <c r="F5" s="207"/>
      <c r="H5" s="74"/>
    </row>
    <row r="6" spans="1:8">
      <c r="A6" s="1336"/>
      <c r="B6" s="79">
        <v>1983</v>
      </c>
      <c r="C6" s="79" t="s">
        <v>107</v>
      </c>
      <c r="D6" s="80" t="s">
        <v>108</v>
      </c>
      <c r="E6" s="80">
        <v>0.4</v>
      </c>
      <c r="F6" s="208">
        <f>E4*E6</f>
        <v>4.8000000000000007</v>
      </c>
      <c r="G6">
        <v>24</v>
      </c>
      <c r="H6" s="74"/>
    </row>
    <row r="7" spans="1:8">
      <c r="A7" s="1336"/>
      <c r="B7" s="79">
        <v>1990</v>
      </c>
      <c r="C7" s="79" t="s">
        <v>109</v>
      </c>
      <c r="D7" s="80" t="s">
        <v>108</v>
      </c>
      <c r="E7" s="80">
        <v>7.9</v>
      </c>
      <c r="F7" s="208">
        <f>E4*E7</f>
        <v>94.800000000000011</v>
      </c>
      <c r="H7" s="74"/>
    </row>
    <row r="8" spans="1:8">
      <c r="A8" s="1336"/>
      <c r="B8" s="85">
        <v>1999</v>
      </c>
      <c r="C8" s="85" t="s">
        <v>110</v>
      </c>
      <c r="D8" s="86" t="s">
        <v>108</v>
      </c>
      <c r="E8" s="86">
        <v>8.3000000000000007</v>
      </c>
      <c r="F8" s="209">
        <f>E4*E8</f>
        <v>99.600000000000009</v>
      </c>
      <c r="H8" s="74"/>
    </row>
    <row r="9" spans="1:8" ht="17.25" customHeight="1" thickBot="1">
      <c r="A9" s="1337"/>
      <c r="B9" s="216" t="s">
        <v>17</v>
      </c>
      <c r="C9" s="211"/>
      <c r="D9" s="212"/>
      <c r="E9" s="213">
        <f>SUM(F6:F8)</f>
        <v>199.20000000000002</v>
      </c>
      <c r="F9" s="214">
        <f>E9/G6</f>
        <v>8.3000000000000007</v>
      </c>
      <c r="H9" s="74">
        <f>E9</f>
        <v>199.20000000000002</v>
      </c>
    </row>
    <row r="10" spans="1:8" ht="38.25">
      <c r="A10" s="1335">
        <v>2</v>
      </c>
      <c r="B10" s="203" t="s">
        <v>42</v>
      </c>
      <c r="C10" s="204" t="s">
        <v>48</v>
      </c>
      <c r="D10" s="203" t="s">
        <v>7</v>
      </c>
      <c r="E10" s="205">
        <v>6</v>
      </c>
      <c r="F10" s="206" t="s">
        <v>112</v>
      </c>
      <c r="H10" s="74"/>
    </row>
    <row r="11" spans="1:8">
      <c r="A11" s="1336"/>
      <c r="B11" s="76"/>
      <c r="C11" s="77"/>
      <c r="D11" s="77"/>
      <c r="E11" s="77"/>
      <c r="F11" s="207"/>
      <c r="G11">
        <v>24</v>
      </c>
      <c r="H11" s="74"/>
    </row>
    <row r="12" spans="1:8">
      <c r="A12" s="1336"/>
      <c r="B12" s="78">
        <v>1966</v>
      </c>
      <c r="C12" s="79" t="s">
        <v>116</v>
      </c>
      <c r="D12" s="80" t="s">
        <v>108</v>
      </c>
      <c r="E12" s="80">
        <v>10</v>
      </c>
      <c r="F12" s="208">
        <f>E10*E12</f>
        <v>60</v>
      </c>
      <c r="H12" s="74"/>
    </row>
    <row r="13" spans="1:8">
      <c r="A13" s="1336"/>
      <c r="B13" s="78">
        <v>1990</v>
      </c>
      <c r="C13" s="79" t="s">
        <v>109</v>
      </c>
      <c r="D13" s="80" t="s">
        <v>108</v>
      </c>
      <c r="E13" s="80">
        <v>2.4</v>
      </c>
      <c r="F13" s="208">
        <f>E10*E14</f>
        <v>14.399999999999999</v>
      </c>
      <c r="H13" s="74"/>
    </row>
    <row r="14" spans="1:8">
      <c r="A14" s="1336"/>
      <c r="B14" s="84">
        <v>1999</v>
      </c>
      <c r="C14" s="85" t="s">
        <v>110</v>
      </c>
      <c r="D14" s="86" t="s">
        <v>108</v>
      </c>
      <c r="E14" s="86">
        <v>2.4</v>
      </c>
      <c r="F14" s="209">
        <f>E10*E14</f>
        <v>14.399999999999999</v>
      </c>
      <c r="H14" s="74"/>
    </row>
    <row r="15" spans="1:8" ht="18" customHeight="1" thickBot="1">
      <c r="A15" s="1337"/>
      <c r="B15" s="210"/>
      <c r="C15" s="211"/>
      <c r="D15" s="212"/>
      <c r="E15" s="213">
        <f>SUM(F12:F14)</f>
        <v>88.800000000000011</v>
      </c>
      <c r="F15" s="214">
        <f>E15/G11</f>
        <v>3.7000000000000006</v>
      </c>
      <c r="H15" s="74">
        <f>E15</f>
        <v>88.800000000000011</v>
      </c>
    </row>
    <row r="16" spans="1:8" ht="38.25">
      <c r="A16" s="1335">
        <v>3</v>
      </c>
      <c r="B16" s="193" t="s">
        <v>49</v>
      </c>
      <c r="C16" s="194" t="s">
        <v>50</v>
      </c>
      <c r="D16" s="193" t="s">
        <v>13</v>
      </c>
      <c r="E16" s="195">
        <v>1</v>
      </c>
      <c r="F16" s="196" t="s">
        <v>112</v>
      </c>
    </row>
    <row r="17" spans="1:8">
      <c r="A17" s="1336"/>
      <c r="B17" s="82"/>
      <c r="C17" s="83"/>
      <c r="D17" s="83"/>
      <c r="E17" s="83"/>
      <c r="F17" s="197"/>
      <c r="H17" s="74"/>
    </row>
    <row r="18" spans="1:8">
      <c r="A18" s="1336"/>
      <c r="B18" s="78">
        <v>1968</v>
      </c>
      <c r="C18" s="79" t="s">
        <v>117</v>
      </c>
      <c r="D18" s="80" t="s">
        <v>108</v>
      </c>
      <c r="E18" s="80">
        <v>8</v>
      </c>
      <c r="F18" s="155">
        <f>E16*E18</f>
        <v>8</v>
      </c>
      <c r="H18" s="74"/>
    </row>
    <row r="19" spans="1:8">
      <c r="A19" s="1336"/>
      <c r="B19" s="78">
        <v>1990</v>
      </c>
      <c r="C19" s="79" t="s">
        <v>109</v>
      </c>
      <c r="D19" s="80" t="s">
        <v>108</v>
      </c>
      <c r="E19" s="80">
        <v>8</v>
      </c>
      <c r="F19" s="155">
        <f>E16*E19</f>
        <v>8</v>
      </c>
      <c r="H19" s="74"/>
    </row>
    <row r="20" spans="1:8">
      <c r="A20" s="1336"/>
      <c r="B20" s="78">
        <v>1993</v>
      </c>
      <c r="C20" s="79" t="s">
        <v>118</v>
      </c>
      <c r="D20" s="80" t="s">
        <v>108</v>
      </c>
      <c r="E20" s="80">
        <v>11</v>
      </c>
      <c r="F20" s="155">
        <f>E16*E20</f>
        <v>11</v>
      </c>
      <c r="H20" s="74"/>
    </row>
    <row r="21" spans="1:8">
      <c r="A21" s="1336"/>
      <c r="B21" s="91">
        <v>1999</v>
      </c>
      <c r="C21" s="92" t="s">
        <v>110</v>
      </c>
      <c r="D21" s="93" t="s">
        <v>108</v>
      </c>
      <c r="E21" s="93">
        <v>8</v>
      </c>
      <c r="F21" s="198">
        <f>E16*E21</f>
        <v>8</v>
      </c>
      <c r="H21" s="74"/>
    </row>
    <row r="22" spans="1:8" ht="18" customHeight="1" thickBot="1">
      <c r="A22" s="1337"/>
      <c r="B22" s="199"/>
      <c r="C22" s="188"/>
      <c r="D22" s="200"/>
      <c r="E22" s="201">
        <f>SUM(E18:E21)</f>
        <v>35</v>
      </c>
      <c r="F22" s="202">
        <f>E22/G11</f>
        <v>1.4583333333333333</v>
      </c>
      <c r="H22" s="74">
        <f>E22</f>
        <v>35</v>
      </c>
    </row>
    <row r="23" spans="1:8" ht="38.25">
      <c r="A23" s="1335">
        <v>4</v>
      </c>
      <c r="B23" s="190" t="s">
        <v>71</v>
      </c>
      <c r="C23" s="190" t="s">
        <v>72</v>
      </c>
      <c r="D23" s="190" t="s">
        <v>13</v>
      </c>
      <c r="E23" s="191">
        <v>1</v>
      </c>
      <c r="F23" s="141" t="s">
        <v>112</v>
      </c>
      <c r="H23" s="74"/>
    </row>
    <row r="24" spans="1:8">
      <c r="A24" s="1336"/>
      <c r="B24" s="96"/>
      <c r="C24" s="97"/>
      <c r="D24" s="97"/>
      <c r="E24" s="97"/>
      <c r="F24" s="142"/>
      <c r="G24">
        <v>24</v>
      </c>
      <c r="H24" s="74"/>
    </row>
    <row r="25" spans="1:8">
      <c r="A25" s="1336"/>
      <c r="B25" s="78">
        <v>1983</v>
      </c>
      <c r="C25" s="79" t="s">
        <v>107</v>
      </c>
      <c r="D25" s="80" t="s">
        <v>108</v>
      </c>
      <c r="E25" s="80">
        <v>24</v>
      </c>
      <c r="F25" s="155">
        <f>E23*E25</f>
        <v>24</v>
      </c>
      <c r="H25" s="74"/>
    </row>
    <row r="26" spans="1:8">
      <c r="A26" s="1336"/>
      <c r="B26" s="99">
        <v>1999</v>
      </c>
      <c r="C26" s="100" t="s">
        <v>110</v>
      </c>
      <c r="D26" s="101" t="s">
        <v>108</v>
      </c>
      <c r="E26" s="101">
        <v>24</v>
      </c>
      <c r="F26" s="169">
        <f>E23*E26</f>
        <v>24</v>
      </c>
      <c r="H26" s="74"/>
    </row>
    <row r="27" spans="1:8" ht="13.5" thickBot="1">
      <c r="A27" s="1337"/>
      <c r="B27" s="192"/>
      <c r="C27" s="143"/>
      <c r="D27" s="143"/>
      <c r="E27" s="152">
        <f>SUM(E25:E26)</f>
        <v>48</v>
      </c>
      <c r="F27" s="153">
        <f>E27/G24</f>
        <v>2</v>
      </c>
      <c r="H27" s="74">
        <f>E27</f>
        <v>48</v>
      </c>
    </row>
    <row r="28" spans="1:8" ht="25.5">
      <c r="A28" s="1335">
        <v>5</v>
      </c>
      <c r="B28" s="157" t="s">
        <v>51</v>
      </c>
      <c r="C28" s="147" t="s">
        <v>52</v>
      </c>
      <c r="D28" s="149" t="s">
        <v>7</v>
      </c>
      <c r="E28" s="150">
        <v>293.18</v>
      </c>
      <c r="F28" s="141" t="s">
        <v>112</v>
      </c>
    </row>
    <row r="29" spans="1:8">
      <c r="A29" s="1336"/>
      <c r="B29" s="97"/>
      <c r="C29" s="97"/>
      <c r="D29" s="97"/>
      <c r="E29" s="97"/>
      <c r="F29" s="142"/>
      <c r="G29" s="81">
        <v>24</v>
      </c>
    </row>
    <row r="30" spans="1:8">
      <c r="A30" s="1336"/>
      <c r="B30" s="79">
        <v>1990</v>
      </c>
      <c r="C30" s="79" t="s">
        <v>109</v>
      </c>
      <c r="D30" s="80" t="s">
        <v>108</v>
      </c>
      <c r="E30" s="80">
        <v>0.04</v>
      </c>
      <c r="F30" s="146">
        <f>E28*E30</f>
        <v>11.7272</v>
      </c>
      <c r="G30" s="81"/>
    </row>
    <row r="31" spans="1:8">
      <c r="A31" s="1336"/>
      <c r="B31" s="137">
        <v>1999</v>
      </c>
      <c r="C31" s="109" t="s">
        <v>110</v>
      </c>
      <c r="D31" s="110" t="s">
        <v>108</v>
      </c>
      <c r="E31" s="110">
        <v>7.0000000000000007E-2</v>
      </c>
      <c r="F31" s="183">
        <f>E28*E31</f>
        <v>20.522600000000004</v>
      </c>
      <c r="G31" s="81"/>
    </row>
    <row r="32" spans="1:8">
      <c r="A32" s="1336"/>
      <c r="B32" s="104"/>
      <c r="C32" s="104"/>
      <c r="D32" s="104"/>
      <c r="E32" s="111">
        <f>SUM(F30:F31)</f>
        <v>32.249800000000008</v>
      </c>
      <c r="F32" s="184">
        <f>E32/G29</f>
        <v>1.3437416666666671</v>
      </c>
      <c r="G32" s="81"/>
      <c r="H32" s="75">
        <f>E32</f>
        <v>32.249800000000008</v>
      </c>
    </row>
    <row r="33" spans="1:8" ht="13.5" thickBot="1">
      <c r="A33" s="1336"/>
      <c r="B33" s="185"/>
      <c r="C33" s="185"/>
      <c r="D33" s="185"/>
      <c r="E33" s="185"/>
      <c r="F33" s="186"/>
      <c r="G33" s="81"/>
      <c r="H33" s="74"/>
    </row>
    <row r="34" spans="1:8" ht="19.5" customHeight="1" thickBot="1">
      <c r="A34" s="1337"/>
      <c r="B34" s="187"/>
      <c r="C34" s="188" t="s">
        <v>119</v>
      </c>
      <c r="D34" s="187"/>
      <c r="E34" s="189">
        <f>SUM(H5:H32)</f>
        <v>403.24979999999999</v>
      </c>
      <c r="F34" s="127">
        <f>E34/G29</f>
        <v>16.802074999999999</v>
      </c>
      <c r="G34" s="81"/>
      <c r="H34" s="74"/>
    </row>
    <row r="35" spans="1:8">
      <c r="B35" s="95"/>
      <c r="C35" s="95"/>
      <c r="D35" s="95"/>
      <c r="E35" s="95"/>
      <c r="F35" s="95"/>
      <c r="G35" s="81"/>
      <c r="H35" s="74"/>
    </row>
    <row r="36" spans="1:8" ht="13.5" thickBot="1">
      <c r="B36" s="95"/>
      <c r="C36" s="95"/>
      <c r="D36" s="95"/>
      <c r="E36" s="95"/>
      <c r="F36" s="95"/>
      <c r="G36" s="81"/>
      <c r="H36" s="74"/>
    </row>
    <row r="37" spans="1:8" ht="21.75" customHeight="1" thickBot="1">
      <c r="A37" s="1335">
        <v>6</v>
      </c>
      <c r="B37" s="218"/>
      <c r="C37" s="217" t="s">
        <v>56</v>
      </c>
      <c r="D37" s="218"/>
      <c r="E37" s="218"/>
      <c r="F37" s="219"/>
      <c r="G37" s="81"/>
      <c r="H37" s="74"/>
    </row>
    <row r="38" spans="1:8" ht="25.5">
      <c r="A38" s="1336"/>
      <c r="B38" s="157" t="s">
        <v>57</v>
      </c>
      <c r="C38" s="147" t="s">
        <v>58</v>
      </c>
      <c r="D38" s="149" t="s">
        <v>43</v>
      </c>
      <c r="E38" s="150" t="e">
        <f>M.C.!#REF!</f>
        <v>#REF!</v>
      </c>
      <c r="F38" s="141" t="s">
        <v>112</v>
      </c>
      <c r="G38" s="81"/>
      <c r="H38" s="74"/>
    </row>
    <row r="39" spans="1:8">
      <c r="A39" s="1336"/>
      <c r="B39" s="97"/>
      <c r="C39" s="97"/>
      <c r="D39" s="97"/>
      <c r="E39" s="97"/>
      <c r="F39" s="142"/>
      <c r="G39" s="81">
        <v>24</v>
      </c>
      <c r="H39" s="74"/>
    </row>
    <row r="40" spans="1:8" ht="21.75" customHeight="1" thickBot="1">
      <c r="A40" s="1336"/>
      <c r="B40" s="134">
        <v>1999</v>
      </c>
      <c r="C40" s="92" t="s">
        <v>110</v>
      </c>
      <c r="D40" s="119" t="s">
        <v>108</v>
      </c>
      <c r="E40" s="119">
        <v>3.5</v>
      </c>
      <c r="F40" s="155" t="e">
        <f>E38*E40</f>
        <v>#REF!</v>
      </c>
      <c r="G40" s="81"/>
      <c r="H40" s="74"/>
    </row>
    <row r="41" spans="1:8" ht="18" customHeight="1" thickBot="1">
      <c r="A41" s="1337"/>
      <c r="B41" s="143"/>
      <c r="C41" s="143"/>
      <c r="D41" s="151"/>
      <c r="E41" s="154" t="e">
        <f>F40</f>
        <v>#REF!</v>
      </c>
      <c r="F41" s="126" t="e">
        <f>E41/G39</f>
        <v>#REF!</v>
      </c>
      <c r="G41" s="81"/>
      <c r="H41" s="74"/>
    </row>
    <row r="42" spans="1:8" ht="38.25">
      <c r="A42" s="1335">
        <v>7</v>
      </c>
      <c r="B42" s="158" t="s">
        <v>69</v>
      </c>
      <c r="C42" s="147" t="s">
        <v>70</v>
      </c>
      <c r="D42" s="140" t="s">
        <v>43</v>
      </c>
      <c r="E42" s="140">
        <f>M.C.!E38</f>
        <v>0</v>
      </c>
      <c r="F42" s="141" t="s">
        <v>112</v>
      </c>
      <c r="G42" s="81"/>
      <c r="H42" s="74"/>
    </row>
    <row r="43" spans="1:8">
      <c r="A43" s="1336"/>
      <c r="B43" s="100"/>
      <c r="C43" s="100"/>
      <c r="D43" s="100"/>
      <c r="E43" s="100"/>
      <c r="F43" s="142"/>
      <c r="G43" s="81">
        <v>24</v>
      </c>
      <c r="H43" s="74"/>
    </row>
    <row r="44" spans="1:8" ht="17.25" customHeight="1" thickBot="1">
      <c r="A44" s="1336"/>
      <c r="B44" s="118">
        <v>1999</v>
      </c>
      <c r="C44" s="87" t="s">
        <v>110</v>
      </c>
      <c r="D44" s="115" t="s">
        <v>108</v>
      </c>
      <c r="E44" s="115">
        <v>2.1</v>
      </c>
      <c r="F44" s="146">
        <f>E42*E44</f>
        <v>0</v>
      </c>
      <c r="G44" s="81"/>
      <c r="H44" s="74"/>
    </row>
    <row r="45" spans="1:8" ht="18.75" customHeight="1" thickBot="1">
      <c r="A45" s="1337"/>
      <c r="B45" s="143"/>
      <c r="C45" s="143"/>
      <c r="D45" s="144"/>
      <c r="E45" s="145">
        <f>F44</f>
        <v>0</v>
      </c>
      <c r="F45" s="126">
        <f>E45/G43</f>
        <v>0</v>
      </c>
      <c r="G45" s="81"/>
      <c r="H45" s="75">
        <f>E45</f>
        <v>0</v>
      </c>
    </row>
    <row r="46" spans="1:8" ht="25.5">
      <c r="A46" s="1335">
        <v>8</v>
      </c>
      <c r="B46" s="158" t="s">
        <v>87</v>
      </c>
      <c r="C46" s="139" t="s">
        <v>88</v>
      </c>
      <c r="D46" s="140" t="s">
        <v>43</v>
      </c>
      <c r="E46" s="140">
        <v>106.84</v>
      </c>
      <c r="F46" s="141" t="s">
        <v>112</v>
      </c>
      <c r="G46" s="81"/>
    </row>
    <row r="47" spans="1:8">
      <c r="A47" s="1336"/>
      <c r="B47" s="97"/>
      <c r="C47" s="97"/>
      <c r="D47" s="97"/>
      <c r="E47" s="97"/>
      <c r="F47" s="142"/>
      <c r="G47" s="81">
        <v>24</v>
      </c>
    </row>
    <row r="48" spans="1:8" ht="19.5" customHeight="1" thickBot="1">
      <c r="A48" s="1336"/>
      <c r="B48" s="134">
        <v>1999</v>
      </c>
      <c r="C48" s="92" t="s">
        <v>110</v>
      </c>
      <c r="D48" s="119" t="s">
        <v>108</v>
      </c>
      <c r="E48" s="119">
        <v>2.1</v>
      </c>
      <c r="F48" s="146">
        <f>E46*E48</f>
        <v>224.364</v>
      </c>
    </row>
    <row r="49" spans="1:8" ht="18.75" customHeight="1" thickBot="1">
      <c r="A49" s="1336"/>
      <c r="B49" s="143"/>
      <c r="C49" s="143"/>
      <c r="D49" s="144"/>
      <c r="E49" s="145">
        <f>F48</f>
        <v>224.364</v>
      </c>
      <c r="F49" s="126">
        <f>E49/G47</f>
        <v>9.3484999999999996</v>
      </c>
      <c r="H49" s="112">
        <f>E49</f>
        <v>224.364</v>
      </c>
    </row>
    <row r="50" spans="1:8" ht="13.5" thickBot="1">
      <c r="A50" s="1336"/>
      <c r="B50" s="100"/>
      <c r="C50" s="114"/>
      <c r="D50" s="100"/>
      <c r="E50" s="100"/>
      <c r="F50" s="175"/>
    </row>
    <row r="51" spans="1:8" ht="18.75" customHeight="1" thickBot="1">
      <c r="A51" s="1337"/>
      <c r="B51" s="143"/>
      <c r="C51" s="182" t="s">
        <v>120</v>
      </c>
      <c r="D51" s="143"/>
      <c r="E51" s="145">
        <f>SUM(H37:H49)</f>
        <v>224.364</v>
      </c>
      <c r="F51" s="126">
        <f>E51/G47</f>
        <v>9.3484999999999996</v>
      </c>
    </row>
    <row r="52" spans="1:8" ht="26.25" customHeight="1" thickBot="1">
      <c r="B52" s="73"/>
      <c r="C52" s="73"/>
      <c r="D52" s="73"/>
      <c r="E52" s="73"/>
      <c r="F52" s="73"/>
    </row>
    <row r="53" spans="1:8" ht="21.75" customHeight="1" thickBot="1">
      <c r="A53" s="1335">
        <v>9</v>
      </c>
      <c r="B53" s="218"/>
      <c r="C53" s="217" t="s">
        <v>60</v>
      </c>
      <c r="D53" s="218"/>
      <c r="E53" s="218"/>
      <c r="F53" s="219"/>
    </row>
    <row r="54" spans="1:8" ht="51">
      <c r="A54" s="1336"/>
      <c r="B54" s="159" t="s">
        <v>61</v>
      </c>
      <c r="C54" s="105" t="s">
        <v>62</v>
      </c>
      <c r="D54" s="122" t="s">
        <v>7</v>
      </c>
      <c r="E54" s="131" t="e">
        <f>M.C.!#REF!</f>
        <v>#REF!</v>
      </c>
      <c r="F54" s="176" t="s">
        <v>112</v>
      </c>
    </row>
    <row r="55" spans="1:8">
      <c r="A55" s="1336"/>
      <c r="B55" s="97"/>
      <c r="C55" s="97"/>
      <c r="D55" s="97"/>
      <c r="E55" s="97"/>
      <c r="F55" s="142"/>
      <c r="G55">
        <v>24</v>
      </c>
    </row>
    <row r="56" spans="1:8">
      <c r="A56" s="1336"/>
      <c r="B56" s="133">
        <v>1998</v>
      </c>
      <c r="C56" s="133" t="s">
        <v>121</v>
      </c>
      <c r="D56" s="80" t="s">
        <v>108</v>
      </c>
      <c r="E56" s="80">
        <v>6.15</v>
      </c>
      <c r="F56" s="177" t="e">
        <f>E54*E56</f>
        <v>#REF!</v>
      </c>
    </row>
    <row r="57" spans="1:8" ht="13.5" thickBot="1">
      <c r="A57" s="1336"/>
      <c r="B57" s="137">
        <v>1999</v>
      </c>
      <c r="C57" s="137" t="s">
        <v>110</v>
      </c>
      <c r="D57" s="110" t="s">
        <v>108</v>
      </c>
      <c r="E57" s="110">
        <v>6.15</v>
      </c>
      <c r="F57" s="178" t="e">
        <f>E54*E57</f>
        <v>#REF!</v>
      </c>
    </row>
    <row r="58" spans="1:8" ht="16.5" customHeight="1" thickBot="1">
      <c r="A58" s="1337"/>
      <c r="B58" s="179"/>
      <c r="C58" s="179" t="s">
        <v>123</v>
      </c>
      <c r="D58" s="180"/>
      <c r="E58" s="181" t="e">
        <f>SUM(F56:F57)</f>
        <v>#REF!</v>
      </c>
      <c r="F58" s="135" t="e">
        <f>E58/G55</f>
        <v>#REF!</v>
      </c>
    </row>
    <row r="59" spans="1:8" ht="28.5" customHeight="1" thickBot="1">
      <c r="B59" s="106"/>
      <c r="C59" s="106"/>
      <c r="D59" s="107"/>
      <c r="E59" s="107"/>
      <c r="F59" s="107"/>
    </row>
    <row r="60" spans="1:8" ht="21.75" customHeight="1" thickBot="1">
      <c r="A60" s="1335">
        <v>10</v>
      </c>
      <c r="B60" s="218"/>
      <c r="C60" s="217" t="s">
        <v>122</v>
      </c>
      <c r="D60" s="218"/>
      <c r="E60" s="218"/>
      <c r="F60" s="219"/>
    </row>
    <row r="61" spans="1:8" ht="38.25">
      <c r="A61" s="1336"/>
      <c r="B61" s="122" t="s">
        <v>40</v>
      </c>
      <c r="C61" s="105" t="s">
        <v>41</v>
      </c>
      <c r="D61" s="121" t="s">
        <v>7</v>
      </c>
      <c r="E61" s="121">
        <v>335.62</v>
      </c>
      <c r="F61" s="176" t="s">
        <v>112</v>
      </c>
    </row>
    <row r="62" spans="1:8">
      <c r="A62" s="1336"/>
      <c r="B62" s="100"/>
      <c r="C62" s="100"/>
      <c r="D62" s="100"/>
      <c r="E62" s="100"/>
      <c r="F62" s="175"/>
    </row>
    <row r="63" spans="1:8">
      <c r="A63" s="1336"/>
      <c r="B63" s="79">
        <v>1968</v>
      </c>
      <c r="C63" s="79" t="s">
        <v>117</v>
      </c>
      <c r="D63" s="80" t="s">
        <v>108</v>
      </c>
      <c r="E63" s="80">
        <v>0.4</v>
      </c>
      <c r="F63" s="155">
        <f>E61*E63</f>
        <v>134.24800000000002</v>
      </c>
      <c r="G63">
        <v>24</v>
      </c>
    </row>
    <row r="64" spans="1:8">
      <c r="A64" s="1336"/>
      <c r="B64" s="79">
        <v>1990</v>
      </c>
      <c r="C64" s="79" t="s">
        <v>109</v>
      </c>
      <c r="D64" s="80" t="s">
        <v>108</v>
      </c>
      <c r="E64" s="80">
        <v>0.25</v>
      </c>
      <c r="F64" s="155">
        <f>E61*E64</f>
        <v>83.905000000000001</v>
      </c>
    </row>
    <row r="65" spans="1:8" ht="13.5" thickBot="1">
      <c r="A65" s="1336"/>
      <c r="B65" s="137">
        <v>1999</v>
      </c>
      <c r="C65" s="109" t="s">
        <v>110</v>
      </c>
      <c r="D65" s="110" t="s">
        <v>108</v>
      </c>
      <c r="E65" s="110">
        <v>0.9</v>
      </c>
      <c r="F65" s="169">
        <f>E61*E65</f>
        <v>302.05799999999999</v>
      </c>
    </row>
    <row r="66" spans="1:8" ht="13.5" thickBot="1">
      <c r="A66" s="1337"/>
      <c r="B66" s="143"/>
      <c r="C66" s="143" t="s">
        <v>124</v>
      </c>
      <c r="D66" s="166"/>
      <c r="E66" s="145">
        <f>SUM(F63:F65)</f>
        <v>520.21100000000001</v>
      </c>
      <c r="F66" s="126">
        <f>E66/G63</f>
        <v>21.675458333333335</v>
      </c>
    </row>
    <row r="67" spans="1:8" ht="30" customHeight="1" thickBot="1">
      <c r="B67" s="73"/>
      <c r="C67" s="73"/>
      <c r="D67" s="73"/>
      <c r="E67" s="73"/>
      <c r="F67" s="73"/>
    </row>
    <row r="68" spans="1:8" ht="21.75" customHeight="1" thickBot="1">
      <c r="A68" s="1335">
        <v>11</v>
      </c>
      <c r="B68" s="218"/>
      <c r="C68" s="217" t="s">
        <v>34</v>
      </c>
      <c r="D68" s="218"/>
      <c r="E68" s="218"/>
      <c r="F68" s="219"/>
    </row>
    <row r="69" spans="1:8" ht="51">
      <c r="A69" s="1336"/>
      <c r="B69" s="129" t="s">
        <v>63</v>
      </c>
      <c r="C69" s="128" t="s">
        <v>64</v>
      </c>
      <c r="D69" s="124" t="s">
        <v>7</v>
      </c>
      <c r="E69" s="130" t="e">
        <f>M.C.!#REF!</f>
        <v>#REF!</v>
      </c>
      <c r="F69" s="164" t="s">
        <v>112</v>
      </c>
    </row>
    <row r="70" spans="1:8">
      <c r="A70" s="1336"/>
      <c r="B70" s="100"/>
      <c r="C70" s="100"/>
      <c r="D70" s="100"/>
      <c r="E70" s="100"/>
      <c r="F70" s="142"/>
      <c r="G70">
        <v>24</v>
      </c>
    </row>
    <row r="71" spans="1:8">
      <c r="A71" s="1336"/>
      <c r="B71" s="79">
        <v>1968</v>
      </c>
      <c r="C71" s="79" t="s">
        <v>117</v>
      </c>
      <c r="D71" s="80" t="s">
        <v>108</v>
      </c>
      <c r="E71" s="80">
        <v>0.81</v>
      </c>
      <c r="F71" s="146" t="e">
        <f>E69*E71</f>
        <v>#REF!</v>
      </c>
    </row>
    <row r="72" spans="1:8" ht="13.5" thickBot="1">
      <c r="A72" s="1336"/>
      <c r="B72" s="114">
        <v>1999</v>
      </c>
      <c r="C72" s="100" t="s">
        <v>110</v>
      </c>
      <c r="D72" s="101" t="s">
        <v>108</v>
      </c>
      <c r="E72" s="101">
        <v>0.4</v>
      </c>
      <c r="F72" s="165" t="e">
        <f>E69*E72</f>
        <v>#REF!</v>
      </c>
    </row>
    <row r="73" spans="1:8" ht="13.5" thickBot="1">
      <c r="A73" s="1337"/>
      <c r="B73" s="143"/>
      <c r="C73" s="143"/>
      <c r="D73" s="166"/>
      <c r="E73" s="145" t="e">
        <f>SUM(F71:F72)</f>
        <v>#REF!</v>
      </c>
      <c r="F73" s="126" t="e">
        <f>E73/G70</f>
        <v>#REF!</v>
      </c>
      <c r="H73" s="75" t="e">
        <f>E73</f>
        <v>#REF!</v>
      </c>
    </row>
    <row r="74" spans="1:8" ht="63.75">
      <c r="A74" s="1335">
        <v>12</v>
      </c>
      <c r="B74" s="158" t="s">
        <v>65</v>
      </c>
      <c r="C74" s="147" t="s">
        <v>96</v>
      </c>
      <c r="D74" s="167" t="s">
        <v>13</v>
      </c>
      <c r="E74" s="168">
        <v>1</v>
      </c>
      <c r="F74" s="141" t="s">
        <v>112</v>
      </c>
      <c r="H74" s="74"/>
    </row>
    <row r="75" spans="1:8">
      <c r="A75" s="1336"/>
      <c r="B75" s="100"/>
      <c r="C75" s="100"/>
      <c r="D75" s="100"/>
      <c r="E75" s="100"/>
      <c r="F75" s="142"/>
      <c r="H75" s="74"/>
    </row>
    <row r="76" spans="1:8">
      <c r="A76" s="1336"/>
      <c r="B76" s="133">
        <v>1968</v>
      </c>
      <c r="C76" s="79" t="s">
        <v>117</v>
      </c>
      <c r="D76" s="80" t="s">
        <v>108</v>
      </c>
      <c r="E76" s="80">
        <v>12.5</v>
      </c>
      <c r="F76" s="155">
        <f>E74*E76</f>
        <v>12.5</v>
      </c>
      <c r="G76" s="138">
        <v>24</v>
      </c>
      <c r="H76" s="74"/>
    </row>
    <row r="77" spans="1:8">
      <c r="A77" s="1336"/>
      <c r="B77" s="133">
        <v>1990</v>
      </c>
      <c r="C77" s="79" t="s">
        <v>109</v>
      </c>
      <c r="D77" s="80" t="s">
        <v>108</v>
      </c>
      <c r="E77" s="80">
        <v>1</v>
      </c>
      <c r="F77" s="155">
        <f>E74*E77</f>
        <v>1</v>
      </c>
      <c r="H77" s="74"/>
    </row>
    <row r="78" spans="1:8" ht="13.5" thickBot="1">
      <c r="A78" s="1336"/>
      <c r="B78" s="114">
        <v>1999</v>
      </c>
      <c r="C78" s="100" t="s">
        <v>110</v>
      </c>
      <c r="D78" s="101" t="s">
        <v>108</v>
      </c>
      <c r="E78" s="101">
        <v>5.5</v>
      </c>
      <c r="F78" s="169">
        <f>E74*E78</f>
        <v>5.5</v>
      </c>
      <c r="H78" s="74"/>
    </row>
    <row r="79" spans="1:8" ht="13.5" thickBot="1">
      <c r="A79" s="1337"/>
      <c r="B79" s="143"/>
      <c r="C79" s="143"/>
      <c r="D79" s="170" t="s">
        <v>125</v>
      </c>
      <c r="E79" s="151">
        <f>SUM(F76:F78)</f>
        <v>19</v>
      </c>
      <c r="F79" s="126">
        <f>E79/G76</f>
        <v>0.79166666666666663</v>
      </c>
      <c r="H79" s="74">
        <f>E79</f>
        <v>19</v>
      </c>
    </row>
    <row r="80" spans="1:8" ht="61.5" customHeight="1">
      <c r="A80" s="1338">
        <v>13</v>
      </c>
      <c r="B80" s="171" t="s">
        <v>68</v>
      </c>
      <c r="C80" s="172" t="s">
        <v>126</v>
      </c>
      <c r="D80" s="140" t="s">
        <v>13</v>
      </c>
      <c r="E80" s="173">
        <v>1</v>
      </c>
      <c r="F80" s="141" t="s">
        <v>112</v>
      </c>
      <c r="H80" s="74"/>
    </row>
    <row r="81" spans="1:8">
      <c r="A81" s="1339"/>
      <c r="B81" s="100"/>
      <c r="C81" s="100"/>
      <c r="D81" s="100"/>
      <c r="E81" s="100"/>
      <c r="F81" s="142"/>
      <c r="H81" s="74"/>
    </row>
    <row r="82" spans="1:8">
      <c r="A82" s="1339"/>
      <c r="B82" s="79">
        <v>1965</v>
      </c>
      <c r="C82" s="79" t="s">
        <v>127</v>
      </c>
      <c r="D82" s="80" t="s">
        <v>108</v>
      </c>
      <c r="E82" s="80">
        <v>13</v>
      </c>
      <c r="F82" s="155">
        <f>E80*E82</f>
        <v>13</v>
      </c>
      <c r="G82" s="81">
        <v>24</v>
      </c>
      <c r="H82" s="74"/>
    </row>
    <row r="83" spans="1:8">
      <c r="A83" s="1339"/>
      <c r="B83" s="79">
        <v>1968</v>
      </c>
      <c r="C83" s="79" t="s">
        <v>117</v>
      </c>
      <c r="D83" s="80" t="s">
        <v>108</v>
      </c>
      <c r="E83" s="80">
        <v>6</v>
      </c>
      <c r="F83" s="155">
        <f>E80*E83</f>
        <v>6</v>
      </c>
      <c r="H83" s="74"/>
    </row>
    <row r="84" spans="1:8">
      <c r="A84" s="1339"/>
      <c r="B84" s="79">
        <v>1990</v>
      </c>
      <c r="C84" s="79" t="s">
        <v>109</v>
      </c>
      <c r="D84" s="80" t="s">
        <v>108</v>
      </c>
      <c r="E84" s="80">
        <v>1</v>
      </c>
      <c r="F84" s="155">
        <f>E80*E84</f>
        <v>1</v>
      </c>
      <c r="H84" s="74"/>
    </row>
    <row r="85" spans="1:8">
      <c r="A85" s="1339"/>
      <c r="B85" s="79">
        <v>1994</v>
      </c>
      <c r="C85" s="79" t="s">
        <v>128</v>
      </c>
      <c r="D85" s="80" t="s">
        <v>108</v>
      </c>
      <c r="E85" s="80">
        <v>13</v>
      </c>
      <c r="F85" s="155">
        <f>E80*E85</f>
        <v>13</v>
      </c>
      <c r="H85" s="74"/>
    </row>
    <row r="86" spans="1:8" ht="13.5" thickBot="1">
      <c r="A86" s="1339"/>
      <c r="B86" s="79">
        <v>1999</v>
      </c>
      <c r="C86" s="79" t="s">
        <v>110</v>
      </c>
      <c r="D86" s="80" t="s">
        <v>108</v>
      </c>
      <c r="E86" s="80">
        <v>6</v>
      </c>
      <c r="F86" s="174">
        <f>E80*E86</f>
        <v>6</v>
      </c>
      <c r="H86" s="74"/>
    </row>
    <row r="87" spans="1:8" ht="13.5" thickBot="1">
      <c r="A87" s="1339"/>
      <c r="B87" s="161"/>
      <c r="C87" s="108"/>
      <c r="D87" s="103" t="s">
        <v>125</v>
      </c>
      <c r="E87" s="120">
        <f>SUM(F82:F86)</f>
        <v>39</v>
      </c>
      <c r="F87" s="126">
        <f>E87/G82</f>
        <v>1.625</v>
      </c>
      <c r="H87" s="74">
        <f>E87</f>
        <v>39</v>
      </c>
    </row>
    <row r="88" spans="1:8" ht="13.5" thickBot="1">
      <c r="A88" s="1339"/>
      <c r="B88" s="100"/>
      <c r="C88" s="100"/>
      <c r="D88" s="100"/>
      <c r="E88" s="100"/>
      <c r="F88" s="175"/>
      <c r="H88" s="74"/>
    </row>
    <row r="89" spans="1:8" ht="13.5" thickBot="1">
      <c r="A89" s="1340"/>
      <c r="B89" s="143"/>
      <c r="C89" s="143"/>
      <c r="D89" s="166"/>
      <c r="E89" s="145" t="e">
        <f>SUM(H68:H87)</f>
        <v>#REF!</v>
      </c>
      <c r="F89" s="126" t="e">
        <f>E89/G82</f>
        <v>#REF!</v>
      </c>
      <c r="H89" s="74"/>
    </row>
    <row r="90" spans="1:8">
      <c r="A90" s="73"/>
      <c r="B90" s="73"/>
      <c r="C90" s="73"/>
      <c r="D90" s="73"/>
      <c r="E90" s="73"/>
      <c r="F90" s="73"/>
    </row>
    <row r="91" spans="1:8" ht="13.5" thickBot="1"/>
    <row r="92" spans="1:8" ht="21.75" customHeight="1" thickBot="1">
      <c r="A92" s="1335">
        <v>14</v>
      </c>
      <c r="B92" s="218"/>
      <c r="C92" s="217" t="s">
        <v>83</v>
      </c>
      <c r="D92" s="218"/>
      <c r="E92" s="218"/>
      <c r="F92" s="219"/>
    </row>
    <row r="93" spans="1:8" ht="63.75">
      <c r="A93" s="1336"/>
      <c r="B93" s="233" t="s">
        <v>44</v>
      </c>
      <c r="C93" s="105" t="s">
        <v>129</v>
      </c>
      <c r="D93" s="222" t="s">
        <v>13</v>
      </c>
      <c r="E93" s="223">
        <v>20</v>
      </c>
      <c r="F93" s="215" t="s">
        <v>112</v>
      </c>
    </row>
    <row r="94" spans="1:8">
      <c r="A94" s="1336"/>
      <c r="B94" s="234"/>
      <c r="C94" s="136"/>
      <c r="D94" s="230"/>
      <c r="E94" s="231"/>
      <c r="F94" s="142"/>
      <c r="G94">
        <v>24</v>
      </c>
    </row>
    <row r="95" spans="1:8">
      <c r="A95" s="1336"/>
      <c r="B95" s="79">
        <v>1967</v>
      </c>
      <c r="C95" s="79" t="s">
        <v>132</v>
      </c>
      <c r="D95" s="80" t="s">
        <v>108</v>
      </c>
      <c r="E95" s="80">
        <v>6</v>
      </c>
      <c r="F95" s="155">
        <f>E93*E95</f>
        <v>120</v>
      </c>
    </row>
    <row r="96" spans="1:8" ht="13.5" thickBot="1">
      <c r="A96" s="1336"/>
      <c r="B96" s="114">
        <v>1999</v>
      </c>
      <c r="C96" s="100" t="s">
        <v>110</v>
      </c>
      <c r="D96" s="101" t="s">
        <v>108</v>
      </c>
      <c r="E96" s="101">
        <v>6</v>
      </c>
      <c r="F96" s="169">
        <f>E93*E96</f>
        <v>120</v>
      </c>
    </row>
    <row r="97" spans="1:8" ht="17.25" customHeight="1" thickBot="1">
      <c r="A97" s="1337"/>
      <c r="B97" s="242"/>
      <c r="C97" s="240"/>
      <c r="D97" s="243" t="s">
        <v>125</v>
      </c>
      <c r="E97" s="244">
        <f>SUM(F95:F96)</f>
        <v>240</v>
      </c>
      <c r="F97" s="163">
        <f>E97/G94</f>
        <v>10</v>
      </c>
      <c r="H97" s="112">
        <f>E97</f>
        <v>240</v>
      </c>
    </row>
    <row r="98" spans="1:8" ht="51">
      <c r="A98" s="1335">
        <v>15</v>
      </c>
      <c r="B98" s="235" t="s">
        <v>89</v>
      </c>
      <c r="C98" s="147" t="s">
        <v>130</v>
      </c>
      <c r="D98" s="236" t="s">
        <v>13</v>
      </c>
      <c r="E98" s="237">
        <v>3</v>
      </c>
      <c r="F98" s="238" t="s">
        <v>112</v>
      </c>
    </row>
    <row r="99" spans="1:8">
      <c r="A99" s="1336"/>
      <c r="B99" s="229"/>
      <c r="C99" s="136"/>
      <c r="D99" s="230"/>
      <c r="E99" s="231"/>
      <c r="F99" s="207"/>
    </row>
    <row r="100" spans="1:8">
      <c r="A100" s="1336"/>
      <c r="B100" s="78">
        <v>1967</v>
      </c>
      <c r="C100" s="79" t="s">
        <v>132</v>
      </c>
      <c r="D100" s="80" t="s">
        <v>108</v>
      </c>
      <c r="E100" s="80">
        <v>6</v>
      </c>
      <c r="F100" s="155">
        <f>E98*E100</f>
        <v>18</v>
      </c>
      <c r="G100">
        <v>24</v>
      </c>
    </row>
    <row r="101" spans="1:8" ht="13.5" thickBot="1">
      <c r="A101" s="1336"/>
      <c r="B101" s="99">
        <v>1999</v>
      </c>
      <c r="C101" s="100" t="s">
        <v>110</v>
      </c>
      <c r="D101" s="110" t="s">
        <v>108</v>
      </c>
      <c r="E101" s="110">
        <v>6</v>
      </c>
      <c r="F101" s="169">
        <f>E98*E101</f>
        <v>18</v>
      </c>
    </row>
    <row r="102" spans="1:8" ht="13.5" thickBot="1">
      <c r="A102" s="1337"/>
      <c r="B102" s="239"/>
      <c r="C102" s="240"/>
      <c r="D102" s="241" t="s">
        <v>125</v>
      </c>
      <c r="E102" s="245">
        <f>SUM(F100:F101)</f>
        <v>36</v>
      </c>
      <c r="F102" s="163">
        <f>E102/G100</f>
        <v>1.5</v>
      </c>
      <c r="H102" s="112">
        <f>E102</f>
        <v>36</v>
      </c>
    </row>
    <row r="103" spans="1:8" ht="30" customHeight="1">
      <c r="A103" s="1335">
        <v>16</v>
      </c>
      <c r="B103" s="247" t="s">
        <v>90</v>
      </c>
      <c r="C103" s="147" t="s">
        <v>131</v>
      </c>
      <c r="D103" s="236" t="s">
        <v>91</v>
      </c>
      <c r="E103" s="237">
        <v>6</v>
      </c>
      <c r="F103" s="238" t="s">
        <v>112</v>
      </c>
    </row>
    <row r="104" spans="1:8" ht="17.25" customHeight="1">
      <c r="A104" s="1336"/>
      <c r="B104" s="79">
        <v>1967</v>
      </c>
      <c r="C104" s="79" t="s">
        <v>132</v>
      </c>
      <c r="D104" s="80" t="s">
        <v>108</v>
      </c>
      <c r="E104" s="80">
        <v>6</v>
      </c>
      <c r="F104" s="155">
        <f>E103*E104</f>
        <v>36</v>
      </c>
    </row>
    <row r="105" spans="1:8" ht="17.25" customHeight="1" thickBot="1">
      <c r="A105" s="1336"/>
      <c r="B105" s="114">
        <v>1999</v>
      </c>
      <c r="C105" s="100" t="s">
        <v>110</v>
      </c>
      <c r="D105" s="101" t="s">
        <v>108</v>
      </c>
      <c r="E105" s="101">
        <v>6</v>
      </c>
      <c r="F105" s="169">
        <f>E103*E105</f>
        <v>36</v>
      </c>
      <c r="G105">
        <v>24</v>
      </c>
    </row>
    <row r="106" spans="1:8" ht="17.25" customHeight="1" thickBot="1">
      <c r="A106" s="1337"/>
      <c r="B106" s="242"/>
      <c r="C106" s="240"/>
      <c r="D106" s="243" t="s">
        <v>125</v>
      </c>
      <c r="E106" s="244">
        <f>SUM(F104:F105)</f>
        <v>72</v>
      </c>
      <c r="F106" s="163">
        <f>E106/G105</f>
        <v>3</v>
      </c>
      <c r="H106" s="112">
        <f>E106</f>
        <v>72</v>
      </c>
    </row>
    <row r="107" spans="1:8" ht="31.5" customHeight="1">
      <c r="A107" s="1338">
        <v>17</v>
      </c>
      <c r="B107" s="247" t="s">
        <v>92</v>
      </c>
      <c r="C107" s="147" t="s">
        <v>93</v>
      </c>
      <c r="D107" s="236" t="s">
        <v>13</v>
      </c>
      <c r="E107" s="237">
        <v>4</v>
      </c>
      <c r="F107" s="141" t="s">
        <v>112</v>
      </c>
    </row>
    <row r="108" spans="1:8">
      <c r="A108" s="1339"/>
      <c r="B108" s="96"/>
      <c r="C108" s="97"/>
      <c r="D108" s="97"/>
      <c r="E108" s="97"/>
      <c r="F108" s="142"/>
    </row>
    <row r="109" spans="1:8">
      <c r="A109" s="1339"/>
      <c r="B109" s="78">
        <v>1967</v>
      </c>
      <c r="C109" s="79" t="s">
        <v>132</v>
      </c>
      <c r="D109" s="80" t="s">
        <v>108</v>
      </c>
      <c r="E109" s="80">
        <v>4</v>
      </c>
      <c r="F109" s="155">
        <f>E107*E109</f>
        <v>16</v>
      </c>
      <c r="G109">
        <v>24</v>
      </c>
    </row>
    <row r="110" spans="1:8" ht="13.5" thickBot="1">
      <c r="A110" s="1339"/>
      <c r="B110" s="99">
        <v>1999</v>
      </c>
      <c r="C110" s="100" t="s">
        <v>110</v>
      </c>
      <c r="D110" s="101" t="s">
        <v>108</v>
      </c>
      <c r="E110" s="101">
        <v>4</v>
      </c>
      <c r="F110" s="169">
        <f>E107*E110</f>
        <v>16</v>
      </c>
    </row>
    <row r="111" spans="1:8" ht="13.5" thickBot="1">
      <c r="A111" s="1340"/>
      <c r="B111" s="192"/>
      <c r="C111" s="166"/>
      <c r="D111" s="154" t="s">
        <v>125</v>
      </c>
      <c r="E111" s="151">
        <f>SUM(F109:F110)</f>
        <v>32</v>
      </c>
      <c r="F111" s="126">
        <f>E111/G109</f>
        <v>1.3333333333333333</v>
      </c>
      <c r="H111">
        <f>E111</f>
        <v>32</v>
      </c>
    </row>
    <row r="112" spans="1:8" ht="63.75">
      <c r="A112" s="248"/>
      <c r="B112" s="249" t="s">
        <v>94</v>
      </c>
      <c r="C112" s="250" t="s">
        <v>95</v>
      </c>
      <c r="D112" s="251" t="s">
        <v>7</v>
      </c>
      <c r="E112" s="252">
        <v>4.5</v>
      </c>
      <c r="F112" s="253" t="s">
        <v>112</v>
      </c>
    </row>
    <row r="113" spans="1:8">
      <c r="A113" s="148"/>
      <c r="B113" s="96"/>
      <c r="C113" s="97"/>
      <c r="D113" s="97"/>
      <c r="E113" s="97"/>
      <c r="F113" s="142"/>
    </row>
    <row r="114" spans="1:8">
      <c r="A114" s="148"/>
      <c r="B114" s="132">
        <v>1999</v>
      </c>
      <c r="C114" s="79" t="s">
        <v>110</v>
      </c>
      <c r="D114" s="80" t="s">
        <v>108</v>
      </c>
      <c r="E114" s="80">
        <v>14.7</v>
      </c>
      <c r="F114" s="155">
        <f>E112*E114</f>
        <v>66.149999999999991</v>
      </c>
      <c r="G114">
        <v>24</v>
      </c>
    </row>
    <row r="115" spans="1:8" ht="13.5" thickBot="1">
      <c r="A115" s="148"/>
      <c r="B115" s="90">
        <v>6913</v>
      </c>
      <c r="C115" s="87" t="s">
        <v>133</v>
      </c>
      <c r="D115" s="88" t="s">
        <v>108</v>
      </c>
      <c r="E115" s="88">
        <v>14.7</v>
      </c>
      <c r="F115" s="254">
        <f>E112*E115</f>
        <v>66.149999999999991</v>
      </c>
    </row>
    <row r="116" spans="1:8" ht="13.5" thickBot="1">
      <c r="A116" s="255"/>
      <c r="B116" s="192"/>
      <c r="C116" s="166"/>
      <c r="D116" s="192" t="s">
        <v>125</v>
      </c>
      <c r="E116" s="151">
        <f>SUM(F114:F115)</f>
        <v>132.29999999999998</v>
      </c>
      <c r="F116" s="126">
        <f>E116/G114</f>
        <v>5.5124999999999993</v>
      </c>
      <c r="H116">
        <f>E116</f>
        <v>132.29999999999998</v>
      </c>
    </row>
    <row r="117" spans="1:8" ht="13.5" thickBot="1">
      <c r="A117" s="73"/>
      <c r="B117" s="73"/>
      <c r="C117" s="73"/>
      <c r="D117" s="73"/>
      <c r="E117" s="73"/>
      <c r="F117" s="73"/>
    </row>
    <row r="118" spans="1:8" ht="38.25">
      <c r="A118" s="1341"/>
      <c r="B118" s="256" t="s">
        <v>66</v>
      </c>
      <c r="C118" s="147" t="s">
        <v>134</v>
      </c>
      <c r="D118" s="257" t="s">
        <v>7</v>
      </c>
      <c r="E118" s="257">
        <f>M.C.!E55</f>
        <v>0</v>
      </c>
      <c r="F118" s="141" t="s">
        <v>112</v>
      </c>
    </row>
    <row r="119" spans="1:8">
      <c r="A119" s="1342"/>
      <c r="B119" s="100"/>
      <c r="C119" s="100"/>
      <c r="D119" s="100"/>
      <c r="E119" s="100"/>
      <c r="F119" s="175"/>
    </row>
    <row r="120" spans="1:8">
      <c r="A120" s="1342"/>
      <c r="B120" s="133">
        <v>1999</v>
      </c>
      <c r="C120" s="79" t="s">
        <v>110</v>
      </c>
      <c r="D120" s="80" t="s">
        <v>108</v>
      </c>
      <c r="E120" s="80">
        <v>27</v>
      </c>
      <c r="F120" s="155">
        <f>E118*E120</f>
        <v>0</v>
      </c>
      <c r="G120" s="74">
        <v>24</v>
      </c>
    </row>
    <row r="121" spans="1:8" ht="13.5" thickBot="1">
      <c r="A121" s="1342"/>
      <c r="B121" s="118">
        <v>6913</v>
      </c>
      <c r="C121" s="87" t="s">
        <v>133</v>
      </c>
      <c r="D121" s="88" t="s">
        <v>108</v>
      </c>
      <c r="E121" s="88">
        <v>27</v>
      </c>
      <c r="F121" s="254">
        <f>E118*E121</f>
        <v>0</v>
      </c>
      <c r="G121" s="74"/>
    </row>
    <row r="122" spans="1:8" ht="13.5" thickBot="1">
      <c r="A122" s="1343"/>
      <c r="B122" s="192"/>
      <c r="C122" s="166"/>
      <c r="D122" s="192" t="s">
        <v>125</v>
      </c>
      <c r="E122" s="151">
        <f>SUM(F120:F121)</f>
        <v>0</v>
      </c>
      <c r="F122" s="126">
        <f>E122/G120</f>
        <v>0</v>
      </c>
      <c r="G122" s="74"/>
      <c r="H122">
        <f>E122</f>
        <v>0</v>
      </c>
    </row>
    <row r="123" spans="1:8">
      <c r="A123" s="94"/>
      <c r="B123" s="94"/>
      <c r="C123" s="94"/>
      <c r="D123" s="94"/>
      <c r="E123" s="94"/>
      <c r="F123" s="94"/>
      <c r="G123" s="74"/>
    </row>
    <row r="124" spans="1:8">
      <c r="A124" s="100"/>
      <c r="B124" s="227"/>
      <c r="C124" s="113"/>
      <c r="D124" s="228"/>
      <c r="E124" s="228"/>
      <c r="F124" s="73"/>
      <c r="G124" s="74"/>
    </row>
    <row r="125" spans="1:8" ht="63.75">
      <c r="A125" s="1344"/>
      <c r="B125" s="224" t="s">
        <v>98</v>
      </c>
      <c r="C125" s="113" t="s">
        <v>99</v>
      </c>
      <c r="D125" s="225" t="s">
        <v>100</v>
      </c>
      <c r="E125" s="226">
        <v>1</v>
      </c>
      <c r="F125" s="125" t="s">
        <v>112</v>
      </c>
      <c r="G125" s="74"/>
    </row>
    <row r="126" spans="1:8">
      <c r="A126" s="1345"/>
      <c r="B126" s="229"/>
      <c r="C126" s="136"/>
      <c r="D126" s="230"/>
      <c r="E126" s="230"/>
      <c r="F126" s="98"/>
      <c r="G126" s="74"/>
    </row>
    <row r="127" spans="1:8">
      <c r="A127" s="1345"/>
      <c r="B127" s="78">
        <v>1983</v>
      </c>
      <c r="C127" s="79" t="s">
        <v>107</v>
      </c>
      <c r="D127" s="80" t="s">
        <v>108</v>
      </c>
      <c r="E127" s="80">
        <v>30</v>
      </c>
      <c r="F127" s="89">
        <f>E125*E127</f>
        <v>30</v>
      </c>
      <c r="G127" s="74">
        <v>24</v>
      </c>
    </row>
    <row r="128" spans="1:8" ht="13.5" thickBot="1">
      <c r="A128" s="1345"/>
      <c r="B128" s="99">
        <v>1999</v>
      </c>
      <c r="C128" s="100" t="s">
        <v>110</v>
      </c>
      <c r="D128" s="101" t="s">
        <v>108</v>
      </c>
      <c r="E128" s="101">
        <v>30</v>
      </c>
      <c r="F128" s="102">
        <f>E125*E128</f>
        <v>30</v>
      </c>
    </row>
    <row r="129" spans="1:8" ht="13.5" thickBot="1">
      <c r="A129" s="1346"/>
      <c r="B129" s="232"/>
      <c r="C129" s="123"/>
      <c r="D129" s="258" t="s">
        <v>125</v>
      </c>
      <c r="E129" s="246">
        <f>SUM(F127:F128)</f>
        <v>60</v>
      </c>
      <c r="F129" s="162">
        <f>E129/G127</f>
        <v>2.5</v>
      </c>
      <c r="H129" s="112">
        <f>E129</f>
        <v>60</v>
      </c>
    </row>
    <row r="130" spans="1:8">
      <c r="A130" s="100"/>
      <c r="B130" s="100"/>
      <c r="C130" s="100"/>
      <c r="D130" s="100"/>
      <c r="E130" s="100"/>
      <c r="F130" s="73"/>
    </row>
    <row r="131" spans="1:8">
      <c r="A131" s="73"/>
      <c r="B131" s="73"/>
      <c r="C131" s="73"/>
      <c r="D131" s="73"/>
      <c r="E131" s="73"/>
      <c r="F131" s="73"/>
    </row>
    <row r="132" spans="1:8">
      <c r="A132" s="73"/>
      <c r="B132" s="73"/>
      <c r="C132" s="73"/>
      <c r="D132" s="73"/>
      <c r="E132" s="73"/>
      <c r="F132" s="73"/>
    </row>
    <row r="133" spans="1:8">
      <c r="A133" s="73"/>
      <c r="B133" s="73"/>
      <c r="C133" s="73"/>
      <c r="D133" s="73"/>
      <c r="E133" s="73"/>
      <c r="F133" s="73"/>
    </row>
    <row r="134" spans="1:8">
      <c r="A134" s="73"/>
      <c r="B134" s="73"/>
      <c r="C134" s="73"/>
      <c r="D134" s="73"/>
      <c r="E134" s="73"/>
      <c r="F134" s="73"/>
    </row>
    <row r="135" spans="1:8">
      <c r="A135" s="73"/>
      <c r="B135" s="73"/>
      <c r="C135" s="73"/>
      <c r="D135" s="73"/>
      <c r="E135" s="73"/>
      <c r="F135" s="73"/>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E174"/>
  <sheetViews>
    <sheetView view="pageBreakPreview" zoomScale="60" zoomScaleNormal="60" workbookViewId="0">
      <selection activeCell="B10" sqref="B10:O10"/>
    </sheetView>
  </sheetViews>
  <sheetFormatPr defaultRowHeight="15"/>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21.42578125" style="3" customWidth="1"/>
    <col min="15" max="15" width="20.7109375" style="4" customWidth="1"/>
    <col min="16" max="16" width="21" style="4" customWidth="1"/>
    <col min="17" max="17" width="17" style="951" customWidth="1"/>
    <col min="18" max="18" width="23.5703125" style="5" customWidth="1"/>
    <col min="19" max="19" width="22" style="6" customWidth="1"/>
    <col min="20" max="21" width="9.140625" style="6"/>
    <col min="22" max="22" width="30" style="6" customWidth="1"/>
    <col min="23" max="30" width="9.140625" style="6"/>
    <col min="31" max="31" width="40.85546875" style="6" customWidth="1"/>
    <col min="32" max="16384" width="9.140625" style="6"/>
  </cols>
  <sheetData>
    <row r="1" spans="1:19" ht="15" customHeight="1">
      <c r="A1" s="770"/>
      <c r="B1" s="771"/>
      <c r="C1" s="771"/>
      <c r="D1" s="771"/>
      <c r="E1" s="771"/>
      <c r="F1" s="771"/>
      <c r="G1" s="771"/>
      <c r="H1" s="771"/>
      <c r="I1" s="771"/>
      <c r="J1" s="771"/>
      <c r="K1" s="771"/>
      <c r="L1" s="772"/>
      <c r="M1" s="771"/>
      <c r="N1" s="773"/>
      <c r="O1" s="774"/>
      <c r="P1" s="774"/>
      <c r="Q1" s="934"/>
    </row>
    <row r="2" spans="1:19" ht="15" customHeight="1">
      <c r="A2" s="776"/>
      <c r="Q2" s="935"/>
    </row>
    <row r="3" spans="1:19" ht="15" customHeight="1">
      <c r="A3" s="776"/>
      <c r="Q3" s="935"/>
    </row>
    <row r="4" spans="1:19" ht="15" customHeight="1">
      <c r="A4" s="776"/>
      <c r="Q4" s="935"/>
    </row>
    <row r="5" spans="1:19" ht="15" customHeight="1">
      <c r="A5" s="776"/>
      <c r="Q5" s="935"/>
    </row>
    <row r="6" spans="1:19" ht="15" customHeight="1">
      <c r="A6" s="776"/>
      <c r="Q6" s="935"/>
    </row>
    <row r="7" spans="1:19" ht="15" customHeight="1">
      <c r="A7" s="776"/>
      <c r="Q7" s="935"/>
    </row>
    <row r="8" spans="1:19" ht="27" customHeight="1">
      <c r="A8" s="1272" t="s">
        <v>497</v>
      </c>
      <c r="B8" s="1273"/>
      <c r="C8" s="1273"/>
      <c r="D8" s="1273"/>
      <c r="E8" s="1273"/>
      <c r="F8" s="1273"/>
      <c r="G8" s="1273"/>
      <c r="H8" s="1273"/>
      <c r="I8" s="1273"/>
      <c r="J8" s="1273"/>
      <c r="K8" s="1273"/>
      <c r="L8" s="1273"/>
      <c r="M8" s="1273"/>
      <c r="N8" s="1273"/>
      <c r="O8" s="7"/>
      <c r="P8" s="7"/>
      <c r="Q8" s="936"/>
    </row>
    <row r="9" spans="1:19" ht="6.75" customHeight="1">
      <c r="A9" s="776"/>
      <c r="Q9" s="935"/>
    </row>
    <row r="10" spans="1:19" ht="33" customHeight="1">
      <c r="A10" s="779" t="s">
        <v>0</v>
      </c>
      <c r="B10" s="1274" t="str">
        <f>M.C.!B10</f>
        <v>CONSTRUÇÃO DE MURO E REFORMA DAS SALAS DO ARQUIVO E ATENDIMENTO DA ESCOLA MUNICIPAL MIRIAN ALVES MACEDO.</v>
      </c>
      <c r="C10" s="1274"/>
      <c r="D10" s="1274"/>
      <c r="E10" s="1274"/>
      <c r="F10" s="1274"/>
      <c r="G10" s="1274"/>
      <c r="H10" s="1274"/>
      <c r="I10" s="1274"/>
      <c r="J10" s="1274"/>
      <c r="K10" s="1274"/>
      <c r="L10" s="1274"/>
      <c r="M10" s="1274"/>
      <c r="N10" s="1274"/>
      <c r="O10" s="1274"/>
      <c r="Q10" s="935"/>
    </row>
    <row r="11" spans="1:19" ht="33" customHeight="1">
      <c r="A11" s="779" t="s">
        <v>1</v>
      </c>
      <c r="B11" s="1274" t="str">
        <f>M.C.!B11</f>
        <v>BAIRRO FLUMINENSE - SÃO PEDRO DA ALDEIA - RJ.</v>
      </c>
      <c r="C11" s="1274"/>
      <c r="D11" s="1274"/>
      <c r="E11" s="1274"/>
      <c r="F11" s="1274"/>
      <c r="G11" s="1274"/>
      <c r="H11" s="1274"/>
      <c r="I11" s="1274"/>
      <c r="J11" s="1274"/>
      <c r="K11" s="1274"/>
      <c r="L11" s="1274"/>
      <c r="M11" s="1277"/>
      <c r="N11" s="1277"/>
      <c r="O11" s="785" t="s">
        <v>442</v>
      </c>
      <c r="P11" s="785" t="s">
        <v>484</v>
      </c>
      <c r="Q11" s="937"/>
      <c r="R11" s="9"/>
      <c r="S11" s="11"/>
    </row>
    <row r="12" spans="1:19" ht="33" customHeight="1">
      <c r="A12" s="776"/>
      <c r="M12" s="1275"/>
      <c r="N12" s="1275"/>
      <c r="O12" s="502"/>
      <c r="P12" s="502"/>
      <c r="Q12" s="938"/>
      <c r="R12" s="13"/>
      <c r="S12" s="14"/>
    </row>
    <row r="13" spans="1:19" s="16" customFormat="1" ht="45" customHeight="1" thickBot="1">
      <c r="A13" s="782" t="s">
        <v>2</v>
      </c>
      <c r="B13" s="503" t="s">
        <v>441</v>
      </c>
      <c r="C13" s="1285" t="s">
        <v>3</v>
      </c>
      <c r="D13" s="1286"/>
      <c r="E13" s="1286"/>
      <c r="F13" s="1286"/>
      <c r="G13" s="1286"/>
      <c r="H13" s="1286"/>
      <c r="I13" s="1286"/>
      <c r="J13" s="1286"/>
      <c r="K13" s="1286"/>
      <c r="L13" s="1287"/>
      <c r="M13" s="504" t="s">
        <v>4</v>
      </c>
      <c r="N13" s="965" t="s">
        <v>494</v>
      </c>
      <c r="O13" s="505" t="s">
        <v>407</v>
      </c>
      <c r="P13" s="506" t="s">
        <v>409</v>
      </c>
      <c r="Q13" s="967" t="s">
        <v>261</v>
      </c>
      <c r="R13" s="15"/>
    </row>
    <row r="14" spans="1:19" s="16" customFormat="1" ht="23.25" customHeight="1" thickBot="1">
      <c r="A14" s="420" t="s">
        <v>264</v>
      </c>
      <c r="B14" s="399"/>
      <c r="C14" s="1111" t="s">
        <v>6</v>
      </c>
      <c r="D14" s="1111"/>
      <c r="E14" s="1111"/>
      <c r="F14" s="1111"/>
      <c r="G14" s="1111"/>
      <c r="H14" s="1111"/>
      <c r="I14" s="1111"/>
      <c r="J14" s="1111"/>
      <c r="K14" s="1111"/>
      <c r="L14" s="1111"/>
      <c r="M14" s="399"/>
      <c r="N14" s="1270" t="s">
        <v>263</v>
      </c>
      <c r="O14" s="1270"/>
      <c r="P14" s="690"/>
      <c r="Q14" s="509">
        <f>SUM(Q15:Q20)</f>
        <v>0</v>
      </c>
      <c r="R14" s="404">
        <f>Q14</f>
        <v>0</v>
      </c>
      <c r="S14" s="507" t="s">
        <v>484</v>
      </c>
    </row>
    <row r="15" spans="1:19" s="18" customFormat="1" ht="82.5" customHeight="1">
      <c r="A15" s="801" t="s">
        <v>33</v>
      </c>
      <c r="B15" s="663" t="s">
        <v>42</v>
      </c>
      <c r="C15" s="1060" t="s">
        <v>358</v>
      </c>
      <c r="D15" s="1061"/>
      <c r="E15" s="1061"/>
      <c r="F15" s="1061"/>
      <c r="G15" s="1061"/>
      <c r="H15" s="1061"/>
      <c r="I15" s="1061"/>
      <c r="J15" s="1061"/>
      <c r="K15" s="1061"/>
      <c r="L15" s="1289"/>
      <c r="M15" s="664" t="s">
        <v>45</v>
      </c>
      <c r="N15" s="977">
        <v>0</v>
      </c>
      <c r="O15" s="979">
        <f t="shared" ref="O15:O20" si="0">S15</f>
        <v>190.66</v>
      </c>
      <c r="P15" s="979">
        <f t="shared" ref="P15:P66" si="1">ROUND(O15*1.2036,2)</f>
        <v>229.48</v>
      </c>
      <c r="Q15" s="980">
        <f t="shared" ref="Q15:Q20" si="2">ROUNDUP(N15*P15,2)</f>
        <v>0</v>
      </c>
      <c r="R15" s="68"/>
      <c r="S15" s="18">
        <f>VLOOKUP(B15,[1]EMOP0420!$A$2:$B$24000,2,FALSE)</f>
        <v>190.66</v>
      </c>
    </row>
    <row r="16" spans="1:19" s="18" customFormat="1" ht="82.5" customHeight="1">
      <c r="A16" s="801" t="s">
        <v>53</v>
      </c>
      <c r="B16" s="666" t="s">
        <v>411</v>
      </c>
      <c r="C16" s="1290" t="s">
        <v>359</v>
      </c>
      <c r="D16" s="1291"/>
      <c r="E16" s="1291"/>
      <c r="F16" s="1291"/>
      <c r="G16" s="1291"/>
      <c r="H16" s="1291"/>
      <c r="I16" s="1291"/>
      <c r="J16" s="1291"/>
      <c r="K16" s="1291"/>
      <c r="L16" s="1291"/>
      <c r="M16" s="678" t="str">
        <f>M.C.!M17</f>
        <v>M3</v>
      </c>
      <c r="N16" s="981">
        <v>0</v>
      </c>
      <c r="O16" s="979">
        <f t="shared" si="0"/>
        <v>82.76</v>
      </c>
      <c r="P16" s="979">
        <f t="shared" si="1"/>
        <v>99.61</v>
      </c>
      <c r="Q16" s="980">
        <f t="shared" si="2"/>
        <v>0</v>
      </c>
      <c r="R16" s="68"/>
      <c r="S16" s="18">
        <f>VLOOKUP(B16,[1]EMOP0420!$A$2:$B$24000,2,FALSE)</f>
        <v>82.76</v>
      </c>
    </row>
    <row r="17" spans="1:19" s="18" customFormat="1" ht="82.5" customHeight="1">
      <c r="A17" s="801" t="s">
        <v>54</v>
      </c>
      <c r="B17" s="666" t="s">
        <v>412</v>
      </c>
      <c r="C17" s="1290" t="s">
        <v>314</v>
      </c>
      <c r="D17" s="1291"/>
      <c r="E17" s="1291"/>
      <c r="F17" s="1291"/>
      <c r="G17" s="1291"/>
      <c r="H17" s="1291"/>
      <c r="I17" s="1291"/>
      <c r="J17" s="1291"/>
      <c r="K17" s="1291"/>
      <c r="L17" s="1062"/>
      <c r="M17" s="678" t="str">
        <f>M.C.!M25</f>
        <v>M2</v>
      </c>
      <c r="N17" s="981">
        <v>0</v>
      </c>
      <c r="O17" s="979">
        <f t="shared" si="0"/>
        <v>11.54</v>
      </c>
      <c r="P17" s="979">
        <f t="shared" si="1"/>
        <v>13.89</v>
      </c>
      <c r="Q17" s="980">
        <f t="shared" si="2"/>
        <v>0</v>
      </c>
      <c r="R17" s="68"/>
      <c r="S17" s="18">
        <f>VLOOKUP(B17,[1]EMOP0420!$A$2:$B$24000,2,FALSE)</f>
        <v>11.54</v>
      </c>
    </row>
    <row r="18" spans="1:19" s="18" customFormat="1" ht="82.5" customHeight="1">
      <c r="A18" s="801" t="s">
        <v>55</v>
      </c>
      <c r="B18" s="666" t="s">
        <v>413</v>
      </c>
      <c r="C18" s="1289" t="s">
        <v>318</v>
      </c>
      <c r="D18" s="1292"/>
      <c r="E18" s="1292"/>
      <c r="F18" s="1292"/>
      <c r="G18" s="1292"/>
      <c r="H18" s="1292"/>
      <c r="I18" s="1292"/>
      <c r="J18" s="1292"/>
      <c r="K18" s="1292"/>
      <c r="L18" s="1060"/>
      <c r="M18" s="678" t="str">
        <f>M.C.!M29</f>
        <v>M</v>
      </c>
      <c r="N18" s="981">
        <v>0</v>
      </c>
      <c r="O18" s="979">
        <f t="shared" si="0"/>
        <v>38.479999999999997</v>
      </c>
      <c r="P18" s="979">
        <f t="shared" si="1"/>
        <v>46.31</v>
      </c>
      <c r="Q18" s="980">
        <f t="shared" si="2"/>
        <v>0</v>
      </c>
      <c r="R18" s="68"/>
      <c r="S18" s="18">
        <f>VLOOKUP(B18,[1]EMOP0420!$A$2:$B$24000,2,FALSE)</f>
        <v>38.479999999999997</v>
      </c>
    </row>
    <row r="19" spans="1:19" s="18" customFormat="1" ht="65.25" customHeight="1">
      <c r="A19" s="801" t="s">
        <v>76</v>
      </c>
      <c r="B19" s="666" t="s">
        <v>320</v>
      </c>
      <c r="C19" s="1290" t="s">
        <v>321</v>
      </c>
      <c r="D19" s="1291"/>
      <c r="E19" s="1291"/>
      <c r="F19" s="1291"/>
      <c r="G19" s="1291"/>
      <c r="H19" s="1291"/>
      <c r="I19" s="1291"/>
      <c r="J19" s="1291"/>
      <c r="K19" s="1291"/>
      <c r="L19" s="1062"/>
      <c r="M19" s="678" t="s">
        <v>243</v>
      </c>
      <c r="N19" s="981">
        <v>0</v>
      </c>
      <c r="O19" s="979">
        <f t="shared" si="0"/>
        <v>55.8</v>
      </c>
      <c r="P19" s="979">
        <f t="shared" si="1"/>
        <v>67.16</v>
      </c>
      <c r="Q19" s="980">
        <f t="shared" si="2"/>
        <v>0</v>
      </c>
      <c r="R19" s="68"/>
      <c r="S19" s="18">
        <f>VLOOKUP(B19,[1]EMOP0420!$A$2:$B$24000,2,FALSE)</f>
        <v>55.8</v>
      </c>
    </row>
    <row r="20" spans="1:19" s="18" customFormat="1" ht="46.5" customHeight="1" thickBot="1">
      <c r="A20" s="801" t="s">
        <v>252</v>
      </c>
      <c r="B20" s="666" t="s">
        <v>414</v>
      </c>
      <c r="C20" s="1060" t="s">
        <v>312</v>
      </c>
      <c r="D20" s="1061"/>
      <c r="E20" s="1061"/>
      <c r="F20" s="1061"/>
      <c r="G20" s="1061"/>
      <c r="H20" s="1061"/>
      <c r="I20" s="1061"/>
      <c r="J20" s="1061"/>
      <c r="K20" s="1061"/>
      <c r="L20" s="1289"/>
      <c r="M20" s="678" t="s">
        <v>45</v>
      </c>
      <c r="N20" s="981">
        <v>0</v>
      </c>
      <c r="O20" s="979">
        <f t="shared" si="0"/>
        <v>3.2</v>
      </c>
      <c r="P20" s="979">
        <f t="shared" si="1"/>
        <v>3.85</v>
      </c>
      <c r="Q20" s="980">
        <f t="shared" si="2"/>
        <v>0</v>
      </c>
      <c r="R20" s="68"/>
      <c r="S20" s="18">
        <f>VLOOKUP(B20,[1]EMOP0420!$A$2:$B$24000,2,FALSE)</f>
        <v>3.2</v>
      </c>
    </row>
    <row r="21" spans="1:19" s="16" customFormat="1" ht="23.25" customHeight="1" thickBot="1">
      <c r="A21" s="420" t="s">
        <v>265</v>
      </c>
      <c r="B21" s="399"/>
      <c r="C21" s="1111" t="s">
        <v>56</v>
      </c>
      <c r="D21" s="1111"/>
      <c r="E21" s="1111"/>
      <c r="F21" s="1111"/>
      <c r="G21" s="1111"/>
      <c r="H21" s="1111"/>
      <c r="I21" s="1111"/>
      <c r="J21" s="1111"/>
      <c r="K21" s="1111"/>
      <c r="L21" s="1111"/>
      <c r="M21" s="399"/>
      <c r="N21" s="1270" t="s">
        <v>262</v>
      </c>
      <c r="O21" s="1270"/>
      <c r="P21" s="713"/>
      <c r="Q21" s="509">
        <f>SUM(Q22:Q26)</f>
        <v>35.78</v>
      </c>
      <c r="R21" s="404">
        <f>Q21</f>
        <v>35.78</v>
      </c>
      <c r="S21" s="18" t="e">
        <f>VLOOKUP(B21,[1]EMOP0420!$A$2:$B$24000,2,FALSE)</f>
        <v>#N/A</v>
      </c>
    </row>
    <row r="22" spans="1:19" s="18" customFormat="1" ht="61.5" customHeight="1">
      <c r="A22" s="719" t="s">
        <v>104</v>
      </c>
      <c r="B22" s="670" t="s">
        <v>415</v>
      </c>
      <c r="C22" s="1288" t="s">
        <v>327</v>
      </c>
      <c r="D22" s="1288"/>
      <c r="E22" s="1288"/>
      <c r="F22" s="1288"/>
      <c r="G22" s="1288"/>
      <c r="H22" s="1288"/>
      <c r="I22" s="1288"/>
      <c r="J22" s="1288"/>
      <c r="K22" s="1288"/>
      <c r="L22" s="1288"/>
      <c r="M22" s="655" t="s">
        <v>243</v>
      </c>
      <c r="N22" s="679">
        <f>M.C.!P38</f>
        <v>1.6</v>
      </c>
      <c r="O22" s="444">
        <f>S22</f>
        <v>18.579999999999998</v>
      </c>
      <c r="P22" s="444">
        <f t="shared" si="1"/>
        <v>22.36</v>
      </c>
      <c r="Q22" s="942">
        <f>ROUNDUP(N22*P22,2)</f>
        <v>35.78</v>
      </c>
      <c r="S22" s="18">
        <f>VLOOKUP(B22,[1]EMOP0420!$A$2:$B$24000,2,FALSE)</f>
        <v>18.579999999999998</v>
      </c>
    </row>
    <row r="23" spans="1:19" s="18" customFormat="1" ht="108.75" customHeight="1">
      <c r="A23" s="719" t="s">
        <v>59</v>
      </c>
      <c r="B23" s="666" t="s">
        <v>416</v>
      </c>
      <c r="C23" s="1290" t="s">
        <v>361</v>
      </c>
      <c r="D23" s="1291"/>
      <c r="E23" s="1291"/>
      <c r="F23" s="1291"/>
      <c r="G23" s="1291"/>
      <c r="H23" s="1291"/>
      <c r="I23" s="1291"/>
      <c r="J23" s="1291"/>
      <c r="K23" s="1291"/>
      <c r="L23" s="1062"/>
      <c r="M23" s="678" t="s">
        <v>245</v>
      </c>
      <c r="N23" s="932">
        <v>0</v>
      </c>
      <c r="O23" s="908">
        <f t="shared" ref="O23:O26" si="3">S23</f>
        <v>0.63</v>
      </c>
      <c r="P23" s="908">
        <f t="shared" si="1"/>
        <v>0.76</v>
      </c>
      <c r="Q23" s="941">
        <f t="shared" ref="Q23:Q26" si="4">ROUNDUP(N23*P23,2)</f>
        <v>0</v>
      </c>
      <c r="S23" s="18">
        <f>VLOOKUP(B23,[1]EMOP0420!$A$2:$B$24000,2,FALSE)</f>
        <v>0.63</v>
      </c>
    </row>
    <row r="24" spans="1:19" s="18" customFormat="1" ht="114" customHeight="1">
      <c r="A24" s="719" t="s">
        <v>84</v>
      </c>
      <c r="B24" s="666" t="s">
        <v>417</v>
      </c>
      <c r="C24" s="1290" t="s">
        <v>363</v>
      </c>
      <c r="D24" s="1291"/>
      <c r="E24" s="1291"/>
      <c r="F24" s="1291"/>
      <c r="G24" s="1291"/>
      <c r="H24" s="1291"/>
      <c r="I24" s="1291"/>
      <c r="J24" s="1291"/>
      <c r="K24" s="1291"/>
      <c r="L24" s="1062"/>
      <c r="M24" s="678" t="s">
        <v>332</v>
      </c>
      <c r="N24" s="932">
        <v>0</v>
      </c>
      <c r="O24" s="908">
        <f t="shared" si="3"/>
        <v>29.67</v>
      </c>
      <c r="P24" s="908">
        <f t="shared" si="1"/>
        <v>35.71</v>
      </c>
      <c r="Q24" s="941">
        <f t="shared" si="4"/>
        <v>0</v>
      </c>
      <c r="S24" s="18">
        <f>VLOOKUP(B24,[1]EMOP0420!$A$2:$B$24000,2,FALSE)</f>
        <v>29.67</v>
      </c>
    </row>
    <row r="25" spans="1:19" s="18" customFormat="1" ht="85.5" customHeight="1">
      <c r="A25" s="719" t="s">
        <v>85</v>
      </c>
      <c r="B25" s="666" t="s">
        <v>69</v>
      </c>
      <c r="C25" s="1292" t="s">
        <v>364</v>
      </c>
      <c r="D25" s="1292"/>
      <c r="E25" s="1292"/>
      <c r="F25" s="1292"/>
      <c r="G25" s="1292"/>
      <c r="H25" s="1292"/>
      <c r="I25" s="1292"/>
      <c r="J25" s="1292"/>
      <c r="K25" s="1292"/>
      <c r="L25" s="1292"/>
      <c r="M25" s="678" t="s">
        <v>81</v>
      </c>
      <c r="N25" s="932">
        <v>0</v>
      </c>
      <c r="O25" s="908">
        <f t="shared" si="3"/>
        <v>26.48</v>
      </c>
      <c r="P25" s="908">
        <f t="shared" si="1"/>
        <v>31.87</v>
      </c>
      <c r="Q25" s="941">
        <f t="shared" si="4"/>
        <v>0</v>
      </c>
      <c r="S25" s="18">
        <f>VLOOKUP(B25,[1]EMOP0420!$A$2:$B$24000,2,FALSE)</f>
        <v>26.48</v>
      </c>
    </row>
    <row r="26" spans="1:19" s="18" customFormat="1" ht="45.75" customHeight="1" thickBot="1">
      <c r="A26" s="719" t="s">
        <v>253</v>
      </c>
      <c r="B26" s="666" t="s">
        <v>418</v>
      </c>
      <c r="C26" s="1065" t="s">
        <v>365</v>
      </c>
      <c r="D26" s="1065"/>
      <c r="E26" s="1065"/>
      <c r="F26" s="1065"/>
      <c r="G26" s="1065"/>
      <c r="H26" s="1065"/>
      <c r="I26" s="1065"/>
      <c r="J26" s="1065"/>
      <c r="K26" s="1065"/>
      <c r="L26" s="1065"/>
      <c r="M26" s="678" t="s">
        <v>81</v>
      </c>
      <c r="N26" s="932">
        <v>0</v>
      </c>
      <c r="O26" s="908">
        <f t="shared" si="3"/>
        <v>53.45</v>
      </c>
      <c r="P26" s="908">
        <f t="shared" si="1"/>
        <v>64.33</v>
      </c>
      <c r="Q26" s="941">
        <f t="shared" si="4"/>
        <v>0</v>
      </c>
      <c r="S26" s="18">
        <f>VLOOKUP(B26,[1]EMOP0420!$A$2:$B$24000,2,FALSE)</f>
        <v>53.45</v>
      </c>
    </row>
    <row r="27" spans="1:19" s="16" customFormat="1" ht="23.25" customHeight="1" thickBot="1">
      <c r="A27" s="420" t="s">
        <v>267</v>
      </c>
      <c r="B27" s="399"/>
      <c r="C27" s="1111" t="s">
        <v>60</v>
      </c>
      <c r="D27" s="1111"/>
      <c r="E27" s="1111"/>
      <c r="F27" s="1111"/>
      <c r="G27" s="1111"/>
      <c r="H27" s="1111"/>
      <c r="I27" s="1111"/>
      <c r="J27" s="1111"/>
      <c r="K27" s="1111"/>
      <c r="L27" s="1111"/>
      <c r="M27" s="399"/>
      <c r="N27" s="1270" t="s">
        <v>266</v>
      </c>
      <c r="O27" s="1270"/>
      <c r="P27" s="713"/>
      <c r="Q27" s="509">
        <f>SUM(Q28:Q29)</f>
        <v>1693.29</v>
      </c>
      <c r="R27" s="404">
        <f>Q27</f>
        <v>1693.29</v>
      </c>
      <c r="S27" s="18" t="e">
        <f>VLOOKUP(B27,[1]EMOP0420!$A$2:$B$24000,2,FALSE)</f>
        <v>#N/A</v>
      </c>
    </row>
    <row r="28" spans="1:19" s="18" customFormat="1" ht="118.5" customHeight="1">
      <c r="A28" s="720" t="s">
        <v>8</v>
      </c>
      <c r="B28" s="975" t="s">
        <v>61</v>
      </c>
      <c r="C28" s="1155" t="s">
        <v>62</v>
      </c>
      <c r="D28" s="1156"/>
      <c r="E28" s="1156"/>
      <c r="F28" s="1156"/>
      <c r="G28" s="1156"/>
      <c r="H28" s="1156"/>
      <c r="I28" s="1156"/>
      <c r="J28" s="1156"/>
      <c r="K28" s="1156"/>
      <c r="L28" s="1157"/>
      <c r="M28" s="648" t="s">
        <v>81</v>
      </c>
      <c r="N28" s="679">
        <f>M.C.!P60</f>
        <v>0.69100000000000006</v>
      </c>
      <c r="O28" s="444">
        <f>S28</f>
        <v>2035.96</v>
      </c>
      <c r="P28" s="444">
        <f t="shared" si="1"/>
        <v>2450.48</v>
      </c>
      <c r="Q28" s="942">
        <f>ROUNDUP(N28*P28,2)</f>
        <v>1693.29</v>
      </c>
      <c r="R28" s="17"/>
      <c r="S28" s="18">
        <f>VLOOKUP(B28,[1]EMOP0420!$A$2:$B$24000,2,FALSE)</f>
        <v>2035.96</v>
      </c>
    </row>
    <row r="29" spans="1:19" s="18" customFormat="1" ht="43.5" customHeight="1" thickBot="1">
      <c r="A29" s="1003" t="s">
        <v>254</v>
      </c>
      <c r="B29" s="974" t="s">
        <v>416</v>
      </c>
      <c r="C29" s="1290" t="s">
        <v>366</v>
      </c>
      <c r="D29" s="1291"/>
      <c r="E29" s="1291"/>
      <c r="F29" s="1291"/>
      <c r="G29" s="1291"/>
      <c r="H29" s="1291"/>
      <c r="I29" s="1291"/>
      <c r="J29" s="1291"/>
      <c r="K29" s="1291"/>
      <c r="L29" s="1062"/>
      <c r="M29" s="647" t="s">
        <v>81</v>
      </c>
      <c r="N29" s="905">
        <v>0</v>
      </c>
      <c r="O29" s="1004">
        <f>S29</f>
        <v>0.63</v>
      </c>
      <c r="P29" s="1004">
        <f t="shared" si="1"/>
        <v>0.76</v>
      </c>
      <c r="Q29" s="1005">
        <f>ROUNDUP(N29*P29,2)</f>
        <v>0</v>
      </c>
      <c r="R29" s="17"/>
      <c r="S29" s="18">
        <f>VLOOKUP(B29,[1]EMOP0420!$A$2:$B$24000,2,FALSE)</f>
        <v>0.63</v>
      </c>
    </row>
    <row r="30" spans="1:19" s="16" customFormat="1" ht="23.25" customHeight="1" thickBot="1">
      <c r="A30" s="420" t="s">
        <v>268</v>
      </c>
      <c r="B30" s="1006"/>
      <c r="C30" s="1111" t="s">
        <v>34</v>
      </c>
      <c r="D30" s="1111"/>
      <c r="E30" s="1111"/>
      <c r="F30" s="1111"/>
      <c r="G30" s="1111"/>
      <c r="H30" s="1111"/>
      <c r="I30" s="1111"/>
      <c r="J30" s="1111"/>
      <c r="K30" s="1111"/>
      <c r="L30" s="1111"/>
      <c r="M30" s="399"/>
      <c r="N30" s="1270" t="s">
        <v>473</v>
      </c>
      <c r="O30" s="1270"/>
      <c r="P30" s="976"/>
      <c r="Q30" s="509">
        <f>Q31</f>
        <v>871.97159999999997</v>
      </c>
      <c r="R30" s="404">
        <f>Q30</f>
        <v>871.97159999999997</v>
      </c>
      <c r="S30" s="18" t="e">
        <f>VLOOKUP(B30,[1]EMOP0420!$A$2:$B$24000,2,FALSE)</f>
        <v>#N/A</v>
      </c>
    </row>
    <row r="31" spans="1:19" s="18" customFormat="1" ht="82.5" customHeight="1" thickBot="1">
      <c r="A31" s="721" t="s">
        <v>9</v>
      </c>
      <c r="B31" s="975" t="s">
        <v>420</v>
      </c>
      <c r="C31" s="1293" t="s">
        <v>367</v>
      </c>
      <c r="D31" s="1293"/>
      <c r="E31" s="1293"/>
      <c r="F31" s="1293"/>
      <c r="G31" s="1293"/>
      <c r="H31" s="1293"/>
      <c r="I31" s="1293"/>
      <c r="J31" s="1293"/>
      <c r="K31" s="1293"/>
      <c r="L31" s="1293"/>
      <c r="M31" s="683" t="s">
        <v>45</v>
      </c>
      <c r="N31" s="474">
        <f>M.C.!N78</f>
        <v>19.16</v>
      </c>
      <c r="O31" s="444">
        <f>S31</f>
        <v>37.81</v>
      </c>
      <c r="P31" s="444">
        <f t="shared" si="1"/>
        <v>45.51</v>
      </c>
      <c r="Q31" s="942">
        <f>N31*P31</f>
        <v>871.97159999999997</v>
      </c>
      <c r="R31" s="17"/>
      <c r="S31" s="18">
        <f>VLOOKUP(B31,[1]EMOP0420!$A$2:$B$24000,2,FALSE)</f>
        <v>37.81</v>
      </c>
    </row>
    <row r="32" spans="1:19" s="16" customFormat="1" ht="23.25" customHeight="1" thickBot="1">
      <c r="A32" s="420" t="s">
        <v>269</v>
      </c>
      <c r="B32" s="1006"/>
      <c r="C32" s="1111" t="s">
        <v>38</v>
      </c>
      <c r="D32" s="1111"/>
      <c r="E32" s="1111"/>
      <c r="F32" s="1111"/>
      <c r="G32" s="1111"/>
      <c r="H32" s="1111"/>
      <c r="I32" s="1111"/>
      <c r="J32" s="1111"/>
      <c r="K32" s="1111"/>
      <c r="L32" s="1111"/>
      <c r="M32" s="399"/>
      <c r="N32" s="1270" t="s">
        <v>270</v>
      </c>
      <c r="O32" s="1270"/>
      <c r="P32" s="976"/>
      <c r="Q32" s="509">
        <f>SUM(Q34:Q46)</f>
        <v>4522.5479999999998</v>
      </c>
      <c r="R32" s="404">
        <f>Q32</f>
        <v>4522.5479999999998</v>
      </c>
      <c r="S32" s="18" t="e">
        <f>VLOOKUP(B32,[1]EMOP0420!$A$2:$B$24000,2,FALSE)</f>
        <v>#N/A</v>
      </c>
    </row>
    <row r="33" spans="1:19" s="16" customFormat="1" ht="23.25" customHeight="1">
      <c r="A33" s="722" t="s">
        <v>10</v>
      </c>
      <c r="B33" s="675"/>
      <c r="C33" s="1179" t="s">
        <v>405</v>
      </c>
      <c r="D33" s="1179"/>
      <c r="E33" s="1179"/>
      <c r="F33" s="1179"/>
      <c r="G33" s="1179"/>
      <c r="H33" s="1179"/>
      <c r="I33" s="1179"/>
      <c r="J33" s="1179"/>
      <c r="K33" s="1179"/>
      <c r="L33" s="1179"/>
      <c r="M33" s="384"/>
      <c r="N33" s="439"/>
      <c r="O33" s="18"/>
      <c r="P33" s="444"/>
      <c r="Q33" s="943"/>
      <c r="R33" s="15"/>
      <c r="S33" s="18" t="e">
        <f>VLOOKUP(B33,[1]EMOP0420!$A$2:$B$24000,2,FALSE)</f>
        <v>#N/A</v>
      </c>
    </row>
    <row r="34" spans="1:19" s="16" customFormat="1" ht="60" customHeight="1">
      <c r="A34" s="724" t="s">
        <v>388</v>
      </c>
      <c r="B34" s="663" t="s">
        <v>421</v>
      </c>
      <c r="C34" s="1292" t="s">
        <v>369</v>
      </c>
      <c r="D34" s="1292"/>
      <c r="E34" s="1292"/>
      <c r="F34" s="1292"/>
      <c r="G34" s="1292"/>
      <c r="H34" s="1292"/>
      <c r="I34" s="1292"/>
      <c r="J34" s="1292"/>
      <c r="K34" s="1292"/>
      <c r="L34" s="1292"/>
      <c r="M34" s="663" t="s">
        <v>234</v>
      </c>
      <c r="N34" s="952">
        <f>M.C.!N86</f>
        <v>0</v>
      </c>
      <c r="O34" s="933">
        <f>S34</f>
        <v>435.09</v>
      </c>
      <c r="P34" s="908">
        <f t="shared" si="1"/>
        <v>523.66999999999996</v>
      </c>
      <c r="Q34" s="953">
        <f>N34*P34</f>
        <v>0</v>
      </c>
      <c r="R34" s="15"/>
      <c r="S34" s="18">
        <f>VLOOKUP(B34,[1]EMOP0420!$A$2:$B$24000,2,FALSE)</f>
        <v>435.09</v>
      </c>
    </row>
    <row r="35" spans="1:19" ht="26.25" customHeight="1">
      <c r="A35" s="726" t="s">
        <v>97</v>
      </c>
      <c r="B35" s="660"/>
      <c r="C35" s="1180" t="s">
        <v>257</v>
      </c>
      <c r="D35" s="1180"/>
      <c r="E35" s="1180"/>
      <c r="F35" s="1180"/>
      <c r="G35" s="1180"/>
      <c r="H35" s="1180"/>
      <c r="I35" s="1180"/>
      <c r="J35" s="1180"/>
      <c r="K35" s="1180"/>
      <c r="L35" s="1180"/>
      <c r="M35" s="646"/>
      <c r="N35" s="415"/>
      <c r="O35" s="18"/>
      <c r="P35" s="444"/>
      <c r="Q35" s="943"/>
      <c r="R35" s="6"/>
      <c r="S35" s="18" t="e">
        <f>VLOOKUP(B35,[1]EMOP0420!$A$2:$B$24000,2,FALSE)</f>
        <v>#N/A</v>
      </c>
    </row>
    <row r="36" spans="1:19" ht="123.75" customHeight="1">
      <c r="A36" s="727" t="s">
        <v>389</v>
      </c>
      <c r="B36" s="667" t="s">
        <v>422</v>
      </c>
      <c r="C36" s="1181" t="s">
        <v>370</v>
      </c>
      <c r="D36" s="1181"/>
      <c r="E36" s="1181"/>
      <c r="F36" s="1181"/>
      <c r="G36" s="1181"/>
      <c r="H36" s="1181"/>
      <c r="I36" s="1181"/>
      <c r="J36" s="1181"/>
      <c r="K36" s="1181"/>
      <c r="L36" s="1181"/>
      <c r="M36" s="667" t="s">
        <v>45</v>
      </c>
      <c r="N36" s="672">
        <f>M.C.!N89</f>
        <v>3.6</v>
      </c>
      <c r="O36" s="485">
        <f>S36</f>
        <v>1037.3699999999999</v>
      </c>
      <c r="P36" s="444">
        <f t="shared" si="1"/>
        <v>1248.58</v>
      </c>
      <c r="Q36" s="944">
        <f>N36*P36</f>
        <v>4494.8879999999999</v>
      </c>
      <c r="R36" s="6"/>
      <c r="S36" s="18">
        <f>VLOOKUP(B36,[1]EMOP0420!$A$2:$B$24000,2,FALSE)</f>
        <v>1037.3699999999999</v>
      </c>
    </row>
    <row r="37" spans="1:19" ht="76.5" customHeight="1">
      <c r="A37" s="727" t="s">
        <v>390</v>
      </c>
      <c r="B37" s="664" t="s">
        <v>66</v>
      </c>
      <c r="C37" s="1292" t="s">
        <v>371</v>
      </c>
      <c r="D37" s="1292"/>
      <c r="E37" s="1292"/>
      <c r="F37" s="1292"/>
      <c r="G37" s="1292"/>
      <c r="H37" s="1292"/>
      <c r="I37" s="1292"/>
      <c r="J37" s="1292"/>
      <c r="K37" s="1292"/>
      <c r="L37" s="1292"/>
      <c r="M37" s="664" t="s">
        <v>45</v>
      </c>
      <c r="N37" s="952">
        <f>M.C.!N91</f>
        <v>0</v>
      </c>
      <c r="O37" s="933">
        <f>S37</f>
        <v>479.78</v>
      </c>
      <c r="P37" s="908">
        <f t="shared" si="1"/>
        <v>577.46</v>
      </c>
      <c r="Q37" s="953">
        <f>N37*P37</f>
        <v>0</v>
      </c>
      <c r="R37" s="6"/>
      <c r="S37" s="18">
        <f>VLOOKUP(B37,[1]EMOP0420!$A$2:$B$24000,2,FALSE)</f>
        <v>479.78</v>
      </c>
    </row>
    <row r="38" spans="1:19" ht="26.25" customHeight="1">
      <c r="A38" s="726" t="s">
        <v>255</v>
      </c>
      <c r="B38" s="660"/>
      <c r="C38" s="1180" t="s">
        <v>258</v>
      </c>
      <c r="D38" s="1180"/>
      <c r="E38" s="1180"/>
      <c r="F38" s="1180"/>
      <c r="G38" s="1180"/>
      <c r="H38" s="1180"/>
      <c r="I38" s="1180"/>
      <c r="J38" s="1180"/>
      <c r="K38" s="1180"/>
      <c r="L38" s="1180"/>
      <c r="M38" s="646"/>
      <c r="N38" s="415"/>
      <c r="O38" s="18"/>
      <c r="P38" s="444"/>
      <c r="Q38" s="943"/>
      <c r="R38" s="6"/>
      <c r="S38" s="18" t="e">
        <f>VLOOKUP(B38,[1]EMOP0420!$A$2:$B$24000,2,FALSE)</f>
        <v>#N/A</v>
      </c>
    </row>
    <row r="39" spans="1:19" s="23" customFormat="1" ht="57.75" customHeight="1">
      <c r="A39" s="727" t="s">
        <v>391</v>
      </c>
      <c r="B39" s="667" t="s">
        <v>423</v>
      </c>
      <c r="C39" s="1292" t="s">
        <v>373</v>
      </c>
      <c r="D39" s="1292"/>
      <c r="E39" s="1292"/>
      <c r="F39" s="1292"/>
      <c r="G39" s="1292"/>
      <c r="H39" s="1292"/>
      <c r="I39" s="1292"/>
      <c r="J39" s="1292"/>
      <c r="K39" s="1292"/>
      <c r="L39" s="1060"/>
      <c r="M39" s="668" t="s">
        <v>45</v>
      </c>
      <c r="N39" s="954">
        <f>M.C.!N96</f>
        <v>0</v>
      </c>
      <c r="O39" s="933">
        <f>S39</f>
        <v>353</v>
      </c>
      <c r="P39" s="908">
        <f t="shared" si="1"/>
        <v>424.87</v>
      </c>
      <c r="Q39" s="953">
        <f>N39*P39</f>
        <v>0</v>
      </c>
      <c r="S39" s="18">
        <f>VLOOKUP(B39,[1]EMOP0420!$A$2:$B$24000,2,FALSE)</f>
        <v>353</v>
      </c>
    </row>
    <row r="40" spans="1:19" s="23" customFormat="1" ht="57.75" customHeight="1">
      <c r="A40" s="727" t="s">
        <v>392</v>
      </c>
      <c r="B40" s="668" t="s">
        <v>424</v>
      </c>
      <c r="C40" s="1292" t="s">
        <v>374</v>
      </c>
      <c r="D40" s="1292"/>
      <c r="E40" s="1292"/>
      <c r="F40" s="1292"/>
      <c r="G40" s="1292"/>
      <c r="H40" s="1292"/>
      <c r="I40" s="1292"/>
      <c r="J40" s="1292"/>
      <c r="K40" s="1292"/>
      <c r="L40" s="1292"/>
      <c r="M40" s="668" t="s">
        <v>45</v>
      </c>
      <c r="N40" s="954">
        <f>M.C.!N101</f>
        <v>0</v>
      </c>
      <c r="O40" s="933">
        <f>S40</f>
        <v>220</v>
      </c>
      <c r="P40" s="908">
        <f t="shared" si="1"/>
        <v>264.79000000000002</v>
      </c>
      <c r="Q40" s="953">
        <f>N40*P40</f>
        <v>0</v>
      </c>
      <c r="S40" s="18">
        <f>VLOOKUP(B40,[1]EMOP0420!$A$2:$B$24000,2,FALSE)</f>
        <v>220</v>
      </c>
    </row>
    <row r="41" spans="1:19" ht="26.25" customHeight="1">
      <c r="A41" s="726" t="s">
        <v>256</v>
      </c>
      <c r="B41" s="660"/>
      <c r="C41" s="1180" t="s">
        <v>259</v>
      </c>
      <c r="D41" s="1180"/>
      <c r="E41" s="1180"/>
      <c r="F41" s="1180"/>
      <c r="G41" s="1180"/>
      <c r="H41" s="1180"/>
      <c r="I41" s="1180"/>
      <c r="J41" s="1180"/>
      <c r="K41" s="1180"/>
      <c r="L41" s="1180"/>
      <c r="M41" s="646"/>
      <c r="N41" s="415"/>
      <c r="O41" s="18"/>
      <c r="P41" s="444"/>
      <c r="Q41" s="943"/>
      <c r="R41" s="6"/>
      <c r="S41" s="18" t="e">
        <f>VLOOKUP(B41,[1]EMOP0420!$A$2:$B$24000,2,FALSE)</f>
        <v>#N/A</v>
      </c>
    </row>
    <row r="42" spans="1:19" ht="57" customHeight="1">
      <c r="A42" s="727" t="s">
        <v>393</v>
      </c>
      <c r="B42" s="667" t="s">
        <v>425</v>
      </c>
      <c r="C42" s="1181" t="s">
        <v>376</v>
      </c>
      <c r="D42" s="1181"/>
      <c r="E42" s="1181"/>
      <c r="F42" s="1181"/>
      <c r="G42" s="1181"/>
      <c r="H42" s="1181"/>
      <c r="I42" s="1181"/>
      <c r="J42" s="1181"/>
      <c r="K42" s="1181"/>
      <c r="L42" s="1181"/>
      <c r="M42" s="668" t="s">
        <v>234</v>
      </c>
      <c r="N42" s="672">
        <f>M.C.!N104</f>
        <v>1</v>
      </c>
      <c r="O42" s="485">
        <f>S42</f>
        <v>22.98</v>
      </c>
      <c r="P42" s="444">
        <f t="shared" si="1"/>
        <v>27.66</v>
      </c>
      <c r="Q42" s="944">
        <f>N42*P42</f>
        <v>27.66</v>
      </c>
      <c r="R42" s="6"/>
      <c r="S42" s="18">
        <f>VLOOKUP(B42,[1]EMOP0420!$A$2:$B$24000,2,FALSE)</f>
        <v>22.98</v>
      </c>
    </row>
    <row r="43" spans="1:19" ht="45.75" customHeight="1">
      <c r="A43" s="727" t="s">
        <v>394</v>
      </c>
      <c r="B43" s="667" t="s">
        <v>426</v>
      </c>
      <c r="C43" s="1292" t="s">
        <v>375</v>
      </c>
      <c r="D43" s="1292"/>
      <c r="E43" s="1292"/>
      <c r="F43" s="1292"/>
      <c r="G43" s="1292"/>
      <c r="H43" s="1292"/>
      <c r="I43" s="1292"/>
      <c r="J43" s="1292"/>
      <c r="K43" s="1292"/>
      <c r="L43" s="1292"/>
      <c r="M43" s="668" t="s">
        <v>234</v>
      </c>
      <c r="N43" s="954">
        <f>M.C.!N106</f>
        <v>0</v>
      </c>
      <c r="O43" s="933">
        <f t="shared" ref="O43:O46" si="5">S43</f>
        <v>35.119999999999997</v>
      </c>
      <c r="P43" s="908">
        <f t="shared" si="1"/>
        <v>42.27</v>
      </c>
      <c r="Q43" s="953">
        <f t="shared" ref="Q43:Q46" si="6">N43*P43</f>
        <v>0</v>
      </c>
      <c r="R43" s="6"/>
      <c r="S43" s="18">
        <f>VLOOKUP(B43,[1]EMOP0420!$A$2:$B$24000,2,FALSE)</f>
        <v>35.119999999999997</v>
      </c>
    </row>
    <row r="44" spans="1:19" ht="45" customHeight="1">
      <c r="A44" s="727" t="s">
        <v>395</v>
      </c>
      <c r="B44" s="667" t="s">
        <v>427</v>
      </c>
      <c r="C44" s="1292" t="s">
        <v>377</v>
      </c>
      <c r="D44" s="1292"/>
      <c r="E44" s="1292"/>
      <c r="F44" s="1292"/>
      <c r="G44" s="1292"/>
      <c r="H44" s="1292"/>
      <c r="I44" s="1292"/>
      <c r="J44" s="1292"/>
      <c r="K44" s="1292"/>
      <c r="L44" s="1292"/>
      <c r="M44" s="668" t="s">
        <v>234</v>
      </c>
      <c r="N44" s="954">
        <f>M.C.!N107</f>
        <v>0</v>
      </c>
      <c r="O44" s="933">
        <f t="shared" si="5"/>
        <v>15.35</v>
      </c>
      <c r="P44" s="908">
        <f t="shared" si="1"/>
        <v>18.48</v>
      </c>
      <c r="Q44" s="953">
        <f t="shared" si="6"/>
        <v>0</v>
      </c>
      <c r="R44" s="6"/>
      <c r="S44" s="18">
        <f>VLOOKUP(B44,[1]EMOP0420!$A$2:$B$24000,2,FALSE)</f>
        <v>15.35</v>
      </c>
    </row>
    <row r="45" spans="1:19" ht="45" customHeight="1">
      <c r="A45" s="727" t="s">
        <v>396</v>
      </c>
      <c r="B45" s="667" t="s">
        <v>428</v>
      </c>
      <c r="C45" s="1292" t="s">
        <v>402</v>
      </c>
      <c r="D45" s="1292"/>
      <c r="E45" s="1292"/>
      <c r="F45" s="1292"/>
      <c r="G45" s="1292"/>
      <c r="H45" s="1292"/>
      <c r="I45" s="1292"/>
      <c r="J45" s="1292"/>
      <c r="K45" s="1292"/>
      <c r="L45" s="1292"/>
      <c r="M45" s="668" t="s">
        <v>234</v>
      </c>
      <c r="N45" s="954">
        <f>M.C.!N108</f>
        <v>0</v>
      </c>
      <c r="O45" s="933">
        <f t="shared" si="5"/>
        <v>5.55</v>
      </c>
      <c r="P45" s="908">
        <f t="shared" si="1"/>
        <v>6.68</v>
      </c>
      <c r="Q45" s="953">
        <f t="shared" si="6"/>
        <v>0</v>
      </c>
      <c r="R45" s="6"/>
      <c r="S45" s="18">
        <f>VLOOKUP(B45,[1]EMOP0420!$A$2:$B$24000,2,FALSE)</f>
        <v>5.55</v>
      </c>
    </row>
    <row r="46" spans="1:19" ht="84" customHeight="1" thickBot="1">
      <c r="A46" s="727" t="s">
        <v>406</v>
      </c>
      <c r="B46" s="484" t="s">
        <v>429</v>
      </c>
      <c r="C46" s="1101" t="s">
        <v>487</v>
      </c>
      <c r="D46" s="1101"/>
      <c r="E46" s="1101"/>
      <c r="F46" s="1101"/>
      <c r="G46" s="1101"/>
      <c r="H46" s="1101"/>
      <c r="I46" s="1101"/>
      <c r="J46" s="1101"/>
      <c r="K46" s="1101"/>
      <c r="L46" s="1101"/>
      <c r="M46" s="483" t="s">
        <v>13</v>
      </c>
      <c r="N46" s="954">
        <f>M.C.!N110</f>
        <v>0</v>
      </c>
      <c r="O46" s="933">
        <f t="shared" si="5"/>
        <v>242.6</v>
      </c>
      <c r="P46" s="908">
        <f t="shared" si="1"/>
        <v>291.99</v>
      </c>
      <c r="Q46" s="953">
        <f t="shared" si="6"/>
        <v>0</v>
      </c>
      <c r="R46" s="6"/>
      <c r="S46" s="18">
        <f>VLOOKUP(B46,[1]EMOP0420!$A$2:$B$24000,2,FALSE)</f>
        <v>242.6</v>
      </c>
    </row>
    <row r="47" spans="1:19" s="16" customFormat="1" ht="23.25" customHeight="1" thickBot="1">
      <c r="A47" s="420" t="s">
        <v>271</v>
      </c>
      <c r="B47" s="399"/>
      <c r="C47" s="435" t="s">
        <v>103</v>
      </c>
      <c r="D47" s="435"/>
      <c r="E47" s="435"/>
      <c r="F47" s="435"/>
      <c r="G47" s="435"/>
      <c r="H47" s="435"/>
      <c r="I47" s="435"/>
      <c r="J47" s="435"/>
      <c r="K47" s="435"/>
      <c r="L47" s="435"/>
      <c r="M47" s="399"/>
      <c r="N47" s="1270" t="s">
        <v>272</v>
      </c>
      <c r="O47" s="1270"/>
      <c r="P47" s="805"/>
      <c r="Q47" s="509">
        <f>SUM(Q49:Q53)</f>
        <v>1256.896</v>
      </c>
      <c r="R47" s="404">
        <f>Q47</f>
        <v>1256.896</v>
      </c>
      <c r="S47" s="18" t="e">
        <f>VLOOKUP(B47,[1]EMOP0420!$A$2:$B$24000,2,FALSE)</f>
        <v>#N/A</v>
      </c>
    </row>
    <row r="48" spans="1:19" s="16" customFormat="1" ht="23.25" customHeight="1">
      <c r="A48" s="856" t="s">
        <v>11</v>
      </c>
      <c r="B48" s="857"/>
      <c r="C48" s="1278" t="s">
        <v>458</v>
      </c>
      <c r="D48" s="1278"/>
      <c r="E48" s="1278"/>
      <c r="F48" s="858"/>
      <c r="G48" s="858"/>
      <c r="H48" s="858"/>
      <c r="I48" s="858"/>
      <c r="J48" s="858"/>
      <c r="K48" s="858"/>
      <c r="L48" s="858"/>
      <c r="M48" s="857"/>
      <c r="N48" s="859"/>
      <c r="O48" s="859"/>
      <c r="P48" s="859"/>
      <c r="Q48" s="860"/>
      <c r="R48" s="404"/>
      <c r="S48" s="18" t="e">
        <f>VLOOKUP(B48,[1]EMOP0420!$A$2:$B$24000,2,FALSE)</f>
        <v>#N/A</v>
      </c>
    </row>
    <row r="49" spans="1:31" s="16" customFormat="1" ht="60.75" customHeight="1">
      <c r="A49" s="792" t="s">
        <v>463</v>
      </c>
      <c r="B49" s="648" t="s">
        <v>430</v>
      </c>
      <c r="C49" s="1151" t="s">
        <v>378</v>
      </c>
      <c r="D49" s="1100"/>
      <c r="E49" s="1100"/>
      <c r="F49" s="1100"/>
      <c r="G49" s="1100"/>
      <c r="H49" s="1100"/>
      <c r="I49" s="1100"/>
      <c r="J49" s="1100"/>
      <c r="K49" s="1100"/>
      <c r="L49" s="1294"/>
      <c r="M49" s="648" t="s">
        <v>45</v>
      </c>
      <c r="N49" s="676">
        <f>M.C.!N114</f>
        <v>38.32</v>
      </c>
      <c r="O49" s="676">
        <f>S49</f>
        <v>27.25</v>
      </c>
      <c r="P49" s="444">
        <f t="shared" si="1"/>
        <v>32.799999999999997</v>
      </c>
      <c r="Q49" s="945">
        <f>N49*P49</f>
        <v>1256.896</v>
      </c>
      <c r="R49" s="404"/>
      <c r="S49" s="18">
        <f>VLOOKUP(B49,[1]EMOP0420!$A$2:$B$24000,2,FALSE)</f>
        <v>27.25</v>
      </c>
    </row>
    <row r="50" spans="1:31" s="26" customFormat="1" ht="67.5" customHeight="1">
      <c r="A50" s="792" t="s">
        <v>464</v>
      </c>
      <c r="B50" s="661" t="s">
        <v>432</v>
      </c>
      <c r="C50" s="1297" t="s">
        <v>381</v>
      </c>
      <c r="D50" s="1298"/>
      <c r="E50" s="1298"/>
      <c r="F50" s="1298"/>
      <c r="G50" s="1298"/>
      <c r="H50" s="1298"/>
      <c r="I50" s="1298"/>
      <c r="J50" s="1298"/>
      <c r="K50" s="1298"/>
      <c r="L50" s="1299"/>
      <c r="M50" s="661" t="s">
        <v>243</v>
      </c>
      <c r="N50" s="955">
        <f>M.C.!N120</f>
        <v>0</v>
      </c>
      <c r="O50" s="969">
        <f t="shared" ref="O50:O53" si="7">S50</f>
        <v>32.83</v>
      </c>
      <c r="P50" s="908">
        <f t="shared" si="1"/>
        <v>39.51</v>
      </c>
      <c r="Q50" s="956">
        <f t="shared" ref="Q50:Q53" si="8">N50*P50</f>
        <v>0</v>
      </c>
      <c r="R50" s="5"/>
      <c r="S50" s="18">
        <f>VLOOKUP(B50,[1]EMOP0420!$A$2:$B$24000,2,FALSE)</f>
        <v>32.83</v>
      </c>
      <c r="AC50" s="25"/>
      <c r="AD50" s="19"/>
      <c r="AE50" s="27"/>
    </row>
    <row r="51" spans="1:31" s="26" customFormat="1" ht="85.5" customHeight="1">
      <c r="A51" s="792" t="s">
        <v>465</v>
      </c>
      <c r="B51" s="661" t="s">
        <v>433</v>
      </c>
      <c r="C51" s="1288" t="s">
        <v>382</v>
      </c>
      <c r="D51" s="1288"/>
      <c r="E51" s="1288"/>
      <c r="F51" s="1288"/>
      <c r="G51" s="1288"/>
      <c r="H51" s="1288"/>
      <c r="I51" s="1288"/>
      <c r="J51" s="1288"/>
      <c r="K51" s="1288"/>
      <c r="L51" s="1288"/>
      <c r="M51" s="661" t="s">
        <v>243</v>
      </c>
      <c r="N51" s="955">
        <f>M.C.!N124</f>
        <v>0</v>
      </c>
      <c r="O51" s="969">
        <f t="shared" si="7"/>
        <v>22.19</v>
      </c>
      <c r="P51" s="908">
        <f t="shared" si="1"/>
        <v>26.71</v>
      </c>
      <c r="Q51" s="956">
        <f t="shared" si="8"/>
        <v>0</v>
      </c>
      <c r="R51" s="5"/>
      <c r="S51" s="18">
        <f>VLOOKUP(B51,[1]EMOP0420!$A$2:$B$24000,2,FALSE)</f>
        <v>22.19</v>
      </c>
      <c r="AC51" s="25"/>
      <c r="AD51" s="19"/>
      <c r="AE51" s="27"/>
    </row>
    <row r="52" spans="1:31" s="26" customFormat="1" ht="75" customHeight="1">
      <c r="A52" s="792" t="s">
        <v>466</v>
      </c>
      <c r="B52" s="684" t="s">
        <v>434</v>
      </c>
      <c r="C52" s="1292" t="s">
        <v>383</v>
      </c>
      <c r="D52" s="1292"/>
      <c r="E52" s="1292"/>
      <c r="F52" s="1292"/>
      <c r="G52" s="1292"/>
      <c r="H52" s="1292"/>
      <c r="I52" s="1292"/>
      <c r="J52" s="1292"/>
      <c r="K52" s="1292"/>
      <c r="L52" s="1292"/>
      <c r="M52" s="662" t="s">
        <v>243</v>
      </c>
      <c r="N52" s="957">
        <f>M.C.!N129</f>
        <v>0</v>
      </c>
      <c r="O52" s="969">
        <f t="shared" si="7"/>
        <v>52.77</v>
      </c>
      <c r="P52" s="908">
        <f t="shared" si="1"/>
        <v>63.51</v>
      </c>
      <c r="Q52" s="956">
        <f t="shared" si="8"/>
        <v>0</v>
      </c>
      <c r="R52" s="5"/>
      <c r="S52" s="18">
        <f>VLOOKUP(B52,[1]EMOP0420!$A$2:$B$24000,2,FALSE)</f>
        <v>52.77</v>
      </c>
      <c r="AC52" s="25"/>
      <c r="AD52" s="19"/>
      <c r="AE52" s="27"/>
    </row>
    <row r="53" spans="1:31" s="26" customFormat="1" ht="75" customHeight="1">
      <c r="A53" s="792" t="s">
        <v>467</v>
      </c>
      <c r="B53" s="684" t="s">
        <v>435</v>
      </c>
      <c r="C53" s="1198" t="s">
        <v>352</v>
      </c>
      <c r="D53" s="1199"/>
      <c r="E53" s="1199"/>
      <c r="F53" s="1199"/>
      <c r="G53" s="1199"/>
      <c r="H53" s="1199"/>
      <c r="I53" s="1199"/>
      <c r="J53" s="1199"/>
      <c r="K53" s="1199"/>
      <c r="L53" s="1199"/>
      <c r="M53" s="662" t="s">
        <v>243</v>
      </c>
      <c r="N53" s="957">
        <f>M.C.!N131</f>
        <v>0</v>
      </c>
      <c r="O53" s="969">
        <f t="shared" si="7"/>
        <v>259.25</v>
      </c>
      <c r="P53" s="908">
        <f t="shared" si="1"/>
        <v>312.02999999999997</v>
      </c>
      <c r="Q53" s="956">
        <f t="shared" si="8"/>
        <v>0</v>
      </c>
      <c r="R53" s="5"/>
      <c r="S53" s="18">
        <f>VLOOKUP(B53,[1]EMOP0420!$A$2:$B$24000,2,FALSE)</f>
        <v>259.25</v>
      </c>
      <c r="AC53" s="25"/>
      <c r="AD53" s="19"/>
      <c r="AE53" s="27"/>
    </row>
    <row r="54" spans="1:31" s="16" customFormat="1" ht="23.25" customHeight="1">
      <c r="A54" s="806" t="s">
        <v>35</v>
      </c>
      <c r="B54" s="698"/>
      <c r="C54" s="1295" t="s">
        <v>460</v>
      </c>
      <c r="D54" s="1295"/>
      <c r="E54" s="1295"/>
      <c r="F54" s="807"/>
      <c r="G54" s="807"/>
      <c r="H54" s="807"/>
      <c r="I54" s="807"/>
      <c r="J54" s="807"/>
      <c r="K54" s="807"/>
      <c r="L54" s="807"/>
      <c r="M54" s="698"/>
      <c r="N54" s="808"/>
      <c r="O54" s="808"/>
      <c r="P54" s="808"/>
      <c r="Q54" s="810"/>
      <c r="R54" s="404"/>
      <c r="S54" s="18" t="e">
        <f>VLOOKUP(B54,[1]EMOP0420!$A$2:$B$24000,2,FALSE)</f>
        <v>#N/A</v>
      </c>
    </row>
    <row r="55" spans="1:31" s="26" customFormat="1" ht="75" customHeight="1" thickBot="1">
      <c r="A55" s="792" t="s">
        <v>468</v>
      </c>
      <c r="B55" s="793" t="s">
        <v>431</v>
      </c>
      <c r="C55" s="1198" t="s">
        <v>380</v>
      </c>
      <c r="D55" s="1199"/>
      <c r="E55" s="1199"/>
      <c r="F55" s="1199"/>
      <c r="G55" s="1199"/>
      <c r="H55" s="1199"/>
      <c r="I55" s="1199"/>
      <c r="J55" s="1199"/>
      <c r="K55" s="1199"/>
      <c r="L55" s="1296"/>
      <c r="M55" s="793" t="s">
        <v>81</v>
      </c>
      <c r="N55" s="958">
        <f>M.C.!N135</f>
        <v>0</v>
      </c>
      <c r="O55" s="969">
        <f t="shared" ref="O55" si="9">S55</f>
        <v>46.5</v>
      </c>
      <c r="P55" s="908">
        <f t="shared" ref="P55" si="10">ROUND(O55*1.2036,2)</f>
        <v>55.97</v>
      </c>
      <c r="Q55" s="956">
        <f t="shared" ref="Q55" si="11">N55*P55</f>
        <v>0</v>
      </c>
      <c r="R55" s="5"/>
      <c r="S55" s="18">
        <f>VLOOKUP(B55,[1]EMOP0420!$A$2:$B$24000,2,FALSE)</f>
        <v>46.5</v>
      </c>
      <c r="AC55" s="25"/>
      <c r="AD55" s="19"/>
      <c r="AE55" s="27"/>
    </row>
    <row r="56" spans="1:31" s="16" customFormat="1" ht="23.25" customHeight="1" thickBot="1">
      <c r="A56" s="420" t="s">
        <v>274</v>
      </c>
      <c r="B56" s="399"/>
      <c r="C56" s="1111" t="s">
        <v>16</v>
      </c>
      <c r="D56" s="1111"/>
      <c r="E56" s="1111"/>
      <c r="F56" s="1111"/>
      <c r="G56" s="1111"/>
      <c r="H56" s="1111"/>
      <c r="I56" s="1111"/>
      <c r="J56" s="1111"/>
      <c r="K56" s="1111"/>
      <c r="L56" s="1111"/>
      <c r="M56" s="399"/>
      <c r="N56" s="1270" t="s">
        <v>474</v>
      </c>
      <c r="O56" s="1270"/>
      <c r="P56" s="713"/>
      <c r="Q56" s="509">
        <f>SUM(Q58:Q64)</f>
        <v>1867.9576000000002</v>
      </c>
      <c r="R56" s="404">
        <f>Q56</f>
        <v>1867.9576000000002</v>
      </c>
      <c r="S56" s="18" t="e">
        <f>VLOOKUP(B56,[1]EMOP0420!$A$2:$B$24000,2,FALSE)</f>
        <v>#N/A</v>
      </c>
    </row>
    <row r="57" spans="1:31" ht="26.25" customHeight="1">
      <c r="A57" s="729" t="s">
        <v>12</v>
      </c>
      <c r="B57" s="425"/>
      <c r="C57" s="1271" t="s">
        <v>260</v>
      </c>
      <c r="D57" s="1271"/>
      <c r="E57" s="1271"/>
      <c r="F57" s="1271"/>
      <c r="G57" s="1271"/>
      <c r="H57" s="1271"/>
      <c r="I57" s="1271"/>
      <c r="J57" s="1271"/>
      <c r="K57" s="1271"/>
      <c r="L57" s="1271"/>
      <c r="M57" s="395"/>
      <c r="N57" s="440"/>
      <c r="O57" s="443"/>
      <c r="P57" s="444"/>
      <c r="Q57" s="946"/>
      <c r="R57" s="6"/>
      <c r="S57" s="18" t="e">
        <f>VLOOKUP(B57,[1]EMOP0420!$A$2:$B$24000,2,FALSE)</f>
        <v>#N/A</v>
      </c>
    </row>
    <row r="58" spans="1:31" s="26" customFormat="1" ht="72.75" customHeight="1">
      <c r="A58" s="731" t="s">
        <v>77</v>
      </c>
      <c r="B58" s="661" t="s">
        <v>436</v>
      </c>
      <c r="C58" s="1300" t="s">
        <v>384</v>
      </c>
      <c r="D58" s="1121"/>
      <c r="E58" s="1121"/>
      <c r="F58" s="1121"/>
      <c r="G58" s="1121"/>
      <c r="H58" s="1121"/>
      <c r="I58" s="1121"/>
      <c r="J58" s="1121"/>
      <c r="K58" s="1121"/>
      <c r="L58" s="1121"/>
      <c r="M58" s="661" t="s">
        <v>45</v>
      </c>
      <c r="N58" s="716">
        <f>M.C.!N139</f>
        <v>19.16</v>
      </c>
      <c r="O58" s="485">
        <f>S58</f>
        <v>31.54</v>
      </c>
      <c r="P58" s="444">
        <f t="shared" si="1"/>
        <v>37.96</v>
      </c>
      <c r="Q58" s="944">
        <f>N58*P58</f>
        <v>727.31360000000006</v>
      </c>
      <c r="R58" s="5"/>
      <c r="S58" s="18">
        <f>VLOOKUP(B58,[1]EMOP0420!$A$2:$B$24000,2,FALSE)</f>
        <v>31.54</v>
      </c>
      <c r="AC58" s="25"/>
      <c r="AD58" s="19"/>
      <c r="AE58" s="27"/>
    </row>
    <row r="59" spans="1:31" ht="26.25" customHeight="1">
      <c r="A59" s="726" t="s">
        <v>73</v>
      </c>
      <c r="B59" s="660"/>
      <c r="C59" s="1180" t="s">
        <v>86</v>
      </c>
      <c r="D59" s="1180"/>
      <c r="E59" s="1180"/>
      <c r="F59" s="1180"/>
      <c r="G59" s="1180"/>
      <c r="H59" s="1180"/>
      <c r="I59" s="1180"/>
      <c r="J59" s="1180"/>
      <c r="K59" s="1180"/>
      <c r="L59" s="1180"/>
      <c r="M59" s="646"/>
      <c r="N59" s="717"/>
      <c r="O59" s="442"/>
      <c r="P59" s="444">
        <f t="shared" si="1"/>
        <v>0</v>
      </c>
      <c r="Q59" s="968"/>
      <c r="R59" s="6"/>
      <c r="S59" s="18" t="e">
        <f>VLOOKUP(B59,[1]EMOP0420!$A$2:$B$24000,2,FALSE)</f>
        <v>#N/A</v>
      </c>
    </row>
    <row r="60" spans="1:31" s="26" customFormat="1" ht="90" customHeight="1">
      <c r="A60" s="732" t="s">
        <v>78</v>
      </c>
      <c r="B60" s="668" t="s">
        <v>437</v>
      </c>
      <c r="C60" s="1060" t="s">
        <v>385</v>
      </c>
      <c r="D60" s="1061"/>
      <c r="E60" s="1061"/>
      <c r="F60" s="1061"/>
      <c r="G60" s="1061"/>
      <c r="H60" s="1061"/>
      <c r="I60" s="1061"/>
      <c r="J60" s="1061"/>
      <c r="K60" s="1061"/>
      <c r="L60" s="1289"/>
      <c r="M60" s="668" t="s">
        <v>45</v>
      </c>
      <c r="N60" s="716">
        <f>M.C.!N152</f>
        <v>19.16</v>
      </c>
      <c r="O60" s="485">
        <f>S60</f>
        <v>36.47</v>
      </c>
      <c r="P60" s="444">
        <f t="shared" si="1"/>
        <v>43.9</v>
      </c>
      <c r="Q60" s="944">
        <f>N60*P60</f>
        <v>841.12400000000002</v>
      </c>
      <c r="R60" s="5"/>
      <c r="S60" s="18">
        <f>VLOOKUP(B60,[1]EMOP0420!$A$2:$B$24000,2,FALSE)</f>
        <v>36.47</v>
      </c>
      <c r="AC60" s="25"/>
      <c r="AD60" s="19"/>
      <c r="AE60" s="27"/>
    </row>
    <row r="61" spans="1:31" ht="26.25" customHeight="1">
      <c r="A61" s="726" t="s">
        <v>74</v>
      </c>
      <c r="B61" s="660"/>
      <c r="C61" s="1180" t="s">
        <v>67</v>
      </c>
      <c r="D61" s="1180"/>
      <c r="E61" s="1180"/>
      <c r="F61" s="1180"/>
      <c r="G61" s="1180"/>
      <c r="H61" s="1180"/>
      <c r="I61" s="1180"/>
      <c r="J61" s="1180"/>
      <c r="K61" s="1180"/>
      <c r="L61" s="1180"/>
      <c r="M61" s="646"/>
      <c r="N61" s="415"/>
      <c r="O61" s="442"/>
      <c r="P61" s="444">
        <f t="shared" si="1"/>
        <v>0</v>
      </c>
      <c r="Q61" s="947"/>
      <c r="R61" s="6"/>
      <c r="S61" s="18" t="e">
        <f>VLOOKUP(B61,[1]EMOP0420!$A$2:$B$24000,2,FALSE)</f>
        <v>#N/A</v>
      </c>
    </row>
    <row r="62" spans="1:31" s="26" customFormat="1" ht="101.25" customHeight="1">
      <c r="A62" s="724" t="s">
        <v>79</v>
      </c>
      <c r="B62" s="663" t="s">
        <v>438</v>
      </c>
      <c r="C62" s="1114" t="s">
        <v>488</v>
      </c>
      <c r="D62" s="1115"/>
      <c r="E62" s="1115"/>
      <c r="F62" s="1115"/>
      <c r="G62" s="1115"/>
      <c r="H62" s="1115"/>
      <c r="I62" s="1115"/>
      <c r="J62" s="1115"/>
      <c r="K62" s="1115"/>
      <c r="L62" s="1116"/>
      <c r="M62" s="664" t="s">
        <v>45</v>
      </c>
      <c r="N62" s="952">
        <f>M.C.!N165</f>
        <v>0</v>
      </c>
      <c r="O62" s="933">
        <f>S62</f>
        <v>40.840000000000003</v>
      </c>
      <c r="P62" s="908">
        <f t="shared" si="1"/>
        <v>49.16</v>
      </c>
      <c r="Q62" s="959">
        <f>N62*P62</f>
        <v>0</v>
      </c>
      <c r="R62" s="5"/>
      <c r="S62" s="18">
        <f>VLOOKUP(B62,[1]EMOP0420!$A$2:$B$24000,2,FALSE)</f>
        <v>40.840000000000003</v>
      </c>
    </row>
    <row r="63" spans="1:31" ht="26.25" customHeight="1">
      <c r="A63" s="726" t="s">
        <v>75</v>
      </c>
      <c r="B63" s="660"/>
      <c r="C63" s="1180" t="s">
        <v>102</v>
      </c>
      <c r="D63" s="1180"/>
      <c r="E63" s="1180"/>
      <c r="F63" s="1180"/>
      <c r="G63" s="1180"/>
      <c r="H63" s="1180"/>
      <c r="I63" s="1180"/>
      <c r="J63" s="1180"/>
      <c r="K63" s="1180"/>
      <c r="L63" s="1180"/>
      <c r="M63" s="646"/>
      <c r="N63" s="415"/>
      <c r="O63" s="442"/>
      <c r="P63" s="444">
        <f t="shared" si="1"/>
        <v>0</v>
      </c>
      <c r="Q63" s="947"/>
      <c r="R63" s="6"/>
      <c r="S63" s="18" t="e">
        <f>VLOOKUP(B63,[1]EMOP0420!$A$2:$B$24000,2,FALSE)</f>
        <v>#N/A</v>
      </c>
    </row>
    <row r="64" spans="1:31" ht="63" customHeight="1" thickBot="1">
      <c r="A64" s="724" t="s">
        <v>80</v>
      </c>
      <c r="B64" s="663" t="s">
        <v>439</v>
      </c>
      <c r="C64" s="1296" t="s">
        <v>386</v>
      </c>
      <c r="D64" s="1303"/>
      <c r="E64" s="1303"/>
      <c r="F64" s="1303"/>
      <c r="G64" s="1303"/>
      <c r="H64" s="1303"/>
      <c r="I64" s="1303"/>
      <c r="J64" s="1303"/>
      <c r="K64" s="1303"/>
      <c r="L64" s="1198"/>
      <c r="M64" s="663" t="s">
        <v>45</v>
      </c>
      <c r="N64" s="441">
        <f>M.C.!N170</f>
        <v>14.4</v>
      </c>
      <c r="O64" s="441">
        <f>S64</f>
        <v>17.28</v>
      </c>
      <c r="P64" s="444">
        <f t="shared" si="1"/>
        <v>20.8</v>
      </c>
      <c r="Q64" s="948">
        <f>N64*P64</f>
        <v>299.52000000000004</v>
      </c>
      <c r="R64" s="6"/>
      <c r="S64" s="18">
        <f>VLOOKUP(B64,[1]EMOP0420!$A$2:$B$24000,2,FALSE)</f>
        <v>17.28</v>
      </c>
    </row>
    <row r="65" spans="1:31" s="16" customFormat="1" ht="23.25" customHeight="1" thickBot="1">
      <c r="A65" s="420" t="s">
        <v>275</v>
      </c>
      <c r="B65" s="399"/>
      <c r="C65" s="1111" t="s">
        <v>37</v>
      </c>
      <c r="D65" s="1111"/>
      <c r="E65" s="1111"/>
      <c r="F65" s="1111"/>
      <c r="G65" s="1111"/>
      <c r="H65" s="1111"/>
      <c r="I65" s="1111"/>
      <c r="J65" s="1111"/>
      <c r="K65" s="1111"/>
      <c r="L65" s="1111"/>
      <c r="M65" s="399"/>
      <c r="N65" s="1270" t="s">
        <v>475</v>
      </c>
      <c r="O65" s="1270"/>
      <c r="P65" s="713"/>
      <c r="Q65" s="509">
        <f>Q66</f>
        <v>0</v>
      </c>
      <c r="R65" s="404">
        <f>Q65</f>
        <v>0</v>
      </c>
      <c r="S65" s="18" t="e">
        <f>VLOOKUP(B65,[1]EMOP0420!$A$2:$B$24000,2,FALSE)</f>
        <v>#N/A</v>
      </c>
    </row>
    <row r="66" spans="1:31" s="26" customFormat="1" ht="102" customHeight="1" thickBot="1">
      <c r="A66" s="764" t="s">
        <v>15</v>
      </c>
      <c r="B66" s="765" t="s">
        <v>440</v>
      </c>
      <c r="C66" s="1304" t="s">
        <v>387</v>
      </c>
      <c r="D66" s="1304"/>
      <c r="E66" s="1304"/>
      <c r="F66" s="1304"/>
      <c r="G66" s="1304"/>
      <c r="H66" s="1304"/>
      <c r="I66" s="1304"/>
      <c r="J66" s="1304"/>
      <c r="K66" s="1304"/>
      <c r="L66" s="1304"/>
      <c r="M66" s="766" t="s">
        <v>234</v>
      </c>
      <c r="N66" s="970">
        <f>M.C.!N177</f>
        <v>0</v>
      </c>
      <c r="O66" s="971">
        <f>S66</f>
        <v>239.69</v>
      </c>
      <c r="P66" s="971">
        <f t="shared" si="1"/>
        <v>288.49</v>
      </c>
      <c r="Q66" s="972">
        <f>N66*P66</f>
        <v>0</v>
      </c>
      <c r="R66" s="5"/>
      <c r="S66" s="18">
        <f>VLOOKUP(B66,[1]EMOP0420!$A$2:$B$24000,2,FALSE)</f>
        <v>239.69</v>
      </c>
    </row>
    <row r="67" spans="1:31" s="26" customFormat="1" ht="14.25" customHeight="1" thickBot="1">
      <c r="A67" s="475"/>
      <c r="B67" s="480"/>
      <c r="C67" s="473"/>
      <c r="D67" s="473"/>
      <c r="E67" s="473"/>
      <c r="F67" s="473"/>
      <c r="G67" s="473"/>
      <c r="H67" s="473"/>
      <c r="I67" s="473"/>
      <c r="J67" s="473"/>
      <c r="K67" s="473"/>
      <c r="L67" s="473"/>
      <c r="M67" s="476"/>
      <c r="N67" s="400"/>
      <c r="O67" s="401"/>
      <c r="P67" s="401"/>
      <c r="Q67" s="949"/>
      <c r="R67" s="5"/>
    </row>
    <row r="68" spans="1:31" s="26" customFormat="1" ht="32.25" customHeight="1" thickBot="1">
      <c r="A68" s="436"/>
      <c r="B68" s="385"/>
      <c r="C68" s="385"/>
      <c r="D68" s="385"/>
      <c r="E68" s="385"/>
      <c r="F68" s="385"/>
      <c r="G68" s="385"/>
      <c r="H68" s="385"/>
      <c r="I68" s="385"/>
      <c r="J68" s="385"/>
      <c r="K68" s="385"/>
      <c r="L68" s="1267" t="s">
        <v>410</v>
      </c>
      <c r="M68" s="1268"/>
      <c r="N68" s="1268"/>
      <c r="O68" s="1302"/>
      <c r="P68" s="1301">
        <f>R68</f>
        <v>10248.4432</v>
      </c>
      <c r="Q68" s="1266"/>
      <c r="R68" s="405">
        <f>SUM(R14:R65)</f>
        <v>10248.4432</v>
      </c>
      <c r="AC68" s="25"/>
      <c r="AD68" s="19"/>
      <c r="AE68" s="27"/>
    </row>
    <row r="69" spans="1:31" ht="66" customHeight="1">
      <c r="A69" s="386"/>
      <c r="B69" s="227"/>
      <c r="C69" s="227"/>
      <c r="D69" s="227"/>
      <c r="E69" s="227"/>
      <c r="F69" s="227"/>
      <c r="G69" s="227"/>
      <c r="H69" s="227"/>
      <c r="I69" s="227"/>
      <c r="J69" s="227"/>
      <c r="K69" s="227"/>
      <c r="L69" s="227"/>
      <c r="M69" s="227"/>
      <c r="N69" s="388"/>
      <c r="O69" s="28"/>
      <c r="P69" s="950"/>
      <c r="Q69" s="950"/>
    </row>
    <row r="70" spans="1:31" ht="48" customHeight="1">
      <c r="A70" s="386"/>
      <c r="B70" s="386"/>
      <c r="C70" s="386"/>
      <c r="D70" s="386"/>
      <c r="E70" s="386"/>
      <c r="F70" s="386"/>
      <c r="G70" s="386"/>
      <c r="H70" s="386"/>
      <c r="I70" s="386"/>
      <c r="J70" s="386"/>
      <c r="K70" s="386"/>
      <c r="L70" s="227"/>
      <c r="M70" s="386"/>
      <c r="N70" s="387"/>
      <c r="O70" s="28"/>
      <c r="P70" s="28"/>
      <c r="Q70" s="950"/>
    </row>
    <row r="71" spans="1:31" ht="56.25" customHeight="1">
      <c r="A71" s="386"/>
      <c r="B71" s="386"/>
      <c r="C71" s="386"/>
      <c r="D71" s="386"/>
      <c r="E71" s="386"/>
      <c r="F71" s="386"/>
      <c r="G71" s="386"/>
      <c r="H71" s="386"/>
      <c r="I71" s="386"/>
      <c r="J71" s="386"/>
      <c r="K71" s="386"/>
      <c r="L71" s="227"/>
      <c r="M71" s="386"/>
      <c r="N71" s="387"/>
      <c r="O71" s="28"/>
      <c r="P71" s="28"/>
      <c r="Q71" s="950"/>
    </row>
    <row r="72" spans="1:31" ht="42.75" customHeight="1">
      <c r="A72" s="386"/>
      <c r="B72" s="386"/>
      <c r="C72" s="386"/>
      <c r="D72" s="386"/>
      <c r="E72" s="386"/>
      <c r="F72" s="386"/>
      <c r="G72" s="386"/>
      <c r="H72" s="386"/>
      <c r="I72" s="386"/>
      <c r="J72" s="386"/>
      <c r="K72" s="386"/>
      <c r="L72" s="227"/>
      <c r="M72" s="386"/>
      <c r="N72" s="387"/>
      <c r="O72" s="28"/>
      <c r="P72" s="28"/>
      <c r="Q72" s="950"/>
    </row>
    <row r="73" spans="1:31" ht="56.25" customHeight="1">
      <c r="A73" s="386"/>
      <c r="B73" s="386"/>
      <c r="C73" s="386"/>
      <c r="D73" s="386"/>
      <c r="E73" s="386"/>
      <c r="F73" s="386"/>
      <c r="G73" s="386"/>
      <c r="H73" s="386"/>
      <c r="I73" s="386"/>
      <c r="J73" s="386"/>
      <c r="K73" s="386"/>
      <c r="L73" s="227"/>
      <c r="M73" s="386"/>
      <c r="N73" s="387"/>
      <c r="O73" s="28"/>
      <c r="P73" s="28"/>
      <c r="Q73" s="950"/>
    </row>
    <row r="74" spans="1:31" ht="42.75" customHeight="1">
      <c r="A74" s="386"/>
      <c r="B74" s="386"/>
      <c r="C74" s="386"/>
      <c r="D74" s="386"/>
      <c r="E74" s="386"/>
      <c r="F74" s="386"/>
      <c r="G74" s="386"/>
      <c r="H74" s="386"/>
      <c r="I74" s="386"/>
      <c r="J74" s="386"/>
      <c r="K74" s="386"/>
      <c r="L74" s="227"/>
      <c r="M74" s="386"/>
      <c r="N74" s="387"/>
      <c r="O74" s="28"/>
      <c r="P74" s="28"/>
      <c r="Q74" s="950"/>
    </row>
    <row r="75" spans="1:31" ht="15" customHeight="1">
      <c r="A75" s="386"/>
      <c r="B75" s="386"/>
      <c r="C75" s="386"/>
      <c r="D75" s="386"/>
      <c r="E75" s="386"/>
      <c r="F75" s="386"/>
      <c r="G75" s="386"/>
      <c r="H75" s="386"/>
      <c r="I75" s="386"/>
      <c r="J75" s="386"/>
      <c r="K75" s="386"/>
      <c r="L75" s="227"/>
      <c r="M75" s="386"/>
      <c r="N75" s="387"/>
      <c r="O75" s="28"/>
      <c r="P75" s="28"/>
      <c r="Q75" s="950"/>
    </row>
    <row r="76" spans="1:31" ht="67.5" customHeight="1">
      <c r="A76" s="386"/>
      <c r="B76" s="386"/>
      <c r="C76" s="386"/>
      <c r="D76" s="386"/>
      <c r="E76" s="386"/>
      <c r="F76" s="386"/>
      <c r="G76" s="386"/>
      <c r="H76" s="386"/>
      <c r="I76" s="386"/>
      <c r="J76" s="386"/>
      <c r="K76" s="386"/>
      <c r="L76" s="227"/>
      <c r="M76" s="386"/>
      <c r="N76" s="387"/>
      <c r="O76" s="28"/>
      <c r="P76" s="28"/>
      <c r="Q76" s="950"/>
    </row>
    <row r="77" spans="1:31" ht="42.75" customHeight="1">
      <c r="A77" s="386"/>
      <c r="B77" s="386"/>
      <c r="C77" s="386"/>
      <c r="D77" s="386"/>
      <c r="E77" s="386"/>
      <c r="F77" s="386"/>
      <c r="G77" s="386"/>
      <c r="H77" s="386"/>
      <c r="I77" s="386"/>
      <c r="J77" s="386"/>
      <c r="K77" s="386"/>
      <c r="L77" s="389"/>
      <c r="M77" s="386"/>
      <c r="N77" s="387"/>
      <c r="O77" s="28"/>
      <c r="P77" s="28"/>
      <c r="Q77" s="950"/>
    </row>
    <row r="78" spans="1:31" ht="15" customHeight="1">
      <c r="A78" s="386"/>
      <c r="B78" s="386"/>
      <c r="C78" s="386"/>
      <c r="D78" s="386"/>
      <c r="E78" s="386"/>
      <c r="F78" s="386"/>
      <c r="G78" s="386"/>
      <c r="H78" s="386"/>
      <c r="I78" s="386"/>
      <c r="J78" s="386"/>
      <c r="K78" s="386"/>
      <c r="L78" s="227"/>
      <c r="M78" s="386"/>
      <c r="N78" s="387"/>
      <c r="O78" s="28"/>
      <c r="P78" s="28"/>
      <c r="Q78" s="950"/>
    </row>
    <row r="79" spans="1:31" ht="54.75" customHeight="1">
      <c r="A79" s="386"/>
      <c r="B79" s="386"/>
      <c r="C79" s="386"/>
      <c r="D79" s="386"/>
      <c r="E79" s="386"/>
      <c r="F79" s="386"/>
      <c r="G79" s="386"/>
      <c r="H79" s="386"/>
      <c r="I79" s="386"/>
      <c r="J79" s="386"/>
      <c r="K79" s="386"/>
      <c r="L79" s="227"/>
      <c r="M79" s="386"/>
      <c r="N79" s="387"/>
      <c r="O79" s="28"/>
      <c r="P79" s="28"/>
      <c r="Q79" s="950"/>
    </row>
    <row r="80" spans="1:31" ht="29.25" customHeight="1">
      <c r="A80" s="386"/>
      <c r="B80" s="386"/>
      <c r="C80" s="386"/>
      <c r="D80" s="386"/>
      <c r="E80" s="386"/>
      <c r="F80" s="386"/>
      <c r="G80" s="386"/>
      <c r="H80" s="386"/>
      <c r="I80" s="386"/>
      <c r="J80" s="386"/>
      <c r="K80" s="386"/>
      <c r="L80" s="389"/>
      <c r="M80" s="386"/>
      <c r="N80" s="387"/>
      <c r="O80" s="28"/>
      <c r="P80" s="28"/>
      <c r="Q80" s="950"/>
    </row>
    <row r="81" spans="1:20" ht="61.5" customHeight="1">
      <c r="A81" s="386"/>
      <c r="B81" s="386"/>
      <c r="C81" s="386"/>
      <c r="D81" s="386"/>
      <c r="E81" s="386"/>
      <c r="F81" s="386"/>
      <c r="G81" s="386"/>
      <c r="H81" s="386"/>
      <c r="I81" s="386"/>
      <c r="J81" s="386"/>
      <c r="K81" s="386"/>
      <c r="L81" s="227"/>
      <c r="M81" s="386"/>
      <c r="N81" s="387"/>
      <c r="O81" s="28"/>
      <c r="P81" s="28"/>
      <c r="Q81" s="950"/>
    </row>
    <row r="82" spans="1:20" ht="56.25" customHeight="1">
      <c r="A82" s="386"/>
      <c r="B82" s="386"/>
      <c r="C82" s="386"/>
      <c r="D82" s="386"/>
      <c r="E82" s="386"/>
      <c r="F82" s="386"/>
      <c r="G82" s="386"/>
      <c r="H82" s="386"/>
      <c r="I82" s="386"/>
      <c r="J82" s="386"/>
      <c r="K82" s="386"/>
      <c r="L82" s="227"/>
      <c r="M82" s="386"/>
      <c r="N82" s="387"/>
      <c r="O82" s="28"/>
      <c r="P82" s="28"/>
      <c r="Q82" s="950"/>
    </row>
    <row r="83" spans="1:20" ht="15" customHeight="1">
      <c r="A83" s="386"/>
      <c r="B83" s="386"/>
      <c r="C83" s="386"/>
      <c r="D83" s="386"/>
      <c r="E83" s="386"/>
      <c r="F83" s="386"/>
      <c r="G83" s="386"/>
      <c r="H83" s="386"/>
      <c r="I83" s="386"/>
      <c r="J83" s="386"/>
      <c r="K83" s="386"/>
      <c r="L83" s="227"/>
      <c r="M83" s="386"/>
      <c r="N83" s="387"/>
      <c r="O83" s="28"/>
      <c r="P83" s="28"/>
      <c r="Q83" s="950"/>
      <c r="T83" s="2"/>
    </row>
    <row r="84" spans="1:20" ht="60" customHeight="1">
      <c r="A84" s="386"/>
      <c r="B84" s="386"/>
      <c r="C84" s="386"/>
      <c r="D84" s="386"/>
      <c r="E84" s="386"/>
      <c r="F84" s="386"/>
      <c r="G84" s="386"/>
      <c r="H84" s="386"/>
      <c r="I84" s="386"/>
      <c r="J84" s="386"/>
      <c r="K84" s="386"/>
      <c r="L84" s="227"/>
      <c r="M84" s="386"/>
      <c r="N84" s="387"/>
      <c r="O84" s="28"/>
      <c r="P84" s="28"/>
      <c r="Q84" s="950"/>
      <c r="T84" s="2"/>
    </row>
    <row r="85" spans="1:20" ht="40.5" customHeight="1">
      <c r="A85" s="386"/>
      <c r="B85" s="386"/>
      <c r="C85" s="386"/>
      <c r="D85" s="386"/>
      <c r="E85" s="386"/>
      <c r="F85" s="386"/>
      <c r="G85" s="386"/>
      <c r="H85" s="386"/>
      <c r="I85" s="386"/>
      <c r="J85" s="386"/>
      <c r="K85" s="386"/>
      <c r="L85" s="389"/>
      <c r="M85" s="386"/>
      <c r="N85" s="387"/>
      <c r="O85" s="28"/>
      <c r="P85" s="28"/>
      <c r="Q85" s="950"/>
    </row>
    <row r="86" spans="1:20" ht="60" customHeight="1">
      <c r="A86" s="386"/>
      <c r="B86" s="227"/>
      <c r="C86" s="227"/>
      <c r="D86" s="227"/>
      <c r="E86" s="227"/>
      <c r="F86" s="227"/>
      <c r="G86" s="227"/>
      <c r="H86" s="227"/>
      <c r="I86" s="227"/>
      <c r="J86" s="227"/>
      <c r="K86" s="227"/>
      <c r="L86" s="227"/>
      <c r="M86" s="227"/>
      <c r="N86" s="387"/>
      <c r="O86" s="28"/>
      <c r="P86" s="28"/>
      <c r="Q86" s="950"/>
    </row>
    <row r="87" spans="1:20" ht="76.5" customHeight="1">
      <c r="B87" s="2"/>
      <c r="C87" s="2"/>
      <c r="D87" s="2"/>
      <c r="E87" s="2"/>
      <c r="F87" s="2"/>
      <c r="G87" s="2"/>
      <c r="H87" s="2"/>
      <c r="I87" s="2"/>
      <c r="J87" s="2"/>
      <c r="K87" s="2"/>
      <c r="M87" s="2"/>
      <c r="O87" s="28"/>
      <c r="P87" s="28"/>
      <c r="Q87" s="950"/>
    </row>
    <row r="88" spans="1:20" ht="13.5" customHeight="1">
      <c r="A88" s="18"/>
      <c r="B88" s="18"/>
      <c r="C88" s="18"/>
      <c r="D88" s="18"/>
      <c r="E88" s="18"/>
      <c r="F88" s="18"/>
      <c r="G88" s="18"/>
      <c r="H88" s="18"/>
      <c r="I88" s="18"/>
      <c r="J88" s="18"/>
      <c r="K88" s="18"/>
      <c r="L88" s="31"/>
      <c r="O88" s="28"/>
      <c r="P88" s="28"/>
      <c r="Q88" s="950"/>
    </row>
    <row r="89" spans="1:20" ht="15" customHeight="1">
      <c r="A89" s="6"/>
      <c r="B89" s="6"/>
      <c r="C89" s="6"/>
      <c r="D89" s="6"/>
      <c r="E89" s="6"/>
      <c r="F89" s="6"/>
      <c r="G89" s="6"/>
      <c r="H89" s="6"/>
      <c r="I89" s="6"/>
      <c r="J89" s="6"/>
      <c r="K89" s="6"/>
      <c r="L89" s="6"/>
      <c r="M89" s="6"/>
      <c r="N89" s="6"/>
      <c r="O89" s="28"/>
      <c r="P89" s="28"/>
      <c r="Q89" s="950"/>
    </row>
    <row r="90" spans="1:20" ht="15" customHeight="1">
      <c r="A90" s="6"/>
      <c r="B90" s="6"/>
      <c r="C90" s="6"/>
      <c r="D90" s="6"/>
      <c r="E90" s="6"/>
      <c r="F90" s="6"/>
      <c r="G90" s="6"/>
      <c r="H90" s="6"/>
      <c r="I90" s="6"/>
      <c r="J90" s="6"/>
      <c r="K90" s="6"/>
      <c r="L90" s="6"/>
      <c r="M90" s="6"/>
      <c r="N90" s="6"/>
      <c r="O90" s="28"/>
      <c r="P90" s="28"/>
      <c r="Q90" s="950"/>
    </row>
    <row r="91" spans="1:20" ht="15" customHeight="1">
      <c r="A91" s="6"/>
      <c r="B91" s="6"/>
      <c r="C91" s="6"/>
      <c r="D91" s="6"/>
      <c r="E91" s="6"/>
      <c r="F91" s="6"/>
      <c r="G91" s="6"/>
      <c r="H91" s="6"/>
      <c r="I91" s="6"/>
      <c r="J91" s="6"/>
      <c r="K91" s="6"/>
      <c r="L91" s="6"/>
      <c r="M91" s="6"/>
      <c r="N91" s="6"/>
      <c r="O91" s="28"/>
      <c r="P91" s="28"/>
      <c r="Q91" s="950"/>
    </row>
    <row r="92" spans="1:20" ht="18" customHeight="1">
      <c r="O92" s="28"/>
      <c r="P92" s="28"/>
      <c r="Q92" s="950"/>
    </row>
    <row r="93" spans="1:20" ht="13.5" customHeight="1">
      <c r="O93" s="28"/>
      <c r="P93" s="28"/>
      <c r="Q93" s="950"/>
    </row>
    <row r="94" spans="1:20" ht="82.5" customHeight="1">
      <c r="O94" s="28"/>
      <c r="P94" s="28"/>
      <c r="Q94" s="950"/>
    </row>
    <row r="95" spans="1:20" ht="18" customHeight="1">
      <c r="O95" s="28"/>
      <c r="P95" s="28"/>
      <c r="Q95" s="950"/>
    </row>
    <row r="96" spans="1:20" ht="13.5" customHeight="1">
      <c r="O96" s="28"/>
      <c r="P96" s="28"/>
      <c r="Q96" s="950"/>
    </row>
    <row r="97" spans="12:17" ht="29.25" customHeight="1">
      <c r="O97" s="28"/>
      <c r="P97" s="28"/>
      <c r="Q97" s="950"/>
    </row>
    <row r="98" spans="12:17" ht="18" customHeight="1">
      <c r="L98" s="30"/>
      <c r="O98" s="28"/>
      <c r="P98" s="28"/>
      <c r="Q98" s="950"/>
    </row>
    <row r="99" spans="12:17" ht="57" customHeight="1">
      <c r="O99" s="28"/>
      <c r="P99" s="28"/>
      <c r="Q99" s="950"/>
    </row>
    <row r="100" spans="12:17" ht="18" customHeight="1">
      <c r="O100" s="28"/>
      <c r="P100" s="28"/>
      <c r="Q100" s="950"/>
    </row>
    <row r="101" spans="12:17" ht="55.5" customHeight="1">
      <c r="O101" s="28"/>
      <c r="P101" s="28"/>
      <c r="Q101" s="950"/>
    </row>
    <row r="102" spans="12:17" ht="18" customHeight="1">
      <c r="L102" s="32"/>
      <c r="O102" s="28"/>
      <c r="P102" s="28"/>
      <c r="Q102" s="950"/>
    </row>
    <row r="103" spans="12:17" ht="41.25" customHeight="1">
      <c r="O103" s="28"/>
      <c r="P103" s="28"/>
      <c r="Q103" s="950"/>
    </row>
    <row r="104" spans="12:17" ht="18" customHeight="1">
      <c r="L104" s="30"/>
      <c r="O104" s="28"/>
      <c r="P104" s="28"/>
      <c r="Q104" s="950"/>
    </row>
    <row r="105" spans="12:17" ht="18" customHeight="1">
      <c r="O105" s="28"/>
      <c r="P105" s="28"/>
      <c r="Q105" s="950"/>
    </row>
    <row r="106" spans="12:17" ht="18" customHeight="1">
      <c r="L106" s="30"/>
      <c r="O106" s="28"/>
      <c r="P106" s="28"/>
      <c r="Q106" s="950"/>
    </row>
    <row r="107" spans="12:17" ht="18" customHeight="1">
      <c r="O107" s="28"/>
      <c r="P107" s="28"/>
      <c r="Q107" s="950"/>
    </row>
    <row r="108" spans="12:17" ht="18" customHeight="1">
      <c r="O108" s="28"/>
      <c r="P108" s="28"/>
      <c r="Q108" s="950"/>
    </row>
    <row r="109" spans="12:17" ht="18" customHeight="1">
      <c r="O109" s="28"/>
      <c r="P109" s="28"/>
      <c r="Q109" s="950"/>
    </row>
    <row r="110" spans="12:17" ht="18" customHeight="1">
      <c r="O110" s="28"/>
      <c r="P110" s="28"/>
      <c r="Q110" s="950"/>
    </row>
    <row r="111" spans="12:17" ht="27" customHeight="1">
      <c r="O111" s="28"/>
      <c r="P111" s="28"/>
      <c r="Q111" s="950"/>
    </row>
    <row r="112" spans="12:17" ht="17.25" customHeight="1">
      <c r="O112" s="28"/>
      <c r="P112" s="28"/>
      <c r="Q112" s="950"/>
    </row>
    <row r="113" spans="1:17" ht="18" customHeight="1">
      <c r="O113" s="28"/>
      <c r="P113" s="28"/>
      <c r="Q113" s="950"/>
    </row>
    <row r="114" spans="1:17" ht="18" customHeight="1">
      <c r="O114" s="28"/>
      <c r="P114" s="28"/>
      <c r="Q114" s="950"/>
    </row>
    <row r="115" spans="1:17" ht="18" customHeight="1">
      <c r="O115" s="28"/>
      <c r="P115" s="28"/>
      <c r="Q115" s="950"/>
    </row>
    <row r="116" spans="1:17" ht="21" customHeight="1">
      <c r="O116" s="28"/>
      <c r="P116" s="28"/>
      <c r="Q116" s="950"/>
    </row>
    <row r="117" spans="1:17" ht="21" customHeight="1">
      <c r="O117" s="28"/>
      <c r="P117" s="28"/>
      <c r="Q117" s="950"/>
    </row>
    <row r="118" spans="1:17" ht="18" customHeight="1">
      <c r="O118" s="28"/>
      <c r="P118" s="28"/>
      <c r="Q118" s="950"/>
    </row>
    <row r="119" spans="1:17" ht="13.5" customHeight="1">
      <c r="A119" s="18"/>
      <c r="L119" s="31"/>
      <c r="O119" s="28"/>
      <c r="P119" s="28"/>
      <c r="Q119" s="950"/>
    </row>
    <row r="120" spans="1:17" ht="51" customHeight="1">
      <c r="B120" s="2"/>
      <c r="C120" s="2"/>
      <c r="D120" s="2"/>
      <c r="E120" s="2"/>
      <c r="F120" s="2"/>
      <c r="G120" s="2"/>
      <c r="H120" s="2"/>
      <c r="I120" s="2"/>
      <c r="J120" s="2"/>
      <c r="K120" s="2"/>
      <c r="L120" s="33"/>
      <c r="M120" s="2"/>
      <c r="O120" s="28"/>
      <c r="P120" s="28"/>
      <c r="Q120" s="950"/>
    </row>
    <row r="121" spans="1:17" ht="18" customHeight="1">
      <c r="B121" s="2"/>
      <c r="C121" s="2"/>
      <c r="D121" s="2"/>
      <c r="E121" s="2"/>
      <c r="F121" s="2"/>
      <c r="G121" s="2"/>
      <c r="H121" s="2"/>
      <c r="I121" s="2"/>
      <c r="J121" s="2"/>
      <c r="K121" s="2"/>
      <c r="M121" s="2"/>
      <c r="O121" s="28"/>
      <c r="P121" s="28"/>
      <c r="Q121" s="950"/>
    </row>
    <row r="122" spans="1:17" ht="29.25" customHeight="1">
      <c r="B122" s="2"/>
      <c r="C122" s="2"/>
      <c r="D122" s="2"/>
      <c r="E122" s="2"/>
      <c r="F122" s="2"/>
      <c r="G122" s="2"/>
      <c r="H122" s="2"/>
      <c r="I122" s="2"/>
      <c r="J122" s="2"/>
      <c r="K122" s="2"/>
      <c r="O122" s="28"/>
      <c r="P122" s="28"/>
      <c r="Q122" s="950"/>
    </row>
    <row r="123" spans="1:17" ht="18" customHeight="1">
      <c r="B123" s="2"/>
      <c r="C123" s="2"/>
      <c r="D123" s="2"/>
      <c r="E123" s="2"/>
      <c r="F123" s="2"/>
      <c r="G123" s="2"/>
      <c r="H123" s="2"/>
      <c r="I123" s="2"/>
      <c r="J123" s="2"/>
      <c r="K123" s="2"/>
      <c r="O123" s="28"/>
      <c r="P123" s="28"/>
      <c r="Q123" s="950"/>
    </row>
    <row r="124" spans="1:17" ht="81.75" customHeight="1">
      <c r="B124" s="2"/>
      <c r="C124" s="2"/>
      <c r="D124" s="2"/>
      <c r="E124" s="2"/>
      <c r="F124" s="2"/>
      <c r="G124" s="2"/>
      <c r="H124" s="2"/>
      <c r="I124" s="2"/>
      <c r="J124" s="2"/>
      <c r="K124" s="2"/>
      <c r="M124" s="2"/>
      <c r="O124" s="28"/>
      <c r="P124" s="28"/>
      <c r="Q124" s="950"/>
    </row>
    <row r="125" spans="1:17" ht="18" customHeight="1">
      <c r="B125" s="2"/>
      <c r="C125" s="2"/>
      <c r="D125" s="2"/>
      <c r="E125" s="2"/>
      <c r="F125" s="2"/>
      <c r="G125" s="2"/>
      <c r="H125" s="2"/>
      <c r="I125" s="2"/>
      <c r="J125" s="2"/>
      <c r="K125" s="2"/>
      <c r="L125" s="32"/>
      <c r="M125" s="2"/>
      <c r="O125" s="28"/>
      <c r="P125" s="28"/>
      <c r="Q125" s="950"/>
    </row>
    <row r="126" spans="1:17" ht="28.5" customHeight="1">
      <c r="O126" s="28"/>
      <c r="P126" s="28"/>
      <c r="Q126" s="950"/>
    </row>
    <row r="127" spans="1:17" ht="18" customHeight="1">
      <c r="O127" s="28"/>
      <c r="P127" s="28"/>
      <c r="Q127" s="950"/>
    </row>
    <row r="128" spans="1:17" ht="15" customHeight="1">
      <c r="O128" s="28"/>
      <c r="P128" s="28"/>
      <c r="Q128" s="950"/>
    </row>
    <row r="129" spans="1:31" ht="18" customHeight="1">
      <c r="A129" s="18"/>
      <c r="O129" s="28"/>
      <c r="P129" s="28"/>
      <c r="Q129" s="950"/>
    </row>
    <row r="130" spans="1:31" ht="15" customHeight="1">
      <c r="O130" s="28"/>
      <c r="P130" s="28"/>
      <c r="Q130" s="950"/>
    </row>
    <row r="131" spans="1:31" ht="18" customHeight="1">
      <c r="O131" s="28"/>
      <c r="P131" s="28"/>
      <c r="Q131" s="950"/>
    </row>
    <row r="132" spans="1:31" ht="15" customHeight="1">
      <c r="A132" s="18"/>
      <c r="B132" s="18"/>
      <c r="C132" s="18"/>
      <c r="D132" s="18"/>
      <c r="E132" s="18"/>
      <c r="F132" s="18"/>
      <c r="G132" s="18"/>
      <c r="H132" s="18"/>
      <c r="I132" s="18"/>
      <c r="J132" s="18"/>
      <c r="K132" s="18"/>
      <c r="L132" s="31"/>
      <c r="O132" s="28"/>
      <c r="P132" s="28"/>
      <c r="Q132" s="950"/>
    </row>
    <row r="133" spans="1:31" ht="15" customHeight="1">
      <c r="O133" s="28"/>
      <c r="P133" s="28"/>
      <c r="Q133" s="950"/>
    </row>
    <row r="134" spans="1:31" ht="78.75" customHeight="1">
      <c r="O134" s="28"/>
      <c r="P134" s="28"/>
      <c r="Q134" s="950"/>
    </row>
    <row r="135" spans="1:31" ht="18" customHeight="1">
      <c r="L135" s="32"/>
      <c r="O135" s="28"/>
      <c r="P135" s="28"/>
      <c r="Q135" s="950"/>
    </row>
    <row r="136" spans="1:31" ht="96" customHeight="1">
      <c r="O136" s="28"/>
      <c r="P136" s="28"/>
      <c r="Q136" s="950"/>
    </row>
    <row r="137" spans="1:31" ht="18" customHeight="1">
      <c r="L137" s="32"/>
      <c r="O137" s="28"/>
      <c r="P137" s="28"/>
      <c r="Q137" s="950"/>
    </row>
    <row r="138" spans="1:31" ht="13.5" customHeight="1">
      <c r="O138" s="28"/>
      <c r="P138" s="28"/>
      <c r="Q138" s="950"/>
      <c r="AC138" s="34"/>
      <c r="AE138" s="34"/>
    </row>
    <row r="139" spans="1:31" ht="54.75" customHeight="1">
      <c r="O139" s="28"/>
      <c r="P139" s="28"/>
      <c r="Q139" s="950"/>
      <c r="AC139" s="34"/>
      <c r="AE139" s="34"/>
    </row>
    <row r="140" spans="1:31" ht="18" customHeight="1">
      <c r="L140" s="30"/>
      <c r="O140" s="28"/>
      <c r="P140" s="28"/>
      <c r="Q140" s="950"/>
      <c r="AC140" s="34"/>
      <c r="AE140" s="34"/>
    </row>
    <row r="141" spans="1:31" ht="13.5" customHeight="1">
      <c r="O141" s="28"/>
      <c r="P141" s="28"/>
      <c r="Q141" s="950"/>
    </row>
    <row r="142" spans="1:31" ht="39" customHeight="1">
      <c r="O142" s="28"/>
      <c r="P142" s="28"/>
      <c r="Q142" s="950"/>
      <c r="AD142" s="34"/>
    </row>
    <row r="143" spans="1:31" ht="18" customHeight="1">
      <c r="L143" s="30"/>
      <c r="O143" s="28"/>
      <c r="P143" s="28"/>
      <c r="Q143" s="950"/>
      <c r="AD143" s="34"/>
    </row>
    <row r="144" spans="1:31" ht="13.5" customHeight="1">
      <c r="B144" s="18"/>
      <c r="C144" s="18"/>
      <c r="D144" s="18"/>
      <c r="E144" s="18"/>
      <c r="F144" s="18"/>
      <c r="G144" s="18"/>
      <c r="H144" s="18"/>
      <c r="I144" s="18"/>
      <c r="J144" s="18"/>
      <c r="K144" s="18"/>
      <c r="O144" s="28"/>
      <c r="P144" s="28"/>
      <c r="Q144" s="950"/>
      <c r="AD144" s="34"/>
    </row>
    <row r="145" spans="1:31" ht="61.5" customHeight="1">
      <c r="O145" s="28"/>
      <c r="P145" s="28"/>
      <c r="Q145" s="950"/>
    </row>
    <row r="146" spans="1:31" ht="18" customHeight="1">
      <c r="O146" s="28"/>
      <c r="P146" s="28"/>
      <c r="Q146" s="950"/>
    </row>
    <row r="147" spans="1:31" ht="29.25" customHeight="1">
      <c r="O147" s="28"/>
      <c r="P147" s="28"/>
      <c r="Q147" s="950"/>
    </row>
    <row r="148" spans="1:31" ht="18" customHeight="1">
      <c r="O148" s="28"/>
      <c r="P148" s="28"/>
      <c r="Q148" s="950"/>
    </row>
    <row r="149" spans="1:31" s="34" customFormat="1" ht="18" customHeight="1">
      <c r="A149" s="1"/>
      <c r="B149" s="2"/>
      <c r="C149" s="2"/>
      <c r="D149" s="2"/>
      <c r="E149" s="2"/>
      <c r="F149" s="2"/>
      <c r="G149" s="2"/>
      <c r="H149" s="2"/>
      <c r="I149" s="2"/>
      <c r="J149" s="2"/>
      <c r="K149" s="2"/>
      <c r="L149" s="2"/>
      <c r="M149" s="1"/>
      <c r="N149" s="3"/>
      <c r="O149" s="28"/>
      <c r="P149" s="28"/>
      <c r="Q149" s="950"/>
      <c r="R149" s="15"/>
      <c r="AC149" s="6"/>
      <c r="AD149" s="6"/>
      <c r="AE149" s="6"/>
    </row>
    <row r="150" spans="1:31" s="34" customFormat="1" ht="18" customHeight="1">
      <c r="A150" s="1"/>
      <c r="B150" s="2"/>
      <c r="C150" s="2"/>
      <c r="D150" s="2"/>
      <c r="E150" s="2"/>
      <c r="F150" s="2"/>
      <c r="G150" s="2"/>
      <c r="H150" s="2"/>
      <c r="I150" s="2"/>
      <c r="J150" s="2"/>
      <c r="K150" s="2"/>
      <c r="L150" s="2"/>
      <c r="M150" s="1"/>
      <c r="N150" s="3"/>
      <c r="O150" s="28"/>
      <c r="P150" s="28"/>
      <c r="Q150" s="950"/>
      <c r="R150" s="15"/>
      <c r="AC150" s="6"/>
      <c r="AD150" s="6"/>
      <c r="AE150" s="6"/>
    </row>
    <row r="151" spans="1:31" ht="13.5" customHeight="1">
      <c r="A151" s="18"/>
      <c r="B151" s="18"/>
      <c r="C151" s="18"/>
      <c r="D151" s="18"/>
      <c r="E151" s="18"/>
      <c r="F151" s="18"/>
      <c r="G151" s="18"/>
      <c r="H151" s="18"/>
      <c r="I151" s="18"/>
      <c r="J151" s="18"/>
      <c r="K151" s="18"/>
      <c r="L151" s="31"/>
      <c r="O151" s="28"/>
      <c r="P151" s="28"/>
      <c r="Q151" s="950"/>
    </row>
    <row r="152" spans="1:31" ht="13.5" customHeight="1">
      <c r="O152" s="28"/>
      <c r="P152" s="28"/>
      <c r="Q152" s="950"/>
    </row>
    <row r="153" spans="1:31" ht="15" customHeight="1">
      <c r="O153" s="28"/>
      <c r="P153" s="28"/>
      <c r="Q153" s="950"/>
    </row>
    <row r="154" spans="1:31" ht="18" customHeight="1">
      <c r="O154" s="28"/>
      <c r="P154" s="28"/>
      <c r="Q154" s="950"/>
    </row>
    <row r="155" spans="1:31" ht="13.5" customHeight="1">
      <c r="O155" s="28"/>
      <c r="P155" s="28"/>
      <c r="Q155" s="950"/>
    </row>
    <row r="156" spans="1:31" ht="56.25" customHeight="1">
      <c r="O156" s="28"/>
      <c r="P156" s="28"/>
      <c r="Q156" s="950"/>
    </row>
    <row r="157" spans="1:31" ht="18" customHeight="1">
      <c r="O157" s="28"/>
      <c r="P157" s="28"/>
      <c r="Q157" s="950"/>
    </row>
    <row r="158" spans="1:31" ht="13.5" customHeight="1">
      <c r="O158" s="28"/>
      <c r="P158" s="28"/>
      <c r="Q158" s="950"/>
    </row>
    <row r="159" spans="1:31" ht="59.25" customHeight="1">
      <c r="O159" s="28"/>
      <c r="P159" s="28"/>
      <c r="Q159" s="950"/>
    </row>
    <row r="160" spans="1:31" ht="18" customHeight="1">
      <c r="L160" s="32"/>
      <c r="O160" s="28"/>
      <c r="P160" s="28"/>
      <c r="Q160" s="950"/>
    </row>
    <row r="161" spans="1:17" ht="54" customHeight="1">
      <c r="O161" s="28"/>
      <c r="P161" s="28"/>
      <c r="Q161" s="950"/>
    </row>
    <row r="162" spans="1:17" ht="17.25" customHeight="1">
      <c r="L162" s="32"/>
      <c r="O162" s="28"/>
      <c r="P162" s="28"/>
      <c r="Q162" s="950"/>
    </row>
    <row r="163" spans="1:17" ht="51.75" customHeight="1">
      <c r="O163" s="28"/>
      <c r="P163" s="28"/>
      <c r="Q163" s="950"/>
    </row>
    <row r="164" spans="1:17" ht="18" customHeight="1">
      <c r="A164" s="2"/>
      <c r="B164" s="2"/>
      <c r="C164" s="2"/>
      <c r="D164" s="2"/>
      <c r="E164" s="2"/>
      <c r="F164" s="2"/>
      <c r="G164" s="2"/>
      <c r="H164" s="2"/>
      <c r="I164" s="2"/>
      <c r="J164" s="2"/>
      <c r="K164" s="2"/>
      <c r="L164" s="32"/>
      <c r="M164" s="2"/>
      <c r="N164" s="29"/>
      <c r="O164" s="28"/>
      <c r="P164" s="28"/>
      <c r="Q164" s="950"/>
    </row>
    <row r="165" spans="1:17" ht="13.5" customHeight="1">
      <c r="O165" s="28"/>
      <c r="P165" s="28"/>
      <c r="Q165" s="950"/>
    </row>
    <row r="166" spans="1:17" ht="29.25" customHeight="1">
      <c r="O166" s="28"/>
      <c r="P166" s="28"/>
      <c r="Q166" s="950"/>
    </row>
    <row r="167" spans="1:17" ht="17.25" customHeight="1">
      <c r="O167" s="28"/>
      <c r="P167" s="28"/>
      <c r="Q167" s="950"/>
    </row>
    <row r="168" spans="1:17" ht="15" customHeight="1">
      <c r="O168" s="28"/>
      <c r="P168" s="28"/>
      <c r="Q168" s="950"/>
    </row>
    <row r="169" spans="1:17" ht="13.5" customHeight="1"/>
    <row r="171" spans="1:17" ht="4.5" customHeight="1"/>
    <row r="172" spans="1:17" ht="15" customHeight="1">
      <c r="A172" s="18"/>
      <c r="B172" s="16"/>
      <c r="C172" s="16"/>
      <c r="D172" s="16"/>
      <c r="E172" s="16"/>
      <c r="F172" s="16"/>
      <c r="G172" s="16"/>
      <c r="H172" s="16"/>
      <c r="I172" s="16"/>
      <c r="J172" s="16"/>
      <c r="K172" s="16"/>
      <c r="L172" s="4"/>
    </row>
    <row r="173" spans="1:17" ht="24" customHeight="1">
      <c r="A173" s="6"/>
      <c r="B173" s="16"/>
      <c r="C173" s="16"/>
      <c r="D173" s="16"/>
      <c r="E173" s="16"/>
      <c r="F173" s="16"/>
      <c r="G173" s="16"/>
      <c r="H173" s="16"/>
      <c r="I173" s="16"/>
      <c r="J173" s="16"/>
      <c r="K173" s="16"/>
      <c r="L173" s="4"/>
    </row>
    <row r="174" spans="1:17" ht="109.5" customHeight="1">
      <c r="A174" s="6"/>
      <c r="B174" s="1280"/>
      <c r="C174" s="1280"/>
      <c r="D174" s="1280"/>
      <c r="E174" s="1280"/>
      <c r="F174" s="1280"/>
      <c r="G174" s="1280"/>
      <c r="H174" s="1280"/>
      <c r="I174" s="1280"/>
      <c r="J174" s="1280"/>
      <c r="K174" s="1280"/>
      <c r="L174" s="1280"/>
      <c r="M174" s="1280"/>
      <c r="N174" s="1280"/>
    </row>
  </sheetData>
  <mergeCells count="69">
    <mergeCell ref="P68:Q68"/>
    <mergeCell ref="L68:O68"/>
    <mergeCell ref="B174:N174"/>
    <mergeCell ref="C63:L63"/>
    <mergeCell ref="C64:L64"/>
    <mergeCell ref="C65:L65"/>
    <mergeCell ref="N65:O65"/>
    <mergeCell ref="C66:L66"/>
    <mergeCell ref="C62:L62"/>
    <mergeCell ref="C50:L50"/>
    <mergeCell ref="C51:L51"/>
    <mergeCell ref="C52:L52"/>
    <mergeCell ref="C53:L53"/>
    <mergeCell ref="C56:L56"/>
    <mergeCell ref="C57:L57"/>
    <mergeCell ref="C58:L58"/>
    <mergeCell ref="C59:L59"/>
    <mergeCell ref="C60:L60"/>
    <mergeCell ref="C61:L61"/>
    <mergeCell ref="N56:O56"/>
    <mergeCell ref="C45:L45"/>
    <mergeCell ref="C46:L46"/>
    <mergeCell ref="N47:O47"/>
    <mergeCell ref="C49:L49"/>
    <mergeCell ref="C48:E48"/>
    <mergeCell ref="C54:E54"/>
    <mergeCell ref="C55:L55"/>
    <mergeCell ref="C44:L44"/>
    <mergeCell ref="C33:L33"/>
    <mergeCell ref="C34:L34"/>
    <mergeCell ref="C35:L35"/>
    <mergeCell ref="C36:L36"/>
    <mergeCell ref="C37:L37"/>
    <mergeCell ref="C38:L38"/>
    <mergeCell ref="C39:L39"/>
    <mergeCell ref="C40:L40"/>
    <mergeCell ref="C41:L41"/>
    <mergeCell ref="C42:L42"/>
    <mergeCell ref="C43:L43"/>
    <mergeCell ref="C32:L32"/>
    <mergeCell ref="N32:O32"/>
    <mergeCell ref="C23:L23"/>
    <mergeCell ref="C24:L24"/>
    <mergeCell ref="C25:L25"/>
    <mergeCell ref="C26:L26"/>
    <mergeCell ref="C27:L27"/>
    <mergeCell ref="N27:O27"/>
    <mergeCell ref="C28:L28"/>
    <mergeCell ref="C29:L29"/>
    <mergeCell ref="C30:L30"/>
    <mergeCell ref="N30:O30"/>
    <mergeCell ref="C31:L31"/>
    <mergeCell ref="C22:L22"/>
    <mergeCell ref="C14:L14"/>
    <mergeCell ref="N14:O14"/>
    <mergeCell ref="C15:L15"/>
    <mergeCell ref="C16:L16"/>
    <mergeCell ref="C17:L17"/>
    <mergeCell ref="C18:L18"/>
    <mergeCell ref="C19:L19"/>
    <mergeCell ref="C20:L20"/>
    <mergeCell ref="C21:L21"/>
    <mergeCell ref="N21:O21"/>
    <mergeCell ref="C13:L13"/>
    <mergeCell ref="A8:N8"/>
    <mergeCell ref="B11:L11"/>
    <mergeCell ref="M11:N11"/>
    <mergeCell ref="M12:N12"/>
    <mergeCell ref="B10:O10"/>
  </mergeCells>
  <pageMargins left="0.51181102362204722" right="0.51181102362204722" top="0.78740157480314965" bottom="0.78740157480314965" header="0.31496062992125984" footer="0.31496062992125984"/>
  <pageSetup paperSize="9" scale="42" orientation="portrait" r:id="rId1"/>
  <headerFooter>
    <oddFooter xml:space="preserve">&amp;LEng.ª Liane de Oliveira Martins
Secretária Munic. de urb. e Habitação
PMSPA
&amp;CEng.ª Andréa D`Ávila
Assessora Especial
 Secretária Munic. de urb. e Habitação
PMSPA
&amp;RLuís César R. da Silva
Orçamentista
PMSPA
</oddFooter>
  </headerFooter>
  <rowBreaks count="1" manualBreakCount="1">
    <brk id="31" max="16" man="1"/>
  </rowBreaks>
  <drawing r:id="rId2"/>
  <legacyDrawing r:id="rId3"/>
  <oleObjects>
    <mc:AlternateContent xmlns:mc="http://schemas.openxmlformats.org/markup-compatibility/2006">
      <mc:Choice Requires="x14">
        <oleObject progId="Word.Picture.8" shapeId="1079297" r:id="rId4">
          <objectPr defaultSize="0" autoPict="0" r:id="rId5">
            <anchor moveWithCells="1" sizeWithCells="1">
              <from>
                <xdr:col>0</xdr:col>
                <xdr:colOff>104775</xdr:colOff>
                <xdr:row>1</xdr:row>
                <xdr:rowOff>38100</xdr:rowOff>
              </from>
              <to>
                <xdr:col>13</xdr:col>
                <xdr:colOff>266700</xdr:colOff>
                <xdr:row>6</xdr:row>
                <xdr:rowOff>47625</xdr:rowOff>
              </to>
            </anchor>
          </objectPr>
        </oleObject>
      </mc:Choice>
      <mc:Fallback>
        <oleObject progId="Word.Picture.8" shapeId="1079297"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7"/>
  <sheetViews>
    <sheetView view="pageBreakPreview" topLeftCell="A22" zoomScale="70" zoomScaleSheetLayoutView="70" workbookViewId="0">
      <selection activeCell="A44" sqref="A44:H44"/>
    </sheetView>
  </sheetViews>
  <sheetFormatPr defaultRowHeight="15"/>
  <cols>
    <col min="1" max="5" width="9.140625" style="597"/>
    <col min="6" max="6" width="14" style="597" customWidth="1"/>
    <col min="7" max="7" width="13.5703125" style="597" customWidth="1"/>
    <col min="8" max="8" width="19.85546875" style="597" customWidth="1"/>
    <col min="9" max="261" width="9.140625" style="597"/>
    <col min="262" max="262" width="14" style="597" customWidth="1"/>
    <col min="263" max="263" width="13.5703125" style="597" customWidth="1"/>
    <col min="264" max="264" width="19.85546875" style="597" customWidth="1"/>
    <col min="265" max="517" width="9.140625" style="597"/>
    <col min="518" max="518" width="14" style="597" customWidth="1"/>
    <col min="519" max="519" width="13.5703125" style="597" customWidth="1"/>
    <col min="520" max="520" width="19.85546875" style="597" customWidth="1"/>
    <col min="521" max="773" width="9.140625" style="597"/>
    <col min="774" max="774" width="14" style="597" customWidth="1"/>
    <col min="775" max="775" width="13.5703125" style="597" customWidth="1"/>
    <col min="776" max="776" width="19.85546875" style="597" customWidth="1"/>
    <col min="777" max="1029" width="9.140625" style="597"/>
    <col min="1030" max="1030" width="14" style="597" customWidth="1"/>
    <col min="1031" max="1031" width="13.5703125" style="597" customWidth="1"/>
    <col min="1032" max="1032" width="19.85546875" style="597" customWidth="1"/>
    <col min="1033" max="1285" width="9.140625" style="597"/>
    <col min="1286" max="1286" width="14" style="597" customWidth="1"/>
    <col min="1287" max="1287" width="13.5703125" style="597" customWidth="1"/>
    <col min="1288" max="1288" width="19.85546875" style="597" customWidth="1"/>
    <col min="1289" max="1541" width="9.140625" style="597"/>
    <col min="1542" max="1542" width="14" style="597" customWidth="1"/>
    <col min="1543" max="1543" width="13.5703125" style="597" customWidth="1"/>
    <col min="1544" max="1544" width="19.85546875" style="597" customWidth="1"/>
    <col min="1545" max="1797" width="9.140625" style="597"/>
    <col min="1798" max="1798" width="14" style="597" customWidth="1"/>
    <col min="1799" max="1799" width="13.5703125" style="597" customWidth="1"/>
    <col min="1800" max="1800" width="19.85546875" style="597" customWidth="1"/>
    <col min="1801" max="2053" width="9.140625" style="597"/>
    <col min="2054" max="2054" width="14" style="597" customWidth="1"/>
    <col min="2055" max="2055" width="13.5703125" style="597" customWidth="1"/>
    <col min="2056" max="2056" width="19.85546875" style="597" customWidth="1"/>
    <col min="2057" max="2309" width="9.140625" style="597"/>
    <col min="2310" max="2310" width="14" style="597" customWidth="1"/>
    <col min="2311" max="2311" width="13.5703125" style="597" customWidth="1"/>
    <col min="2312" max="2312" width="19.85546875" style="597" customWidth="1"/>
    <col min="2313" max="2565" width="9.140625" style="597"/>
    <col min="2566" max="2566" width="14" style="597" customWidth="1"/>
    <col min="2567" max="2567" width="13.5703125" style="597" customWidth="1"/>
    <col min="2568" max="2568" width="19.85546875" style="597" customWidth="1"/>
    <col min="2569" max="2821" width="9.140625" style="597"/>
    <col min="2822" max="2822" width="14" style="597" customWidth="1"/>
    <col min="2823" max="2823" width="13.5703125" style="597" customWidth="1"/>
    <col min="2824" max="2824" width="19.85546875" style="597" customWidth="1"/>
    <col min="2825" max="3077" width="9.140625" style="597"/>
    <col min="3078" max="3078" width="14" style="597" customWidth="1"/>
    <col min="3079" max="3079" width="13.5703125" style="597" customWidth="1"/>
    <col min="3080" max="3080" width="19.85546875" style="597" customWidth="1"/>
    <col min="3081" max="3333" width="9.140625" style="597"/>
    <col min="3334" max="3334" width="14" style="597" customWidth="1"/>
    <col min="3335" max="3335" width="13.5703125" style="597" customWidth="1"/>
    <col min="3336" max="3336" width="19.85546875" style="597" customWidth="1"/>
    <col min="3337" max="3589" width="9.140625" style="597"/>
    <col min="3590" max="3590" width="14" style="597" customWidth="1"/>
    <col min="3591" max="3591" width="13.5703125" style="597" customWidth="1"/>
    <col min="3592" max="3592" width="19.85546875" style="597" customWidth="1"/>
    <col min="3593" max="3845" width="9.140625" style="597"/>
    <col min="3846" max="3846" width="14" style="597" customWidth="1"/>
    <col min="3847" max="3847" width="13.5703125" style="597" customWidth="1"/>
    <col min="3848" max="3848" width="19.85546875" style="597" customWidth="1"/>
    <col min="3849" max="4101" width="9.140625" style="597"/>
    <col min="4102" max="4102" width="14" style="597" customWidth="1"/>
    <col min="4103" max="4103" width="13.5703125" style="597" customWidth="1"/>
    <col min="4104" max="4104" width="19.85546875" style="597" customWidth="1"/>
    <col min="4105" max="4357" width="9.140625" style="597"/>
    <col min="4358" max="4358" width="14" style="597" customWidth="1"/>
    <col min="4359" max="4359" width="13.5703125" style="597" customWidth="1"/>
    <col min="4360" max="4360" width="19.85546875" style="597" customWidth="1"/>
    <col min="4361" max="4613" width="9.140625" style="597"/>
    <col min="4614" max="4614" width="14" style="597" customWidth="1"/>
    <col min="4615" max="4615" width="13.5703125" style="597" customWidth="1"/>
    <col min="4616" max="4616" width="19.85546875" style="597" customWidth="1"/>
    <col min="4617" max="4869" width="9.140625" style="597"/>
    <col min="4870" max="4870" width="14" style="597" customWidth="1"/>
    <col min="4871" max="4871" width="13.5703125" style="597" customWidth="1"/>
    <col min="4872" max="4872" width="19.85546875" style="597" customWidth="1"/>
    <col min="4873" max="5125" width="9.140625" style="597"/>
    <col min="5126" max="5126" width="14" style="597" customWidth="1"/>
    <col min="5127" max="5127" width="13.5703125" style="597" customWidth="1"/>
    <col min="5128" max="5128" width="19.85546875" style="597" customWidth="1"/>
    <col min="5129" max="5381" width="9.140625" style="597"/>
    <col min="5382" max="5382" width="14" style="597" customWidth="1"/>
    <col min="5383" max="5383" width="13.5703125" style="597" customWidth="1"/>
    <col min="5384" max="5384" width="19.85546875" style="597" customWidth="1"/>
    <col min="5385" max="5637" width="9.140625" style="597"/>
    <col min="5638" max="5638" width="14" style="597" customWidth="1"/>
    <col min="5639" max="5639" width="13.5703125" style="597" customWidth="1"/>
    <col min="5640" max="5640" width="19.85546875" style="597" customWidth="1"/>
    <col min="5641" max="5893" width="9.140625" style="597"/>
    <col min="5894" max="5894" width="14" style="597" customWidth="1"/>
    <col min="5895" max="5895" width="13.5703125" style="597" customWidth="1"/>
    <col min="5896" max="5896" width="19.85546875" style="597" customWidth="1"/>
    <col min="5897" max="6149" width="9.140625" style="597"/>
    <col min="6150" max="6150" width="14" style="597" customWidth="1"/>
    <col min="6151" max="6151" width="13.5703125" style="597" customWidth="1"/>
    <col min="6152" max="6152" width="19.85546875" style="597" customWidth="1"/>
    <col min="6153" max="6405" width="9.140625" style="597"/>
    <col min="6406" max="6406" width="14" style="597" customWidth="1"/>
    <col min="6407" max="6407" width="13.5703125" style="597" customWidth="1"/>
    <col min="6408" max="6408" width="19.85546875" style="597" customWidth="1"/>
    <col min="6409" max="6661" width="9.140625" style="597"/>
    <col min="6662" max="6662" width="14" style="597" customWidth="1"/>
    <col min="6663" max="6663" width="13.5703125" style="597" customWidth="1"/>
    <col min="6664" max="6664" width="19.85546875" style="597" customWidth="1"/>
    <col min="6665" max="6917" width="9.140625" style="597"/>
    <col min="6918" max="6918" width="14" style="597" customWidth="1"/>
    <col min="6919" max="6919" width="13.5703125" style="597" customWidth="1"/>
    <col min="6920" max="6920" width="19.85546875" style="597" customWidth="1"/>
    <col min="6921" max="7173" width="9.140625" style="597"/>
    <col min="7174" max="7174" width="14" style="597" customWidth="1"/>
    <col min="7175" max="7175" width="13.5703125" style="597" customWidth="1"/>
    <col min="7176" max="7176" width="19.85546875" style="597" customWidth="1"/>
    <col min="7177" max="7429" width="9.140625" style="597"/>
    <col min="7430" max="7430" width="14" style="597" customWidth="1"/>
    <col min="7431" max="7431" width="13.5703125" style="597" customWidth="1"/>
    <col min="7432" max="7432" width="19.85546875" style="597" customWidth="1"/>
    <col min="7433" max="7685" width="9.140625" style="597"/>
    <col min="7686" max="7686" width="14" style="597" customWidth="1"/>
    <col min="7687" max="7687" width="13.5703125" style="597" customWidth="1"/>
    <col min="7688" max="7688" width="19.85546875" style="597" customWidth="1"/>
    <col min="7689" max="7941" width="9.140625" style="597"/>
    <col min="7942" max="7942" width="14" style="597" customWidth="1"/>
    <col min="7943" max="7943" width="13.5703125" style="597" customWidth="1"/>
    <col min="7944" max="7944" width="19.85546875" style="597" customWidth="1"/>
    <col min="7945" max="8197" width="9.140625" style="597"/>
    <col min="8198" max="8198" width="14" style="597" customWidth="1"/>
    <col min="8199" max="8199" width="13.5703125" style="597" customWidth="1"/>
    <col min="8200" max="8200" width="19.85546875" style="597" customWidth="1"/>
    <col min="8201" max="8453" width="9.140625" style="597"/>
    <col min="8454" max="8454" width="14" style="597" customWidth="1"/>
    <col min="8455" max="8455" width="13.5703125" style="597" customWidth="1"/>
    <col min="8456" max="8456" width="19.85546875" style="597" customWidth="1"/>
    <col min="8457" max="8709" width="9.140625" style="597"/>
    <col min="8710" max="8710" width="14" style="597" customWidth="1"/>
    <col min="8711" max="8711" width="13.5703125" style="597" customWidth="1"/>
    <col min="8712" max="8712" width="19.85546875" style="597" customWidth="1"/>
    <col min="8713" max="8965" width="9.140625" style="597"/>
    <col min="8966" max="8966" width="14" style="597" customWidth="1"/>
    <col min="8967" max="8967" width="13.5703125" style="597" customWidth="1"/>
    <col min="8968" max="8968" width="19.85546875" style="597" customWidth="1"/>
    <col min="8969" max="9221" width="9.140625" style="597"/>
    <col min="9222" max="9222" width="14" style="597" customWidth="1"/>
    <col min="9223" max="9223" width="13.5703125" style="597" customWidth="1"/>
    <col min="9224" max="9224" width="19.85546875" style="597" customWidth="1"/>
    <col min="9225" max="9477" width="9.140625" style="597"/>
    <col min="9478" max="9478" width="14" style="597" customWidth="1"/>
    <col min="9479" max="9479" width="13.5703125" style="597" customWidth="1"/>
    <col min="9480" max="9480" width="19.85546875" style="597" customWidth="1"/>
    <col min="9481" max="9733" width="9.140625" style="597"/>
    <col min="9734" max="9734" width="14" style="597" customWidth="1"/>
    <col min="9735" max="9735" width="13.5703125" style="597" customWidth="1"/>
    <col min="9736" max="9736" width="19.85546875" style="597" customWidth="1"/>
    <col min="9737" max="9989" width="9.140625" style="597"/>
    <col min="9990" max="9990" width="14" style="597" customWidth="1"/>
    <col min="9991" max="9991" width="13.5703125" style="597" customWidth="1"/>
    <col min="9992" max="9992" width="19.85546875" style="597" customWidth="1"/>
    <col min="9993" max="10245" width="9.140625" style="597"/>
    <col min="10246" max="10246" width="14" style="597" customWidth="1"/>
    <col min="10247" max="10247" width="13.5703125" style="597" customWidth="1"/>
    <col min="10248" max="10248" width="19.85546875" style="597" customWidth="1"/>
    <col min="10249" max="10501" width="9.140625" style="597"/>
    <col min="10502" max="10502" width="14" style="597" customWidth="1"/>
    <col min="10503" max="10503" width="13.5703125" style="597" customWidth="1"/>
    <col min="10504" max="10504" width="19.85546875" style="597" customWidth="1"/>
    <col min="10505" max="10757" width="9.140625" style="597"/>
    <col min="10758" max="10758" width="14" style="597" customWidth="1"/>
    <col min="10759" max="10759" width="13.5703125" style="597" customWidth="1"/>
    <col min="10760" max="10760" width="19.85546875" style="597" customWidth="1"/>
    <col min="10761" max="11013" width="9.140625" style="597"/>
    <col min="11014" max="11014" width="14" style="597" customWidth="1"/>
    <col min="11015" max="11015" width="13.5703125" style="597" customWidth="1"/>
    <col min="11016" max="11016" width="19.85546875" style="597" customWidth="1"/>
    <col min="11017" max="11269" width="9.140625" style="597"/>
    <col min="11270" max="11270" width="14" style="597" customWidth="1"/>
    <col min="11271" max="11271" width="13.5703125" style="597" customWidth="1"/>
    <col min="11272" max="11272" width="19.85546875" style="597" customWidth="1"/>
    <col min="11273" max="11525" width="9.140625" style="597"/>
    <col min="11526" max="11526" width="14" style="597" customWidth="1"/>
    <col min="11527" max="11527" width="13.5703125" style="597" customWidth="1"/>
    <col min="11528" max="11528" width="19.85546875" style="597" customWidth="1"/>
    <col min="11529" max="11781" width="9.140625" style="597"/>
    <col min="11782" max="11782" width="14" style="597" customWidth="1"/>
    <col min="11783" max="11783" width="13.5703125" style="597" customWidth="1"/>
    <col min="11784" max="11784" width="19.85546875" style="597" customWidth="1"/>
    <col min="11785" max="12037" width="9.140625" style="597"/>
    <col min="12038" max="12038" width="14" style="597" customWidth="1"/>
    <col min="12039" max="12039" width="13.5703125" style="597" customWidth="1"/>
    <col min="12040" max="12040" width="19.85546875" style="597" customWidth="1"/>
    <col min="12041" max="12293" width="9.140625" style="597"/>
    <col min="12294" max="12294" width="14" style="597" customWidth="1"/>
    <col min="12295" max="12295" width="13.5703125" style="597" customWidth="1"/>
    <col min="12296" max="12296" width="19.85546875" style="597" customWidth="1"/>
    <col min="12297" max="12549" width="9.140625" style="597"/>
    <col min="12550" max="12550" width="14" style="597" customWidth="1"/>
    <col min="12551" max="12551" width="13.5703125" style="597" customWidth="1"/>
    <col min="12552" max="12552" width="19.85546875" style="597" customWidth="1"/>
    <col min="12553" max="12805" width="9.140625" style="597"/>
    <col min="12806" max="12806" width="14" style="597" customWidth="1"/>
    <col min="12807" max="12807" width="13.5703125" style="597" customWidth="1"/>
    <col min="12808" max="12808" width="19.85546875" style="597" customWidth="1"/>
    <col min="12809" max="13061" width="9.140625" style="597"/>
    <col min="13062" max="13062" width="14" style="597" customWidth="1"/>
    <col min="13063" max="13063" width="13.5703125" style="597" customWidth="1"/>
    <col min="13064" max="13064" width="19.85546875" style="597" customWidth="1"/>
    <col min="13065" max="13317" width="9.140625" style="597"/>
    <col min="13318" max="13318" width="14" style="597" customWidth="1"/>
    <col min="13319" max="13319" width="13.5703125" style="597" customWidth="1"/>
    <col min="13320" max="13320" width="19.85546875" style="597" customWidth="1"/>
    <col min="13321" max="13573" width="9.140625" style="597"/>
    <col min="13574" max="13574" width="14" style="597" customWidth="1"/>
    <col min="13575" max="13575" width="13.5703125" style="597" customWidth="1"/>
    <col min="13576" max="13576" width="19.85546875" style="597" customWidth="1"/>
    <col min="13577" max="13829" width="9.140625" style="597"/>
    <col min="13830" max="13830" width="14" style="597" customWidth="1"/>
    <col min="13831" max="13831" width="13.5703125" style="597" customWidth="1"/>
    <col min="13832" max="13832" width="19.85546875" style="597" customWidth="1"/>
    <col min="13833" max="14085" width="9.140625" style="597"/>
    <col min="14086" max="14086" width="14" style="597" customWidth="1"/>
    <col min="14087" max="14087" width="13.5703125" style="597" customWidth="1"/>
    <col min="14088" max="14088" width="19.85546875" style="597" customWidth="1"/>
    <col min="14089" max="14341" width="9.140625" style="597"/>
    <col min="14342" max="14342" width="14" style="597" customWidth="1"/>
    <col min="14343" max="14343" width="13.5703125" style="597" customWidth="1"/>
    <col min="14344" max="14344" width="19.85546875" style="597" customWidth="1"/>
    <col min="14345" max="14597" width="9.140625" style="597"/>
    <col min="14598" max="14598" width="14" style="597" customWidth="1"/>
    <col min="14599" max="14599" width="13.5703125" style="597" customWidth="1"/>
    <col min="14600" max="14600" width="19.85546875" style="597" customWidth="1"/>
    <col min="14601" max="14853" width="9.140625" style="597"/>
    <col min="14854" max="14854" width="14" style="597" customWidth="1"/>
    <col min="14855" max="14855" width="13.5703125" style="597" customWidth="1"/>
    <col min="14856" max="14856" width="19.85546875" style="597" customWidth="1"/>
    <col min="14857" max="15109" width="9.140625" style="597"/>
    <col min="15110" max="15110" width="14" style="597" customWidth="1"/>
    <col min="15111" max="15111" width="13.5703125" style="597" customWidth="1"/>
    <col min="15112" max="15112" width="19.85546875" style="597" customWidth="1"/>
    <col min="15113" max="15365" width="9.140625" style="597"/>
    <col min="15366" max="15366" width="14" style="597" customWidth="1"/>
    <col min="15367" max="15367" width="13.5703125" style="597" customWidth="1"/>
    <col min="15368" max="15368" width="19.85546875" style="597" customWidth="1"/>
    <col min="15369" max="15621" width="9.140625" style="597"/>
    <col min="15622" max="15622" width="14" style="597" customWidth="1"/>
    <col min="15623" max="15623" width="13.5703125" style="597" customWidth="1"/>
    <col min="15624" max="15624" width="19.85546875" style="597" customWidth="1"/>
    <col min="15625" max="15877" width="9.140625" style="597"/>
    <col min="15878" max="15878" width="14" style="597" customWidth="1"/>
    <col min="15879" max="15879" width="13.5703125" style="597" customWidth="1"/>
    <col min="15880" max="15880" width="19.85546875" style="597" customWidth="1"/>
    <col min="15881" max="16133" width="9.140625" style="597"/>
    <col min="16134" max="16134" width="14" style="597" customWidth="1"/>
    <col min="16135" max="16135" width="13.5703125" style="597" customWidth="1"/>
    <col min="16136" max="16136" width="19.85546875" style="597" customWidth="1"/>
    <col min="16137" max="16384" width="9.140625" style="597"/>
  </cols>
  <sheetData>
    <row r="1" spans="1:8">
      <c r="A1" s="593"/>
      <c r="B1" s="594"/>
      <c r="C1" s="595"/>
      <c r="D1" s="595"/>
      <c r="E1" s="595"/>
      <c r="F1" s="595"/>
      <c r="G1" s="595"/>
      <c r="H1" s="596"/>
    </row>
    <row r="2" spans="1:8">
      <c r="A2" s="598"/>
      <c r="B2" s="599"/>
      <c r="C2" s="600"/>
      <c r="D2" s="600"/>
      <c r="E2" s="600"/>
      <c r="F2" s="600"/>
      <c r="G2" s="600"/>
      <c r="H2" s="601"/>
    </row>
    <row r="3" spans="1:8">
      <c r="A3" s="598"/>
      <c r="B3" s="599"/>
      <c r="C3" s="600"/>
      <c r="D3" s="600"/>
      <c r="E3" s="600"/>
      <c r="F3" s="600"/>
      <c r="G3" s="600"/>
      <c r="H3" s="601"/>
    </row>
    <row r="4" spans="1:8">
      <c r="A4" s="598"/>
      <c r="B4" s="599"/>
      <c r="C4" s="600"/>
      <c r="D4" s="600"/>
      <c r="E4" s="600"/>
      <c r="F4" s="600"/>
      <c r="G4" s="600"/>
      <c r="H4" s="601"/>
    </row>
    <row r="5" spans="1:8" ht="15.75" thickBot="1">
      <c r="A5" s="602"/>
      <c r="B5" s="603"/>
      <c r="C5" s="604"/>
      <c r="D5" s="604"/>
      <c r="E5" s="604"/>
      <c r="F5" s="604"/>
      <c r="G5" s="604"/>
      <c r="H5" s="605"/>
    </row>
    <row r="6" spans="1:8" ht="15.75" thickBot="1">
      <c r="A6" s="598"/>
      <c r="B6" s="599"/>
      <c r="C6" s="600"/>
      <c r="D6" s="600"/>
      <c r="E6" s="600"/>
      <c r="F6" s="600"/>
      <c r="G6" s="600"/>
      <c r="H6" s="601"/>
    </row>
    <row r="7" spans="1:8" ht="45.75" customHeight="1">
      <c r="A7" s="1395" t="s">
        <v>506</v>
      </c>
      <c r="B7" s="1396"/>
      <c r="C7" s="1396"/>
      <c r="D7" s="1396"/>
      <c r="E7" s="1396"/>
      <c r="F7" s="1396"/>
      <c r="G7" s="1396"/>
      <c r="H7" s="1397"/>
    </row>
    <row r="8" spans="1:8" ht="21" thickBot="1">
      <c r="A8" s="606" t="str">
        <f>'[2]BDI 20,36%'!A8</f>
        <v xml:space="preserve">LOCAL: </v>
      </c>
      <c r="B8" s="607" t="s">
        <v>451</v>
      </c>
      <c r="C8" s="608"/>
      <c r="D8" s="609"/>
      <c r="E8" s="610"/>
      <c r="F8" s="609"/>
      <c r="G8" s="610"/>
      <c r="H8" s="611"/>
    </row>
    <row r="9" spans="1:8" ht="15.75" thickBot="1">
      <c r="A9" s="598"/>
      <c r="B9" s="600"/>
      <c r="C9" s="600"/>
      <c r="D9" s="600"/>
      <c r="E9" s="600"/>
      <c r="F9" s="600"/>
      <c r="G9" s="600"/>
      <c r="H9" s="612"/>
    </row>
    <row r="10" spans="1:8" ht="21" thickBot="1">
      <c r="A10" s="1398" t="s">
        <v>470</v>
      </c>
      <c r="B10" s="1399"/>
      <c r="C10" s="1399"/>
      <c r="D10" s="1399"/>
      <c r="E10" s="1399"/>
      <c r="F10" s="1399"/>
      <c r="G10" s="1399"/>
      <c r="H10" s="1400"/>
    </row>
    <row r="11" spans="1:8" ht="15.75">
      <c r="A11" s="613"/>
      <c r="B11" s="614"/>
      <c r="C11" s="615"/>
      <c r="D11" s="615"/>
      <c r="E11" s="616"/>
      <c r="F11" s="616"/>
      <c r="G11" s="616"/>
      <c r="H11" s="617"/>
    </row>
    <row r="12" spans="1:8">
      <c r="A12" s="1401" t="s">
        <v>135</v>
      </c>
      <c r="B12" s="1402"/>
      <c r="C12" s="1402"/>
      <c r="D12" s="1402"/>
      <c r="E12" s="1402"/>
      <c r="F12" s="1402"/>
      <c r="G12" s="1402"/>
      <c r="H12" s="1403"/>
    </row>
    <row r="13" spans="1:8">
      <c r="A13" s="1404" t="s">
        <v>136</v>
      </c>
      <c r="B13" s="1405"/>
      <c r="C13" s="1405"/>
      <c r="D13" s="1405"/>
      <c r="E13" s="1405"/>
      <c r="F13" s="1405"/>
      <c r="G13" s="1406"/>
      <c r="H13" s="618" t="s">
        <v>137</v>
      </c>
    </row>
    <row r="14" spans="1:8">
      <c r="A14" s="619" t="s">
        <v>138</v>
      </c>
      <c r="B14" s="620"/>
      <c r="C14" s="620"/>
      <c r="D14" s="620"/>
      <c r="E14" s="620"/>
      <c r="F14" s="621"/>
      <c r="G14" s="622"/>
      <c r="H14" s="623">
        <v>2</v>
      </c>
    </row>
    <row r="15" spans="1:8">
      <c r="A15" s="619" t="s">
        <v>444</v>
      </c>
      <c r="B15" s="620"/>
      <c r="C15" s="620"/>
      <c r="D15" s="620"/>
      <c r="E15" s="620"/>
      <c r="F15" s="621"/>
      <c r="G15" s="622"/>
      <c r="H15" s="623">
        <v>0.7</v>
      </c>
    </row>
    <row r="16" spans="1:8">
      <c r="A16" s="619" t="s">
        <v>445</v>
      </c>
      <c r="B16" s="620"/>
      <c r="C16" s="620"/>
      <c r="D16" s="620"/>
      <c r="E16" s="620"/>
      <c r="F16" s="621"/>
      <c r="G16" s="622"/>
      <c r="H16" s="623">
        <v>0.8</v>
      </c>
    </row>
    <row r="17" spans="1:8">
      <c r="A17" s="619" t="s">
        <v>139</v>
      </c>
      <c r="B17" s="620"/>
      <c r="C17" s="620"/>
      <c r="D17" s="620"/>
      <c r="E17" s="620"/>
      <c r="F17" s="621"/>
      <c r="G17" s="622"/>
      <c r="H17" s="624">
        <v>0</v>
      </c>
    </row>
    <row r="18" spans="1:8">
      <c r="A18" s="1410" t="s">
        <v>140</v>
      </c>
      <c r="B18" s="1411"/>
      <c r="C18" s="1411"/>
      <c r="D18" s="1411"/>
      <c r="E18" s="1411"/>
      <c r="F18" s="1411"/>
      <c r="G18" s="1411"/>
      <c r="H18" s="625">
        <f>SUM(H14:H17)</f>
        <v>3.5</v>
      </c>
    </row>
    <row r="19" spans="1:8">
      <c r="A19" s="1401" t="s">
        <v>141</v>
      </c>
      <c r="B19" s="1402"/>
      <c r="C19" s="1402"/>
      <c r="D19" s="1402"/>
      <c r="E19" s="1402"/>
      <c r="F19" s="1402"/>
      <c r="G19" s="1402"/>
      <c r="H19" s="1403"/>
    </row>
    <row r="20" spans="1:8">
      <c r="A20" s="1404" t="s">
        <v>136</v>
      </c>
      <c r="B20" s="1405"/>
      <c r="C20" s="1405"/>
      <c r="D20" s="1405"/>
      <c r="E20" s="1405"/>
      <c r="F20" s="1405"/>
      <c r="G20" s="1406"/>
      <c r="H20" s="618" t="s">
        <v>137</v>
      </c>
    </row>
    <row r="21" spans="1:8">
      <c r="A21" s="626" t="s">
        <v>142</v>
      </c>
      <c r="B21" s="627"/>
      <c r="C21" s="627"/>
      <c r="D21" s="627"/>
      <c r="E21" s="628"/>
      <c r="F21" s="629"/>
      <c r="G21" s="630"/>
      <c r="H21" s="623">
        <v>0.5</v>
      </c>
    </row>
    <row r="22" spans="1:8">
      <c r="A22" s="1410" t="s">
        <v>143</v>
      </c>
      <c r="B22" s="1411"/>
      <c r="C22" s="1411"/>
      <c r="D22" s="1411"/>
      <c r="E22" s="1411"/>
      <c r="F22" s="1411"/>
      <c r="G22" s="1411"/>
      <c r="H22" s="625">
        <f>SUM(H21:H21)</f>
        <v>0.5</v>
      </c>
    </row>
    <row r="23" spans="1:8">
      <c r="A23" s="1401" t="s">
        <v>144</v>
      </c>
      <c r="B23" s="1402"/>
      <c r="C23" s="1402"/>
      <c r="D23" s="1402"/>
      <c r="E23" s="1402"/>
      <c r="F23" s="1402"/>
      <c r="G23" s="1402"/>
      <c r="H23" s="1403"/>
    </row>
    <row r="24" spans="1:8">
      <c r="A24" s="1404" t="s">
        <v>136</v>
      </c>
      <c r="B24" s="1405"/>
      <c r="C24" s="1405"/>
      <c r="D24" s="1405"/>
      <c r="E24" s="1405"/>
      <c r="F24" s="1405"/>
      <c r="G24" s="1406"/>
      <c r="H24" s="618" t="s">
        <v>137</v>
      </c>
    </row>
    <row r="25" spans="1:8">
      <c r="A25" s="1407" t="s">
        <v>145</v>
      </c>
      <c r="B25" s="1408"/>
      <c r="C25" s="1408"/>
      <c r="D25" s="1408"/>
      <c r="E25" s="1408"/>
      <c r="F25" s="1408"/>
      <c r="G25" s="1409"/>
      <c r="H25" s="623">
        <v>5.7</v>
      </c>
    </row>
    <row r="26" spans="1:8">
      <c r="A26" s="1410" t="s">
        <v>146</v>
      </c>
      <c r="B26" s="1411"/>
      <c r="C26" s="1411"/>
      <c r="D26" s="1411"/>
      <c r="E26" s="1411"/>
      <c r="F26" s="1411"/>
      <c r="G26" s="1411"/>
      <c r="H26" s="625">
        <f>SUM(H25:H25)</f>
        <v>5.7</v>
      </c>
    </row>
    <row r="27" spans="1:8">
      <c r="A27" s="1401" t="s">
        <v>446</v>
      </c>
      <c r="B27" s="1402"/>
      <c r="C27" s="1402"/>
      <c r="D27" s="1402"/>
      <c r="E27" s="1402"/>
      <c r="F27" s="1402"/>
      <c r="G27" s="1402"/>
      <c r="H27" s="1403"/>
    </row>
    <row r="28" spans="1:8">
      <c r="A28" s="1404" t="s">
        <v>136</v>
      </c>
      <c r="B28" s="1405"/>
      <c r="C28" s="1405"/>
      <c r="D28" s="1405"/>
      <c r="E28" s="1405"/>
      <c r="F28" s="1405"/>
      <c r="G28" s="1406"/>
      <c r="H28" s="618" t="s">
        <v>137</v>
      </c>
    </row>
    <row r="29" spans="1:8">
      <c r="A29" s="619" t="s">
        <v>447</v>
      </c>
      <c r="B29" s="620"/>
      <c r="C29" s="620"/>
      <c r="D29" s="620"/>
      <c r="E29" s="620"/>
      <c r="F29" s="621"/>
      <c r="G29" s="631"/>
      <c r="H29" s="632">
        <v>5</v>
      </c>
    </row>
    <row r="30" spans="1:8">
      <c r="A30" s="619" t="s">
        <v>147</v>
      </c>
      <c r="B30" s="620"/>
      <c r="C30" s="620"/>
      <c r="D30" s="620"/>
      <c r="E30" s="620"/>
      <c r="F30" s="621"/>
      <c r="G30" s="631"/>
      <c r="H30" s="623">
        <v>3</v>
      </c>
    </row>
    <row r="31" spans="1:8">
      <c r="A31" s="619" t="s">
        <v>148</v>
      </c>
      <c r="B31" s="620"/>
      <c r="C31" s="620"/>
      <c r="D31" s="620"/>
      <c r="E31" s="620"/>
      <c r="F31" s="621"/>
      <c r="G31" s="631"/>
      <c r="H31" s="623">
        <v>0.65</v>
      </c>
    </row>
    <row r="32" spans="1:8">
      <c r="A32" s="753" t="s">
        <v>448</v>
      </c>
      <c r="B32" s="620"/>
      <c r="C32" s="620"/>
      <c r="D32" s="620"/>
      <c r="E32" s="620"/>
      <c r="F32" s="621"/>
      <c r="G32" s="631"/>
      <c r="H32" s="623">
        <v>0</v>
      </c>
    </row>
    <row r="33" spans="1:8">
      <c r="A33" s="1410" t="s">
        <v>149</v>
      </c>
      <c r="B33" s="1411"/>
      <c r="C33" s="1411"/>
      <c r="D33" s="1411"/>
      <c r="E33" s="1411"/>
      <c r="F33" s="1411"/>
      <c r="G33" s="1412"/>
      <c r="H33" s="625">
        <f>SUM(H29:H32)</f>
        <v>8.65</v>
      </c>
    </row>
    <row r="34" spans="1:8">
      <c r="A34" s="634"/>
      <c r="B34" s="635"/>
      <c r="C34" s="636"/>
      <c r="D34" s="637"/>
      <c r="E34" s="637"/>
      <c r="F34" s="637"/>
      <c r="G34" s="637"/>
      <c r="H34" s="638"/>
    </row>
    <row r="35" spans="1:8">
      <c r="A35" s="1413" t="s">
        <v>150</v>
      </c>
      <c r="B35" s="1414"/>
      <c r="C35" s="1414"/>
      <c r="D35" s="1414"/>
      <c r="E35" s="1414"/>
      <c r="F35" s="1414"/>
      <c r="G35" s="1414"/>
      <c r="H35" s="1415"/>
    </row>
    <row r="36" spans="1:8" ht="15.75" thickBot="1">
      <c r="A36" s="602"/>
      <c r="B36" s="604"/>
      <c r="C36" s="604"/>
      <c r="D36" s="604"/>
      <c r="E36" s="604"/>
      <c r="F36" s="604"/>
      <c r="G36" s="604"/>
      <c r="H36" s="639"/>
    </row>
    <row r="37" spans="1:8" ht="15.75" thickBot="1">
      <c r="A37" s="1383" t="s">
        <v>151</v>
      </c>
      <c r="B37" s="1386" t="s">
        <v>152</v>
      </c>
      <c r="C37" s="1386"/>
      <c r="D37" s="1386"/>
      <c r="E37" s="1386"/>
      <c r="F37" s="1386"/>
      <c r="G37" s="1387" t="s">
        <v>153</v>
      </c>
      <c r="H37" s="1390" t="s">
        <v>154</v>
      </c>
    </row>
    <row r="38" spans="1:8">
      <c r="A38" s="1384"/>
      <c r="B38" s="1393"/>
      <c r="C38" s="1365" t="s">
        <v>155</v>
      </c>
      <c r="D38" s="1366"/>
      <c r="E38" s="1366"/>
      <c r="F38" s="1366"/>
      <c r="G38" s="1388"/>
      <c r="H38" s="1391"/>
    </row>
    <row r="39" spans="1:8" ht="15.75" thickBot="1">
      <c r="A39" s="1385"/>
      <c r="B39" s="1394"/>
      <c r="C39" s="1367"/>
      <c r="D39" s="1367"/>
      <c r="E39" s="1367"/>
      <c r="F39" s="1367"/>
      <c r="G39" s="1389"/>
      <c r="H39" s="1392"/>
    </row>
    <row r="40" spans="1:8">
      <c r="A40" s="696"/>
      <c r="B40" s="641"/>
      <c r="C40" s="642"/>
      <c r="D40" s="642"/>
      <c r="E40" s="642"/>
      <c r="F40" s="642"/>
      <c r="G40" s="697"/>
      <c r="H40" s="644"/>
    </row>
    <row r="41" spans="1:8">
      <c r="A41" s="1368" t="s">
        <v>156</v>
      </c>
      <c r="B41" s="1369"/>
      <c r="C41" s="1369"/>
      <c r="D41" s="1369"/>
      <c r="E41" s="1369"/>
      <c r="F41" s="1369"/>
      <c r="G41" s="1369"/>
      <c r="H41" s="1370"/>
    </row>
    <row r="42" spans="1:8">
      <c r="A42" s="1368" t="s">
        <v>157</v>
      </c>
      <c r="B42" s="1369"/>
      <c r="C42" s="1369"/>
      <c r="D42" s="1369"/>
      <c r="E42" s="1369"/>
      <c r="F42" s="1369"/>
      <c r="G42" s="1369"/>
      <c r="H42" s="1370"/>
    </row>
    <row r="43" spans="1:8">
      <c r="A43" s="1368" t="s">
        <v>158</v>
      </c>
      <c r="B43" s="1369"/>
      <c r="C43" s="1369"/>
      <c r="D43" s="1369"/>
      <c r="E43" s="1369"/>
      <c r="F43" s="1369"/>
      <c r="G43" s="1369"/>
      <c r="H43" s="1370"/>
    </row>
    <row r="44" spans="1:8">
      <c r="A44" s="1368" t="s">
        <v>159</v>
      </c>
      <c r="B44" s="1369"/>
      <c r="C44" s="1369"/>
      <c r="D44" s="1369"/>
      <c r="E44" s="1369"/>
      <c r="F44" s="1369"/>
      <c r="G44" s="1369"/>
      <c r="H44" s="1370"/>
    </row>
    <row r="45" spans="1:8" ht="15.75" thickBot="1">
      <c r="A45" s="696"/>
      <c r="B45" s="641"/>
      <c r="C45" s="642"/>
      <c r="D45" s="642"/>
      <c r="E45" s="642"/>
      <c r="F45" s="642"/>
      <c r="G45" s="697"/>
      <c r="H45" s="644"/>
    </row>
    <row r="46" spans="1:8" ht="15.75" customHeight="1" thickTop="1">
      <c r="A46" s="1371" t="s">
        <v>449</v>
      </c>
      <c r="B46" s="1372"/>
      <c r="C46" s="1372"/>
      <c r="D46" s="1372"/>
      <c r="E46" s="1373"/>
      <c r="F46" s="1377" t="s">
        <v>471</v>
      </c>
      <c r="G46" s="1378"/>
      <c r="H46" s="1381">
        <f>(ROUND((1+H18/100)*(1+H22/100)*(1+H26/100)/(1-H33/100),4))-1</f>
        <v>0.2036</v>
      </c>
    </row>
    <row r="47" spans="1:8" ht="53.25" customHeight="1" thickBot="1">
      <c r="A47" s="1374"/>
      <c r="B47" s="1375"/>
      <c r="C47" s="1375"/>
      <c r="D47" s="1375"/>
      <c r="E47" s="1376"/>
      <c r="F47" s="1379"/>
      <c r="G47" s="1380"/>
      <c r="H47" s="1382"/>
    </row>
  </sheetData>
  <mergeCells count="29">
    <mergeCell ref="A26:G26"/>
    <mergeCell ref="A7:H7"/>
    <mergeCell ref="A10:H10"/>
    <mergeCell ref="A12:H12"/>
    <mergeCell ref="A13:G13"/>
    <mergeCell ref="A18:G18"/>
    <mergeCell ref="A19:H19"/>
    <mergeCell ref="A20:G20"/>
    <mergeCell ref="A22:G22"/>
    <mergeCell ref="A23:H23"/>
    <mergeCell ref="A24:G24"/>
    <mergeCell ref="A25:G25"/>
    <mergeCell ref="A27:H27"/>
    <mergeCell ref="A28:G28"/>
    <mergeCell ref="A33:G33"/>
    <mergeCell ref="A35:H35"/>
    <mergeCell ref="A37:A39"/>
    <mergeCell ref="B37:F37"/>
    <mergeCell ref="G37:G39"/>
    <mergeCell ref="H37:H39"/>
    <mergeCell ref="B38:B39"/>
    <mergeCell ref="C38:F39"/>
    <mergeCell ref="A41:H41"/>
    <mergeCell ref="A42:H42"/>
    <mergeCell ref="A43:H43"/>
    <mergeCell ref="A44:H44"/>
    <mergeCell ref="A46:E47"/>
    <mergeCell ref="F46:G47"/>
    <mergeCell ref="H46:H47"/>
  </mergeCells>
  <pageMargins left="0.511811024" right="0.511811024" top="0.3" bottom="0.78740157499999996" header="0.31496062000000002" footer="0.17"/>
  <pageSetup paperSize="9" scale="98" orientation="portrait" r:id="rId1"/>
  <drawing r:id="rId2"/>
  <legacyDrawing r:id="rId3"/>
  <oleObjects>
    <mc:AlternateContent xmlns:mc="http://schemas.openxmlformats.org/markup-compatibility/2006">
      <mc:Choice Requires="x14">
        <oleObject progId="Word.Picture.8" shapeId="1086465" r:id="rId4">
          <objectPr defaultSize="0" autoPict="0" r:id="rId5">
            <anchor moveWithCells="1" sizeWithCells="1">
              <from>
                <xdr:col>0</xdr:col>
                <xdr:colOff>219075</xdr:colOff>
                <xdr:row>0</xdr:row>
                <xdr:rowOff>66675</xdr:rowOff>
              </from>
              <to>
                <xdr:col>7</xdr:col>
                <xdr:colOff>114300</xdr:colOff>
                <xdr:row>4</xdr:row>
                <xdr:rowOff>104775</xdr:rowOff>
              </to>
            </anchor>
          </objectPr>
        </oleObject>
      </mc:Choice>
      <mc:Fallback>
        <oleObject progId="Word.Picture.8" shapeId="1086465" r:id="rId4"/>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6"/>
  <sheetViews>
    <sheetView view="pageBreakPreview" topLeftCell="A19" zoomScale="80" zoomScaleSheetLayoutView="80" workbookViewId="0">
      <selection activeCell="AD16" sqref="AD16"/>
    </sheetView>
  </sheetViews>
  <sheetFormatPr defaultRowHeight="12.75"/>
  <cols>
    <col min="1" max="1" width="2" style="259" customWidth="1"/>
    <col min="2" max="2" width="3.85546875" style="259" customWidth="1"/>
    <col min="3" max="3" width="2.7109375" style="259" customWidth="1"/>
    <col min="4" max="4" width="3" style="259" customWidth="1"/>
    <col min="5" max="6" width="2.7109375" style="259" customWidth="1"/>
    <col min="7" max="7" width="7.140625" style="259" customWidth="1"/>
    <col min="8" max="10" width="2.7109375" style="259" customWidth="1"/>
    <col min="11" max="11" width="13.140625" style="259" customWidth="1"/>
    <col min="12" max="12" width="8.7109375" style="259" customWidth="1"/>
    <col min="13" max="13" width="4.5703125" style="259" hidden="1" customWidth="1"/>
    <col min="14" max="14" width="2" style="259" hidden="1" customWidth="1"/>
    <col min="15" max="15" width="15.7109375" style="259" customWidth="1"/>
    <col min="16" max="16" width="4.5703125" style="259" hidden="1" customWidth="1"/>
    <col min="17" max="17" width="4.28515625" style="259" hidden="1" customWidth="1"/>
    <col min="18" max="18" width="8.5703125" style="259" customWidth="1"/>
    <col min="19" max="19" width="15.7109375" style="259" customWidth="1"/>
    <col min="20" max="20" width="3.28515625" style="259" hidden="1" customWidth="1"/>
    <col min="21" max="21" width="9.140625" style="259" customWidth="1"/>
    <col min="22" max="22" width="21.7109375" style="259" customWidth="1"/>
    <col min="23" max="24" width="7.7109375" style="259" customWidth="1"/>
    <col min="25" max="25" width="15.7109375" style="259" customWidth="1"/>
    <col min="26" max="26" width="9" style="81" customWidth="1"/>
    <col min="27" max="27" width="12.28515625" style="81" bestFit="1" customWidth="1"/>
    <col min="28" max="28" width="19.28515625" style="259" hidden="1" customWidth="1"/>
    <col min="29" max="16384" width="9.140625" style="259"/>
  </cols>
  <sheetData>
    <row r="10" spans="1:256">
      <c r="Z10" s="259"/>
      <c r="AA10" s="260" t="s">
        <v>160</v>
      </c>
    </row>
    <row r="11" spans="1:256" ht="15">
      <c r="K11" s="261" t="s">
        <v>161</v>
      </c>
      <c r="Z11" s="259"/>
      <c r="AA11" s="262" t="s">
        <v>162</v>
      </c>
    </row>
    <row r="12" spans="1:256" ht="15.75">
      <c r="L12" s="263"/>
      <c r="M12" s="264"/>
      <c r="N12" s="264"/>
      <c r="O12" s="264"/>
      <c r="P12" s="264"/>
      <c r="Q12" s="264"/>
      <c r="R12" s="264"/>
      <c r="S12" s="264"/>
      <c r="T12" s="264"/>
      <c r="U12" s="264"/>
      <c r="V12" s="264"/>
      <c r="W12" s="264"/>
      <c r="X12" s="264"/>
      <c r="Y12" s="264"/>
      <c r="Z12" s="264"/>
      <c r="AA12" s="264"/>
    </row>
    <row r="13" spans="1:256">
      <c r="A13" s="265"/>
      <c r="B13" s="266" t="str">
        <f>[3]CronogFF!B7</f>
        <v>Nº do CT</v>
      </c>
      <c r="C13" s="267"/>
      <c r="D13" s="267"/>
      <c r="E13" s="267"/>
      <c r="F13" s="267"/>
      <c r="G13" s="267"/>
      <c r="H13" s="268" t="s">
        <v>163</v>
      </c>
      <c r="I13" s="269"/>
      <c r="J13" s="269"/>
      <c r="K13" s="265"/>
      <c r="L13" s="265"/>
      <c r="M13" s="269"/>
      <c r="N13" s="269"/>
      <c r="O13" s="266" t="s">
        <v>164</v>
      </c>
      <c r="P13" s="270"/>
      <c r="Q13" s="270"/>
      <c r="R13" s="270"/>
      <c r="S13" s="265"/>
      <c r="T13" s="271"/>
      <c r="U13" s="266" t="s">
        <v>165</v>
      </c>
      <c r="V13" s="265"/>
      <c r="W13"/>
      <c r="X13"/>
      <c r="Y13"/>
      <c r="Z13" s="268" t="s">
        <v>166</v>
      </c>
      <c r="AA13" s="272"/>
      <c r="AB13" s="265"/>
      <c r="AC13" s="265"/>
      <c r="AD13" s="265"/>
      <c r="AE13" s="265"/>
      <c r="AF13" s="265"/>
      <c r="AG13" s="265"/>
      <c r="AH13" s="265"/>
      <c r="AI13" s="265"/>
      <c r="AJ13" s="265"/>
      <c r="AK13" s="265"/>
      <c r="AL13" s="265"/>
      <c r="AM13" s="265"/>
      <c r="AN13" s="265"/>
      <c r="AO13" s="265"/>
      <c r="AP13" s="265"/>
      <c r="AQ13" s="265"/>
      <c r="AR13" s="265"/>
      <c r="AS13" s="265"/>
      <c r="AT13" s="265"/>
      <c r="AU13" s="265"/>
      <c r="AV13" s="265"/>
      <c r="AW13" s="265"/>
      <c r="AX13" s="265"/>
      <c r="AY13" s="265"/>
      <c r="AZ13" s="265"/>
      <c r="BA13" s="265"/>
      <c r="BB13" s="265"/>
      <c r="BC13" s="265"/>
      <c r="BD13" s="265"/>
      <c r="BE13" s="265"/>
      <c r="BF13" s="265"/>
      <c r="BG13" s="265"/>
      <c r="BH13" s="265"/>
      <c r="BI13" s="265"/>
      <c r="BJ13" s="265"/>
      <c r="BK13" s="265"/>
      <c r="BL13" s="265"/>
      <c r="BM13" s="265"/>
      <c r="BN13" s="265"/>
      <c r="BO13" s="265"/>
      <c r="BP13" s="265"/>
      <c r="BQ13" s="265"/>
      <c r="BR13" s="265"/>
      <c r="BS13" s="265"/>
      <c r="BT13" s="265"/>
      <c r="BU13" s="265"/>
      <c r="BV13" s="265"/>
      <c r="BW13" s="265"/>
      <c r="BX13" s="265"/>
      <c r="BY13" s="265"/>
      <c r="BZ13" s="265"/>
      <c r="CA13" s="265"/>
      <c r="CB13" s="265"/>
      <c r="CC13" s="265"/>
      <c r="CD13" s="265"/>
      <c r="CE13" s="265"/>
      <c r="CF13" s="265"/>
      <c r="CG13" s="265"/>
      <c r="CH13" s="265"/>
      <c r="CI13" s="265"/>
      <c r="CJ13" s="265"/>
      <c r="CK13" s="265"/>
      <c r="CL13" s="265"/>
      <c r="CM13" s="265"/>
      <c r="CN13" s="265"/>
      <c r="CO13" s="265"/>
      <c r="CP13" s="265"/>
      <c r="CQ13" s="265"/>
      <c r="CR13" s="265"/>
      <c r="CS13" s="265"/>
      <c r="CT13" s="265"/>
      <c r="CU13" s="265"/>
      <c r="CV13" s="265"/>
      <c r="CW13" s="265"/>
      <c r="CX13" s="265"/>
      <c r="CY13" s="265"/>
      <c r="CZ13" s="265"/>
      <c r="DA13" s="265"/>
      <c r="DB13" s="265"/>
      <c r="DC13" s="265"/>
      <c r="DD13" s="265"/>
      <c r="DE13" s="265"/>
      <c r="DF13" s="265"/>
      <c r="DG13" s="265"/>
      <c r="DH13" s="265"/>
      <c r="DI13" s="265"/>
      <c r="DJ13" s="265"/>
      <c r="DK13" s="265"/>
      <c r="DL13" s="265"/>
      <c r="DM13" s="265"/>
      <c r="DN13" s="265"/>
      <c r="DO13" s="265"/>
      <c r="DP13" s="265"/>
      <c r="DQ13" s="265"/>
      <c r="DR13" s="265"/>
      <c r="DS13" s="265"/>
      <c r="DT13" s="265"/>
      <c r="DU13" s="265"/>
      <c r="DV13" s="265"/>
      <c r="DW13" s="265"/>
      <c r="DX13" s="265"/>
      <c r="DY13" s="265"/>
      <c r="DZ13" s="265"/>
      <c r="EA13" s="265"/>
      <c r="EB13" s="265"/>
      <c r="EC13" s="265"/>
      <c r="ED13" s="265"/>
      <c r="EE13" s="265"/>
      <c r="EF13" s="265"/>
      <c r="EG13" s="265"/>
      <c r="EH13" s="265"/>
      <c r="EI13" s="265"/>
      <c r="EJ13" s="265"/>
      <c r="EK13" s="265"/>
      <c r="EL13" s="265"/>
      <c r="EM13" s="265"/>
      <c r="EN13" s="265"/>
      <c r="EO13" s="265"/>
      <c r="EP13" s="265"/>
      <c r="EQ13" s="265"/>
      <c r="ER13" s="265"/>
      <c r="ES13" s="265"/>
      <c r="ET13" s="265"/>
      <c r="EU13" s="265"/>
      <c r="EV13" s="265"/>
      <c r="EW13" s="265"/>
      <c r="EX13" s="265"/>
      <c r="EY13" s="265"/>
      <c r="EZ13" s="265"/>
      <c r="FA13" s="265"/>
      <c r="FB13" s="265"/>
      <c r="FC13" s="265"/>
      <c r="FD13" s="265"/>
      <c r="FE13" s="265"/>
      <c r="FF13" s="265"/>
      <c r="FG13" s="265"/>
      <c r="FH13" s="265"/>
      <c r="FI13" s="265"/>
      <c r="FJ13" s="265"/>
      <c r="FK13" s="265"/>
      <c r="FL13" s="265"/>
      <c r="FM13" s="265"/>
      <c r="FN13" s="265"/>
      <c r="FO13" s="265"/>
      <c r="FP13" s="265"/>
      <c r="FQ13" s="265"/>
      <c r="FR13" s="265"/>
      <c r="FS13" s="265"/>
      <c r="FT13" s="265"/>
      <c r="FU13" s="265"/>
      <c r="FV13" s="265"/>
      <c r="FW13" s="265"/>
      <c r="FX13" s="265"/>
      <c r="FY13" s="265"/>
      <c r="FZ13" s="265"/>
      <c r="GA13" s="265"/>
      <c r="GB13" s="265"/>
      <c r="GC13" s="265"/>
      <c r="GD13" s="265"/>
      <c r="GE13" s="265"/>
      <c r="GF13" s="265"/>
      <c r="GG13" s="265"/>
      <c r="GH13" s="265"/>
      <c r="GI13" s="265"/>
      <c r="GJ13" s="265"/>
      <c r="GK13" s="265"/>
      <c r="GL13" s="265"/>
      <c r="GM13" s="265"/>
      <c r="GN13" s="265"/>
      <c r="GO13" s="265"/>
      <c r="GP13" s="265"/>
      <c r="GQ13" s="265"/>
      <c r="GR13" s="265"/>
      <c r="GS13" s="265"/>
      <c r="GT13" s="265"/>
      <c r="GU13" s="265"/>
      <c r="GV13" s="265"/>
      <c r="GW13" s="265"/>
      <c r="GX13" s="265"/>
      <c r="GY13" s="265"/>
      <c r="GZ13" s="265"/>
      <c r="HA13" s="265"/>
      <c r="HB13" s="265"/>
      <c r="HC13" s="265"/>
      <c r="HD13" s="265"/>
      <c r="HE13" s="265"/>
      <c r="HF13" s="265"/>
      <c r="HG13" s="265"/>
      <c r="HH13" s="265"/>
      <c r="HI13" s="265"/>
      <c r="HJ13" s="265"/>
      <c r="HK13" s="265"/>
      <c r="HL13" s="265"/>
      <c r="HM13" s="265"/>
      <c r="HN13" s="265"/>
      <c r="HO13" s="265"/>
      <c r="HP13" s="265"/>
      <c r="HQ13" s="265"/>
      <c r="HR13" s="265"/>
      <c r="HS13" s="265"/>
      <c r="HT13" s="265"/>
      <c r="HU13" s="265"/>
      <c r="HV13" s="265"/>
      <c r="HW13" s="265"/>
      <c r="HX13" s="265"/>
      <c r="HY13" s="265"/>
      <c r="HZ13" s="265"/>
      <c r="IA13" s="265"/>
      <c r="IB13" s="265"/>
      <c r="IC13" s="265"/>
      <c r="ID13" s="265"/>
      <c r="IE13" s="265"/>
      <c r="IF13" s="265"/>
      <c r="IG13" s="265"/>
      <c r="IH13" s="265"/>
      <c r="II13" s="265"/>
      <c r="IJ13" s="265"/>
      <c r="IK13" s="265"/>
      <c r="IL13" s="265"/>
      <c r="IM13" s="265"/>
      <c r="IN13" s="265"/>
      <c r="IO13" s="265"/>
      <c r="IP13" s="265"/>
      <c r="IQ13" s="265"/>
      <c r="IR13" s="265"/>
      <c r="IS13" s="265"/>
      <c r="IT13" s="265"/>
      <c r="IU13" s="265"/>
      <c r="IV13" s="265"/>
    </row>
    <row r="14" spans="1:256" ht="26.25" customHeight="1">
      <c r="B14" s="1443" t="s">
        <v>210</v>
      </c>
      <c r="C14" s="1444"/>
      <c r="D14" s="1444"/>
      <c r="E14" s="1444"/>
      <c r="F14" s="1444"/>
      <c r="G14" s="1445"/>
      <c r="H14" s="1446" t="s">
        <v>208</v>
      </c>
      <c r="I14" s="1447"/>
      <c r="J14" s="1447"/>
      <c r="K14" s="1447"/>
      <c r="L14" s="1447"/>
      <c r="M14" s="273"/>
      <c r="N14" s="273"/>
      <c r="O14" s="1446" t="s">
        <v>167</v>
      </c>
      <c r="P14" s="1447"/>
      <c r="Q14" s="1447"/>
      <c r="R14" s="1447"/>
      <c r="S14" s="1447"/>
      <c r="T14" s="274"/>
      <c r="U14" s="1443" t="s">
        <v>212</v>
      </c>
      <c r="V14" s="1444"/>
      <c r="W14" s="1444"/>
      <c r="X14" s="1444"/>
      <c r="Y14" s="1445"/>
      <c r="Z14" s="1448"/>
      <c r="AA14" s="1449"/>
    </row>
    <row r="15" spans="1:256">
      <c r="K15" s="275"/>
      <c r="L15" s="275"/>
      <c r="M15" s="275"/>
      <c r="N15" s="275"/>
      <c r="O15" s="275"/>
      <c r="P15" s="275"/>
      <c r="Q15" s="275"/>
      <c r="R15" s="275"/>
      <c r="S15" s="275"/>
      <c r="T15" s="276"/>
      <c r="U15" s="276"/>
      <c r="V15" s="275"/>
      <c r="W15" s="275"/>
      <c r="X15" s="275"/>
      <c r="Y15" s="275"/>
      <c r="Z15" s="275"/>
      <c r="AA15" s="275"/>
    </row>
    <row r="16" spans="1:256">
      <c r="B16" s="277" t="s">
        <v>168</v>
      </c>
      <c r="C16" s="278"/>
      <c r="D16" s="278"/>
      <c r="E16" s="278"/>
      <c r="F16" s="278"/>
      <c r="G16" s="278"/>
      <c r="H16" s="278"/>
      <c r="I16" s="278"/>
      <c r="J16" s="278"/>
      <c r="K16" s="278"/>
      <c r="L16" s="278"/>
      <c r="M16" s="275"/>
      <c r="N16" s="275"/>
      <c r="O16" s="268" t="s">
        <v>169</v>
      </c>
      <c r="P16" s="278"/>
      <c r="Q16" s="278"/>
      <c r="R16" s="278"/>
      <c r="T16" s="279"/>
      <c r="U16" s="279"/>
      <c r="W16" s="280"/>
      <c r="X16" s="280"/>
      <c r="AA16" s="272"/>
    </row>
    <row r="17" spans="1:256">
      <c r="B17" s="277"/>
      <c r="C17" s="281"/>
      <c r="D17" s="282" t="s">
        <v>170</v>
      </c>
      <c r="E17" s="283"/>
      <c r="F17" s="283"/>
      <c r="G17" s="284"/>
      <c r="H17" s="285"/>
      <c r="I17" s="285"/>
      <c r="J17" s="281" t="s">
        <v>171</v>
      </c>
      <c r="K17" s="284" t="s">
        <v>172</v>
      </c>
      <c r="L17" s="284"/>
      <c r="M17" s="278"/>
      <c r="N17" s="278"/>
      <c r="O17" s="1440" t="s">
        <v>212</v>
      </c>
      <c r="P17" s="1441"/>
      <c r="Q17" s="1441"/>
      <c r="R17" s="1441"/>
      <c r="S17" s="1441"/>
      <c r="T17" s="1441"/>
      <c r="U17" s="1441"/>
      <c r="V17" s="1441"/>
      <c r="W17" s="1441"/>
      <c r="X17" s="1441"/>
      <c r="Y17" s="1441"/>
      <c r="Z17" s="1441"/>
      <c r="AA17" s="1442"/>
    </row>
    <row r="18" spans="1:256">
      <c r="B18" s="286"/>
      <c r="C18" s="287"/>
      <c r="D18" s="287"/>
      <c r="E18" s="287"/>
      <c r="F18" s="287"/>
      <c r="G18" s="287"/>
      <c r="H18" s="287"/>
      <c r="I18" s="287"/>
      <c r="J18" s="287"/>
      <c r="K18" s="287"/>
      <c r="L18" s="287"/>
      <c r="M18" s="288"/>
      <c r="N18" s="288"/>
      <c r="O18" s="287"/>
      <c r="P18" s="287"/>
      <c r="Q18" s="287"/>
      <c r="R18" s="287"/>
      <c r="S18" s="287"/>
      <c r="T18" s="287"/>
      <c r="U18" s="287"/>
      <c r="V18" s="287"/>
      <c r="W18" s="287"/>
      <c r="X18" s="287"/>
      <c r="Y18" s="287"/>
      <c r="Z18" s="287"/>
      <c r="AA18" s="289"/>
    </row>
    <row r="19" spans="1:256">
      <c r="B19" s="290"/>
      <c r="C19" s="290"/>
      <c r="D19" s="290"/>
      <c r="E19" s="290"/>
      <c r="F19" s="290"/>
      <c r="G19" s="290"/>
      <c r="H19" s="290"/>
      <c r="I19" s="290"/>
      <c r="J19" s="290"/>
      <c r="K19" s="290"/>
      <c r="L19" s="290"/>
      <c r="M19" s="271" t="s">
        <v>173</v>
      </c>
      <c r="N19" s="290" t="s">
        <v>174</v>
      </c>
      <c r="O19" s="271"/>
      <c r="P19" s="290"/>
      <c r="Q19" s="290"/>
      <c r="R19" s="290"/>
      <c r="S19" s="290"/>
      <c r="T19" s="290"/>
      <c r="U19" s="290"/>
      <c r="V19" s="290"/>
      <c r="W19" s="290"/>
      <c r="X19" s="290"/>
      <c r="Y19" s="290"/>
      <c r="Z19" s="291"/>
      <c r="AA19" s="291"/>
    </row>
    <row r="20" spans="1:256">
      <c r="B20" s="292"/>
      <c r="C20" s="293"/>
      <c r="D20" s="294"/>
      <c r="E20" s="294"/>
      <c r="F20" s="294"/>
      <c r="G20" s="294"/>
      <c r="H20" s="294"/>
      <c r="I20" s="294"/>
      <c r="J20" s="294"/>
      <c r="K20" s="294"/>
      <c r="L20" s="294"/>
      <c r="M20" s="295" t="s">
        <v>175</v>
      </c>
      <c r="N20" s="294"/>
      <c r="O20" s="1429"/>
      <c r="P20" s="1429"/>
      <c r="Q20" s="1429"/>
      <c r="R20" s="1429"/>
      <c r="S20" s="1429"/>
      <c r="T20" s="1429"/>
      <c r="U20" s="1429"/>
      <c r="V20" s="1429"/>
      <c r="W20" s="1429"/>
      <c r="X20" s="294"/>
      <c r="Y20" s="296"/>
      <c r="Z20" s="291"/>
      <c r="AA20" s="291"/>
    </row>
    <row r="21" spans="1:256">
      <c r="B21" s="1430" t="s">
        <v>176</v>
      </c>
      <c r="C21" s="1431"/>
      <c r="D21" s="1431"/>
      <c r="E21" s="1431"/>
      <c r="F21" s="1431"/>
      <c r="G21" s="1431"/>
      <c r="H21" s="1431"/>
      <c r="I21" s="1431"/>
      <c r="J21" s="1431"/>
      <c r="K21" s="297"/>
      <c r="L21" s="297"/>
      <c r="M21" s="298"/>
      <c r="N21" s="299"/>
      <c r="O21" s="1432" t="str">
        <f>IF(C17&lt;&gt;0,"Financiamento","Repasse")</f>
        <v>Repasse</v>
      </c>
      <c r="P21" s="1433"/>
      <c r="Q21" s="1433"/>
      <c r="R21" s="1434"/>
      <c r="S21" s="1435" t="s">
        <v>177</v>
      </c>
      <c r="T21" s="1436"/>
      <c r="U21" s="1436"/>
      <c r="V21" s="1436"/>
      <c r="W21" s="1436"/>
      <c r="X21" s="1437"/>
      <c r="Y21" s="300" t="s">
        <v>178</v>
      </c>
      <c r="Z21" s="301" t="s">
        <v>179</v>
      </c>
      <c r="AA21" s="301" t="s">
        <v>177</v>
      </c>
    </row>
    <row r="22" spans="1:256">
      <c r="B22" s="302" t="s">
        <v>180</v>
      </c>
      <c r="C22" s="1438" t="s">
        <v>181</v>
      </c>
      <c r="D22" s="1439"/>
      <c r="E22" s="1439"/>
      <c r="F22" s="1439"/>
      <c r="G22" s="1439"/>
      <c r="H22" s="1439"/>
      <c r="I22" s="1439"/>
      <c r="J22" s="1439"/>
      <c r="K22" s="304"/>
      <c r="L22" s="305" t="s">
        <v>182</v>
      </c>
      <c r="M22" s="306" t="s">
        <v>183</v>
      </c>
      <c r="N22" s="307" t="s">
        <v>184</v>
      </c>
      <c r="O22" s="308" t="s">
        <v>23</v>
      </c>
      <c r="P22" s="308" t="s">
        <v>185</v>
      </c>
      <c r="Q22" s="308" t="s">
        <v>186</v>
      </c>
      <c r="R22" s="308" t="s">
        <v>106</v>
      </c>
      <c r="S22" s="309" t="s">
        <v>187</v>
      </c>
      <c r="T22" s="310" t="s">
        <v>188</v>
      </c>
      <c r="U22" s="311" t="s">
        <v>189</v>
      </c>
      <c r="V22" s="309" t="s">
        <v>190</v>
      </c>
      <c r="W22" s="311" t="s">
        <v>189</v>
      </c>
      <c r="X22" s="312" t="s">
        <v>191</v>
      </c>
      <c r="Y22" s="303" t="s">
        <v>192</v>
      </c>
      <c r="Z22" s="313" t="s">
        <v>193</v>
      </c>
      <c r="AA22" s="313" t="s">
        <v>194</v>
      </c>
    </row>
    <row r="23" spans="1:256">
      <c r="A23" s="265"/>
      <c r="B23" s="314">
        <v>1</v>
      </c>
      <c r="C23" s="1419" t="str">
        <f>[4]QCI!B23</f>
        <v>SERVIÇOS PRELIMINARES</v>
      </c>
      <c r="D23" s="1422"/>
      <c r="E23" s="1422"/>
      <c r="F23" s="1422"/>
      <c r="G23" s="1422"/>
      <c r="H23" s="1422"/>
      <c r="I23" s="1422"/>
      <c r="J23" s="1422"/>
      <c r="K23" s="1423"/>
      <c r="L23" s="315"/>
      <c r="M23" s="316"/>
      <c r="N23" s="317"/>
      <c r="O23" s="318" t="e">
        <f>R23*Y23</f>
        <v>#REF!</v>
      </c>
      <c r="P23" s="319"/>
      <c r="Q23" s="319"/>
      <c r="R23" s="320">
        <v>0.92</v>
      </c>
      <c r="S23" s="318" t="e">
        <f>U23*Y23</f>
        <v>#REF!</v>
      </c>
      <c r="T23" s="321"/>
      <c r="U23" s="322">
        <f>1-R23-W23</f>
        <v>7.999999999999996E-2</v>
      </c>
      <c r="V23" s="318" t="e">
        <f>Y23*W23</f>
        <v>#REF!</v>
      </c>
      <c r="W23" s="320"/>
      <c r="X23" s="323" t="e">
        <f>IF(Y23&lt;&gt;0,1-R23,0)</f>
        <v>#REF!</v>
      </c>
      <c r="Y23" s="371" t="e">
        <f>'RESUMO CUSTO OBRA'!#REF!</f>
        <v>#REF!</v>
      </c>
      <c r="Z23" s="324" t="s">
        <v>195</v>
      </c>
      <c r="AA23" s="325" t="s">
        <v>196</v>
      </c>
      <c r="AB23" s="326" t="str">
        <f>IF(M23=1,"ERRO - VALOR SUPERA LIMITE",IF(N23=1,"ERRO - VALOR INFERIOR AO ESTABELECIDO",""))</f>
        <v/>
      </c>
      <c r="AC23" s="265"/>
      <c r="AD23" s="265"/>
      <c r="AE23" s="265"/>
      <c r="AF23" s="265"/>
      <c r="AG23" s="265"/>
      <c r="AH23" s="265"/>
      <c r="AI23" s="265"/>
      <c r="AJ23" s="265"/>
      <c r="AK23" s="265"/>
      <c r="AL23" s="265"/>
      <c r="AM23" s="265"/>
      <c r="AN23" s="265"/>
      <c r="AO23" s="265"/>
      <c r="AP23" s="265"/>
      <c r="AQ23" s="265"/>
      <c r="AR23" s="265"/>
      <c r="AS23" s="265"/>
      <c r="AT23" s="265"/>
      <c r="AU23" s="265"/>
      <c r="AV23" s="265"/>
      <c r="AW23" s="265"/>
      <c r="AX23" s="265"/>
      <c r="AY23" s="265"/>
      <c r="AZ23" s="265"/>
      <c r="BA23" s="265"/>
      <c r="BB23" s="265"/>
      <c r="BC23" s="265"/>
      <c r="BD23" s="265"/>
      <c r="BE23" s="265"/>
      <c r="BF23" s="265"/>
      <c r="BG23" s="265"/>
      <c r="BH23" s="265"/>
      <c r="BI23" s="265"/>
      <c r="BJ23" s="265"/>
      <c r="BK23" s="265"/>
      <c r="BL23" s="265"/>
      <c r="BM23" s="265"/>
      <c r="BN23" s="265"/>
      <c r="BO23" s="265"/>
      <c r="BP23" s="265"/>
      <c r="BQ23" s="265"/>
      <c r="BR23" s="265"/>
      <c r="BS23" s="265"/>
      <c r="BT23" s="265"/>
      <c r="BU23" s="265"/>
      <c r="BV23" s="265"/>
      <c r="BW23" s="265"/>
      <c r="BX23" s="265"/>
      <c r="BY23" s="265"/>
      <c r="BZ23" s="265"/>
      <c r="CA23" s="265"/>
      <c r="CB23" s="265"/>
      <c r="CC23" s="265"/>
      <c r="CD23" s="265"/>
      <c r="CE23" s="265"/>
      <c r="CF23" s="265"/>
      <c r="CG23" s="265"/>
      <c r="CH23" s="265"/>
      <c r="CI23" s="265"/>
      <c r="CJ23" s="265"/>
      <c r="CK23" s="265"/>
      <c r="CL23" s="265"/>
      <c r="CM23" s="265"/>
      <c r="CN23" s="265"/>
      <c r="CO23" s="265"/>
      <c r="CP23" s="265"/>
      <c r="CQ23" s="265"/>
      <c r="CR23" s="265"/>
      <c r="CS23" s="265"/>
      <c r="CT23" s="265"/>
      <c r="CU23" s="265"/>
      <c r="CV23" s="265"/>
      <c r="CW23" s="265"/>
      <c r="CX23" s="265"/>
      <c r="CY23" s="265"/>
      <c r="CZ23" s="265"/>
      <c r="DA23" s="265"/>
      <c r="DB23" s="265"/>
      <c r="DC23" s="265"/>
      <c r="DD23" s="265"/>
      <c r="DE23" s="265"/>
      <c r="DF23" s="265"/>
      <c r="DG23" s="265"/>
      <c r="DH23" s="265"/>
      <c r="DI23" s="265"/>
      <c r="DJ23" s="265"/>
      <c r="DK23" s="265"/>
      <c r="DL23" s="265"/>
      <c r="DM23" s="265"/>
      <c r="DN23" s="265"/>
      <c r="DO23" s="265"/>
      <c r="DP23" s="265"/>
      <c r="DQ23" s="265"/>
      <c r="DR23" s="265"/>
      <c r="DS23" s="265"/>
      <c r="DT23" s="265"/>
      <c r="DU23" s="265"/>
      <c r="DV23" s="265"/>
      <c r="DW23" s="265"/>
      <c r="DX23" s="265"/>
      <c r="DY23" s="265"/>
      <c r="DZ23" s="265"/>
      <c r="EA23" s="265"/>
      <c r="EB23" s="265"/>
      <c r="EC23" s="265"/>
      <c r="ED23" s="265"/>
      <c r="EE23" s="265"/>
      <c r="EF23" s="265"/>
      <c r="EG23" s="265"/>
      <c r="EH23" s="265"/>
      <c r="EI23" s="265"/>
      <c r="EJ23" s="265"/>
      <c r="EK23" s="265"/>
      <c r="EL23" s="265"/>
      <c r="EM23" s="265"/>
      <c r="EN23" s="265"/>
      <c r="EO23" s="265"/>
      <c r="EP23" s="265"/>
      <c r="EQ23" s="265"/>
      <c r="ER23" s="265"/>
      <c r="ES23" s="265"/>
      <c r="ET23" s="265"/>
      <c r="EU23" s="265"/>
      <c r="EV23" s="265"/>
      <c r="EW23" s="265"/>
      <c r="EX23" s="265"/>
      <c r="EY23" s="265"/>
      <c r="EZ23" s="265"/>
      <c r="FA23" s="265"/>
      <c r="FB23" s="265"/>
      <c r="FC23" s="265"/>
      <c r="FD23" s="265"/>
      <c r="FE23" s="265"/>
      <c r="FF23" s="265"/>
      <c r="FG23" s="265"/>
      <c r="FH23" s="265"/>
      <c r="FI23" s="265"/>
      <c r="FJ23" s="265"/>
      <c r="FK23" s="265"/>
      <c r="FL23" s="265"/>
      <c r="FM23" s="265"/>
      <c r="FN23" s="265"/>
      <c r="FO23" s="265"/>
      <c r="FP23" s="265"/>
      <c r="FQ23" s="265"/>
      <c r="FR23" s="265"/>
      <c r="FS23" s="265"/>
      <c r="FT23" s="265"/>
      <c r="FU23" s="265"/>
      <c r="FV23" s="265"/>
      <c r="FW23" s="265"/>
      <c r="FX23" s="265"/>
      <c r="FY23" s="265"/>
      <c r="FZ23" s="265"/>
      <c r="GA23" s="265"/>
      <c r="GB23" s="265"/>
      <c r="GC23" s="265"/>
      <c r="GD23" s="265"/>
      <c r="GE23" s="265"/>
      <c r="GF23" s="265"/>
      <c r="GG23" s="265"/>
      <c r="GH23" s="265"/>
      <c r="GI23" s="265"/>
      <c r="GJ23" s="265"/>
      <c r="GK23" s="265"/>
      <c r="GL23" s="265"/>
      <c r="GM23" s="265"/>
      <c r="GN23" s="265"/>
      <c r="GO23" s="265"/>
      <c r="GP23" s="265"/>
      <c r="GQ23" s="265"/>
      <c r="GR23" s="265"/>
      <c r="GS23" s="265"/>
      <c r="GT23" s="265"/>
      <c r="GU23" s="265"/>
      <c r="GV23" s="265"/>
      <c r="GW23" s="265"/>
      <c r="GX23" s="265"/>
      <c r="GY23" s="265"/>
      <c r="GZ23" s="265"/>
      <c r="HA23" s="265"/>
      <c r="HB23" s="265"/>
      <c r="HC23" s="265"/>
      <c r="HD23" s="265"/>
      <c r="HE23" s="265"/>
      <c r="HF23" s="265"/>
      <c r="HG23" s="265"/>
      <c r="HH23" s="265"/>
      <c r="HI23" s="265"/>
      <c r="HJ23" s="265"/>
      <c r="HK23" s="265"/>
      <c r="HL23" s="265"/>
      <c r="HM23" s="265"/>
      <c r="HN23" s="265"/>
      <c r="HO23" s="265"/>
      <c r="HP23" s="265"/>
      <c r="HQ23" s="265"/>
      <c r="HR23" s="265"/>
      <c r="HS23" s="265"/>
      <c r="HT23" s="265"/>
      <c r="HU23" s="265"/>
      <c r="HV23" s="265"/>
      <c r="HW23" s="265"/>
      <c r="HX23" s="265"/>
      <c r="HY23" s="265"/>
      <c r="HZ23" s="265"/>
      <c r="IA23" s="265"/>
      <c r="IB23" s="265"/>
      <c r="IC23" s="265"/>
      <c r="ID23" s="265"/>
      <c r="IE23" s="265"/>
      <c r="IF23" s="265"/>
      <c r="IG23" s="265"/>
      <c r="IH23" s="265"/>
      <c r="II23" s="265"/>
      <c r="IJ23" s="265"/>
      <c r="IK23" s="265"/>
      <c r="IL23" s="265"/>
      <c r="IM23" s="265"/>
      <c r="IN23" s="265"/>
      <c r="IO23" s="265"/>
      <c r="IP23" s="265"/>
      <c r="IQ23" s="265"/>
      <c r="IR23" s="265"/>
      <c r="IS23" s="265"/>
      <c r="IT23" s="265"/>
      <c r="IU23" s="265"/>
      <c r="IV23" s="265"/>
    </row>
    <row r="24" spans="1:256">
      <c r="A24" s="265"/>
      <c r="B24" s="314">
        <v>2</v>
      </c>
      <c r="C24" s="1419" t="s">
        <v>56</v>
      </c>
      <c r="D24" s="1422"/>
      <c r="E24" s="1422"/>
      <c r="F24" s="1422"/>
      <c r="G24" s="1422"/>
      <c r="H24" s="1422"/>
      <c r="I24" s="1422"/>
      <c r="J24" s="1422"/>
      <c r="K24" s="1423"/>
      <c r="L24" s="315"/>
      <c r="M24" s="316"/>
      <c r="N24" s="317"/>
      <c r="O24" s="318" t="e">
        <f t="shared" ref="O24:O34" si="0">R24*Y24</f>
        <v>#REF!</v>
      </c>
      <c r="P24" s="319"/>
      <c r="Q24" s="319"/>
      <c r="R24" s="320">
        <v>0.92</v>
      </c>
      <c r="S24" s="318" t="e">
        <f t="shared" ref="S24:S34" si="1">U24*Y24</f>
        <v>#REF!</v>
      </c>
      <c r="T24" s="321"/>
      <c r="U24" s="322">
        <f t="shared" ref="U24:U34" si="2">1-R24-W24</f>
        <v>7.999999999999996E-2</v>
      </c>
      <c r="V24" s="318" t="e">
        <f t="shared" ref="V24:V32" si="3">Y24*W24</f>
        <v>#REF!</v>
      </c>
      <c r="W24" s="320"/>
      <c r="X24" s="323" t="e">
        <f t="shared" ref="X24:X34" si="4">IF(Y24&lt;&gt;0,1-R24,0)</f>
        <v>#REF!</v>
      </c>
      <c r="Y24" s="321" t="e">
        <f>'RESUMO CUSTO OBRA'!#REF!</f>
        <v>#REF!</v>
      </c>
      <c r="Z24" s="324" t="s">
        <v>195</v>
      </c>
      <c r="AA24" s="325" t="s">
        <v>196</v>
      </c>
      <c r="AB24" s="326" t="str">
        <f t="shared" ref="AB24:AB32" si="5">IF(M24=1,"ERRO - VALOR SUPERA LIMITE",IF(N24=1,"ERRO - VALOR INFERIOR AO ESTABELECIDO",""))</f>
        <v/>
      </c>
      <c r="AC24" s="265"/>
      <c r="AD24" s="265"/>
      <c r="AE24" s="265"/>
      <c r="AF24" s="265"/>
      <c r="AG24" s="265"/>
      <c r="AH24" s="265"/>
      <c r="AI24" s="265"/>
      <c r="AJ24" s="265"/>
      <c r="AK24" s="265"/>
      <c r="AL24" s="265"/>
      <c r="AM24" s="265"/>
      <c r="AN24" s="265"/>
      <c r="AO24" s="265"/>
      <c r="AP24" s="265"/>
      <c r="AQ24" s="265"/>
      <c r="AR24" s="265"/>
      <c r="AS24" s="265"/>
      <c r="AT24" s="265"/>
      <c r="AU24" s="265"/>
      <c r="AV24" s="265"/>
      <c r="AW24" s="265"/>
      <c r="AX24" s="265"/>
      <c r="AY24" s="265"/>
      <c r="AZ24" s="265"/>
      <c r="BA24" s="265"/>
      <c r="BB24" s="265"/>
      <c r="BC24" s="265"/>
      <c r="BD24" s="265"/>
      <c r="BE24" s="265"/>
      <c r="BF24" s="265"/>
      <c r="BG24" s="265"/>
      <c r="BH24" s="265"/>
      <c r="BI24" s="265"/>
      <c r="BJ24" s="265"/>
      <c r="BK24" s="265"/>
      <c r="BL24" s="265"/>
      <c r="BM24" s="265"/>
      <c r="BN24" s="265"/>
      <c r="BO24" s="265"/>
      <c r="BP24" s="265"/>
      <c r="BQ24" s="265"/>
      <c r="BR24" s="265"/>
      <c r="BS24" s="265"/>
      <c r="BT24" s="265"/>
      <c r="BU24" s="265"/>
      <c r="BV24" s="265"/>
      <c r="BW24" s="265"/>
      <c r="BX24" s="265"/>
      <c r="BY24" s="265"/>
      <c r="BZ24" s="265"/>
      <c r="CA24" s="265"/>
      <c r="CB24" s="265"/>
      <c r="CC24" s="265"/>
      <c r="CD24" s="265"/>
      <c r="CE24" s="265"/>
      <c r="CF24" s="265"/>
      <c r="CG24" s="265"/>
      <c r="CH24" s="265"/>
      <c r="CI24" s="265"/>
      <c r="CJ24" s="265"/>
      <c r="CK24" s="265"/>
      <c r="CL24" s="265"/>
      <c r="CM24" s="265"/>
      <c r="CN24" s="265"/>
      <c r="CO24" s="265"/>
      <c r="CP24" s="265"/>
      <c r="CQ24" s="265"/>
      <c r="CR24" s="265"/>
      <c r="CS24" s="265"/>
      <c r="CT24" s="265"/>
      <c r="CU24" s="265"/>
      <c r="CV24" s="265"/>
      <c r="CW24" s="265"/>
      <c r="CX24" s="265"/>
      <c r="CY24" s="265"/>
      <c r="CZ24" s="265"/>
      <c r="DA24" s="265"/>
      <c r="DB24" s="265"/>
      <c r="DC24" s="265"/>
      <c r="DD24" s="265"/>
      <c r="DE24" s="265"/>
      <c r="DF24" s="265"/>
      <c r="DG24" s="265"/>
      <c r="DH24" s="265"/>
      <c r="DI24" s="265"/>
      <c r="DJ24" s="265"/>
      <c r="DK24" s="265"/>
      <c r="DL24" s="265"/>
      <c r="DM24" s="265"/>
      <c r="DN24" s="265"/>
      <c r="DO24" s="265"/>
      <c r="DP24" s="265"/>
      <c r="DQ24" s="265"/>
      <c r="DR24" s="265"/>
      <c r="DS24" s="265"/>
      <c r="DT24" s="265"/>
      <c r="DU24" s="265"/>
      <c r="DV24" s="265"/>
      <c r="DW24" s="265"/>
      <c r="DX24" s="265"/>
      <c r="DY24" s="265"/>
      <c r="DZ24" s="265"/>
      <c r="EA24" s="265"/>
      <c r="EB24" s="265"/>
      <c r="EC24" s="265"/>
      <c r="ED24" s="265"/>
      <c r="EE24" s="265"/>
      <c r="EF24" s="265"/>
      <c r="EG24" s="265"/>
      <c r="EH24" s="265"/>
      <c r="EI24" s="265"/>
      <c r="EJ24" s="265"/>
      <c r="EK24" s="265"/>
      <c r="EL24" s="265"/>
      <c r="EM24" s="265"/>
      <c r="EN24" s="265"/>
      <c r="EO24" s="265"/>
      <c r="EP24" s="265"/>
      <c r="EQ24" s="265"/>
      <c r="ER24" s="265"/>
      <c r="ES24" s="265"/>
      <c r="ET24" s="265"/>
      <c r="EU24" s="265"/>
      <c r="EV24" s="265"/>
      <c r="EW24" s="265"/>
      <c r="EX24" s="265"/>
      <c r="EY24" s="265"/>
      <c r="EZ24" s="265"/>
      <c r="FA24" s="265"/>
      <c r="FB24" s="265"/>
      <c r="FC24" s="265"/>
      <c r="FD24" s="265"/>
      <c r="FE24" s="265"/>
      <c r="FF24" s="265"/>
      <c r="FG24" s="265"/>
      <c r="FH24" s="265"/>
      <c r="FI24" s="265"/>
      <c r="FJ24" s="265"/>
      <c r="FK24" s="265"/>
      <c r="FL24" s="265"/>
      <c r="FM24" s="265"/>
      <c r="FN24" s="265"/>
      <c r="FO24" s="265"/>
      <c r="FP24" s="265"/>
      <c r="FQ24" s="265"/>
      <c r="FR24" s="265"/>
      <c r="FS24" s="265"/>
      <c r="FT24" s="265"/>
      <c r="FU24" s="265"/>
      <c r="FV24" s="265"/>
      <c r="FW24" s="265"/>
      <c r="FX24" s="265"/>
      <c r="FY24" s="265"/>
      <c r="FZ24" s="265"/>
      <c r="GA24" s="265"/>
      <c r="GB24" s="265"/>
      <c r="GC24" s="265"/>
      <c r="GD24" s="265"/>
      <c r="GE24" s="265"/>
      <c r="GF24" s="265"/>
      <c r="GG24" s="265"/>
      <c r="GH24" s="265"/>
      <c r="GI24" s="265"/>
      <c r="GJ24" s="265"/>
      <c r="GK24" s="265"/>
      <c r="GL24" s="265"/>
      <c r="GM24" s="265"/>
      <c r="GN24" s="265"/>
      <c r="GO24" s="265"/>
      <c r="GP24" s="265"/>
      <c r="GQ24" s="265"/>
      <c r="GR24" s="265"/>
      <c r="GS24" s="265"/>
      <c r="GT24" s="265"/>
      <c r="GU24" s="265"/>
      <c r="GV24" s="265"/>
      <c r="GW24" s="265"/>
      <c r="GX24" s="265"/>
      <c r="GY24" s="265"/>
      <c r="GZ24" s="265"/>
      <c r="HA24" s="265"/>
      <c r="HB24" s="265"/>
      <c r="HC24" s="265"/>
      <c r="HD24" s="265"/>
      <c r="HE24" s="265"/>
      <c r="HF24" s="265"/>
      <c r="HG24" s="265"/>
      <c r="HH24" s="265"/>
      <c r="HI24" s="265"/>
      <c r="HJ24" s="265"/>
      <c r="HK24" s="265"/>
      <c r="HL24" s="265"/>
      <c r="HM24" s="265"/>
      <c r="HN24" s="265"/>
      <c r="HO24" s="265"/>
      <c r="HP24" s="265"/>
      <c r="HQ24" s="265"/>
      <c r="HR24" s="265"/>
      <c r="HS24" s="265"/>
      <c r="HT24" s="265"/>
      <c r="HU24" s="265"/>
      <c r="HV24" s="265"/>
      <c r="HW24" s="265"/>
      <c r="HX24" s="265"/>
      <c r="HY24" s="265"/>
      <c r="HZ24" s="265"/>
      <c r="IA24" s="265"/>
      <c r="IB24" s="265"/>
      <c r="IC24" s="265"/>
      <c r="ID24" s="265"/>
      <c r="IE24" s="265"/>
      <c r="IF24" s="265"/>
      <c r="IG24" s="265"/>
      <c r="IH24" s="265"/>
      <c r="II24" s="265"/>
      <c r="IJ24" s="265"/>
      <c r="IK24" s="265"/>
      <c r="IL24" s="265"/>
      <c r="IM24" s="265"/>
      <c r="IN24" s="265"/>
      <c r="IO24" s="265"/>
      <c r="IP24" s="265"/>
      <c r="IQ24" s="265"/>
      <c r="IR24" s="265"/>
      <c r="IS24" s="265"/>
      <c r="IT24" s="265"/>
      <c r="IU24" s="265"/>
      <c r="IV24" s="265"/>
    </row>
    <row r="25" spans="1:256">
      <c r="A25" s="265"/>
      <c r="B25" s="314">
        <v>3</v>
      </c>
      <c r="C25" s="1419" t="s">
        <v>60</v>
      </c>
      <c r="D25" s="1422"/>
      <c r="E25" s="1422"/>
      <c r="F25" s="1422"/>
      <c r="G25" s="1422"/>
      <c r="H25" s="1422"/>
      <c r="I25" s="1422"/>
      <c r="J25" s="1422"/>
      <c r="K25" s="1423"/>
      <c r="L25" s="315"/>
      <c r="M25" s="316"/>
      <c r="N25" s="317"/>
      <c r="O25" s="318" t="e">
        <f t="shared" si="0"/>
        <v>#REF!</v>
      </c>
      <c r="P25" s="319"/>
      <c r="Q25" s="319"/>
      <c r="R25" s="320">
        <v>0.92</v>
      </c>
      <c r="S25" s="318" t="e">
        <f t="shared" si="1"/>
        <v>#REF!</v>
      </c>
      <c r="T25" s="321"/>
      <c r="U25" s="322">
        <f t="shared" si="2"/>
        <v>7.999999999999996E-2</v>
      </c>
      <c r="V25" s="318" t="e">
        <f t="shared" si="3"/>
        <v>#REF!</v>
      </c>
      <c r="W25" s="320"/>
      <c r="X25" s="323" t="e">
        <f t="shared" si="4"/>
        <v>#REF!</v>
      </c>
      <c r="Y25" s="321" t="e">
        <f>'RESUMO CUSTO OBRA'!#REF!</f>
        <v>#REF!</v>
      </c>
      <c r="Z25" s="324" t="s">
        <v>195</v>
      </c>
      <c r="AA25" s="325" t="s">
        <v>196</v>
      </c>
      <c r="AB25" s="326" t="str">
        <f t="shared" si="5"/>
        <v/>
      </c>
      <c r="AC25" s="265"/>
      <c r="AD25" s="265"/>
      <c r="AE25" s="265"/>
      <c r="AF25" s="265"/>
      <c r="AG25" s="265"/>
      <c r="AH25" s="265"/>
      <c r="AI25" s="265"/>
      <c r="AJ25" s="265"/>
      <c r="AK25" s="265"/>
      <c r="AL25" s="265"/>
      <c r="AM25" s="265"/>
      <c r="AN25" s="265"/>
      <c r="AO25" s="265"/>
      <c r="AP25" s="265"/>
      <c r="AQ25" s="265"/>
      <c r="AR25" s="265"/>
      <c r="AS25" s="265"/>
      <c r="AT25" s="265"/>
      <c r="AU25" s="265"/>
      <c r="AV25" s="265"/>
      <c r="AW25" s="265"/>
      <c r="AX25" s="265"/>
      <c r="AY25" s="265"/>
      <c r="AZ25" s="265"/>
      <c r="BA25" s="265"/>
      <c r="BB25" s="265"/>
      <c r="BC25" s="265"/>
      <c r="BD25" s="265"/>
      <c r="BE25" s="265"/>
      <c r="BF25" s="265"/>
      <c r="BG25" s="265"/>
      <c r="BH25" s="265"/>
      <c r="BI25" s="265"/>
      <c r="BJ25" s="265"/>
      <c r="BK25" s="265"/>
      <c r="BL25" s="265"/>
      <c r="BM25" s="265"/>
      <c r="BN25" s="265"/>
      <c r="BO25" s="265"/>
      <c r="BP25" s="265"/>
      <c r="BQ25" s="265"/>
      <c r="BR25" s="265"/>
      <c r="BS25" s="265"/>
      <c r="BT25" s="265"/>
      <c r="BU25" s="265"/>
      <c r="BV25" s="265"/>
      <c r="BW25" s="265"/>
      <c r="BX25" s="265"/>
      <c r="BY25" s="265"/>
      <c r="BZ25" s="265"/>
      <c r="CA25" s="265"/>
      <c r="CB25" s="265"/>
      <c r="CC25" s="265"/>
      <c r="CD25" s="265"/>
      <c r="CE25" s="265"/>
      <c r="CF25" s="265"/>
      <c r="CG25" s="265"/>
      <c r="CH25" s="265"/>
      <c r="CI25" s="265"/>
      <c r="CJ25" s="265"/>
      <c r="CK25" s="265"/>
      <c r="CL25" s="265"/>
      <c r="CM25" s="265"/>
      <c r="CN25" s="265"/>
      <c r="CO25" s="265"/>
      <c r="CP25" s="265"/>
      <c r="CQ25" s="265"/>
      <c r="CR25" s="265"/>
      <c r="CS25" s="265"/>
      <c r="CT25" s="265"/>
      <c r="CU25" s="265"/>
      <c r="CV25" s="265"/>
      <c r="CW25" s="265"/>
      <c r="CX25" s="265"/>
      <c r="CY25" s="265"/>
      <c r="CZ25" s="265"/>
      <c r="DA25" s="265"/>
      <c r="DB25" s="265"/>
      <c r="DC25" s="265"/>
      <c r="DD25" s="265"/>
      <c r="DE25" s="265"/>
      <c r="DF25" s="265"/>
      <c r="DG25" s="265"/>
      <c r="DH25" s="265"/>
      <c r="DI25" s="265"/>
      <c r="DJ25" s="265"/>
      <c r="DK25" s="265"/>
      <c r="DL25" s="265"/>
      <c r="DM25" s="265"/>
      <c r="DN25" s="265"/>
      <c r="DO25" s="265"/>
      <c r="DP25" s="265"/>
      <c r="DQ25" s="265"/>
      <c r="DR25" s="265"/>
      <c r="DS25" s="265"/>
      <c r="DT25" s="265"/>
      <c r="DU25" s="265"/>
      <c r="DV25" s="265"/>
      <c r="DW25" s="265"/>
      <c r="DX25" s="265"/>
      <c r="DY25" s="265"/>
      <c r="DZ25" s="265"/>
      <c r="EA25" s="265"/>
      <c r="EB25" s="265"/>
      <c r="EC25" s="265"/>
      <c r="ED25" s="265"/>
      <c r="EE25" s="265"/>
      <c r="EF25" s="265"/>
      <c r="EG25" s="265"/>
      <c r="EH25" s="265"/>
      <c r="EI25" s="265"/>
      <c r="EJ25" s="265"/>
      <c r="EK25" s="265"/>
      <c r="EL25" s="265"/>
      <c r="EM25" s="265"/>
      <c r="EN25" s="265"/>
      <c r="EO25" s="265"/>
      <c r="EP25" s="265"/>
      <c r="EQ25" s="265"/>
      <c r="ER25" s="265"/>
      <c r="ES25" s="265"/>
      <c r="ET25" s="265"/>
      <c r="EU25" s="265"/>
      <c r="EV25" s="265"/>
      <c r="EW25" s="265"/>
      <c r="EX25" s="265"/>
      <c r="EY25" s="265"/>
      <c r="EZ25" s="265"/>
      <c r="FA25" s="265"/>
      <c r="FB25" s="265"/>
      <c r="FC25" s="265"/>
      <c r="FD25" s="265"/>
      <c r="FE25" s="265"/>
      <c r="FF25" s="265"/>
      <c r="FG25" s="265"/>
      <c r="FH25" s="265"/>
      <c r="FI25" s="265"/>
      <c r="FJ25" s="265"/>
      <c r="FK25" s="265"/>
      <c r="FL25" s="265"/>
      <c r="FM25" s="265"/>
      <c r="FN25" s="265"/>
      <c r="FO25" s="265"/>
      <c r="FP25" s="265"/>
      <c r="FQ25" s="265"/>
      <c r="FR25" s="265"/>
      <c r="FS25" s="265"/>
      <c r="FT25" s="265"/>
      <c r="FU25" s="265"/>
      <c r="FV25" s="265"/>
      <c r="FW25" s="265"/>
      <c r="FX25" s="265"/>
      <c r="FY25" s="265"/>
      <c r="FZ25" s="265"/>
      <c r="GA25" s="265"/>
      <c r="GB25" s="265"/>
      <c r="GC25" s="265"/>
      <c r="GD25" s="265"/>
      <c r="GE25" s="265"/>
      <c r="GF25" s="265"/>
      <c r="GG25" s="265"/>
      <c r="GH25" s="265"/>
      <c r="GI25" s="265"/>
      <c r="GJ25" s="265"/>
      <c r="GK25" s="265"/>
      <c r="GL25" s="265"/>
      <c r="GM25" s="265"/>
      <c r="GN25" s="265"/>
      <c r="GO25" s="265"/>
      <c r="GP25" s="265"/>
      <c r="GQ25" s="265"/>
      <c r="GR25" s="265"/>
      <c r="GS25" s="265"/>
      <c r="GT25" s="265"/>
      <c r="GU25" s="265"/>
      <c r="GV25" s="265"/>
      <c r="GW25" s="265"/>
      <c r="GX25" s="265"/>
      <c r="GY25" s="265"/>
      <c r="GZ25" s="265"/>
      <c r="HA25" s="265"/>
      <c r="HB25" s="265"/>
      <c r="HC25" s="265"/>
      <c r="HD25" s="265"/>
      <c r="HE25" s="265"/>
      <c r="HF25" s="265"/>
      <c r="HG25" s="265"/>
      <c r="HH25" s="265"/>
      <c r="HI25" s="265"/>
      <c r="HJ25" s="265"/>
      <c r="HK25" s="265"/>
      <c r="HL25" s="265"/>
      <c r="HM25" s="265"/>
      <c r="HN25" s="265"/>
      <c r="HO25" s="265"/>
      <c r="HP25" s="265"/>
      <c r="HQ25" s="265"/>
      <c r="HR25" s="265"/>
      <c r="HS25" s="265"/>
      <c r="HT25" s="265"/>
      <c r="HU25" s="265"/>
      <c r="HV25" s="265"/>
      <c r="HW25" s="265"/>
      <c r="HX25" s="265"/>
      <c r="HY25" s="265"/>
      <c r="HZ25" s="265"/>
      <c r="IA25" s="265"/>
      <c r="IB25" s="265"/>
      <c r="IC25" s="265"/>
      <c r="ID25" s="265"/>
      <c r="IE25" s="265"/>
      <c r="IF25" s="265"/>
      <c r="IG25" s="265"/>
      <c r="IH25" s="265"/>
      <c r="II25" s="265"/>
      <c r="IJ25" s="265"/>
      <c r="IK25" s="265"/>
      <c r="IL25" s="265"/>
      <c r="IM25" s="265"/>
      <c r="IN25" s="265"/>
      <c r="IO25" s="265"/>
      <c r="IP25" s="265"/>
      <c r="IQ25" s="265"/>
      <c r="IR25" s="265"/>
      <c r="IS25" s="265"/>
      <c r="IT25" s="265"/>
      <c r="IU25" s="265"/>
      <c r="IV25" s="265"/>
    </row>
    <row r="26" spans="1:256">
      <c r="A26" s="265"/>
      <c r="B26" s="314">
        <v>4</v>
      </c>
      <c r="C26" s="1419" t="s">
        <v>39</v>
      </c>
      <c r="D26" s="1422"/>
      <c r="E26" s="1422"/>
      <c r="F26" s="1422"/>
      <c r="G26" s="1422"/>
      <c r="H26" s="1422"/>
      <c r="I26" s="1422"/>
      <c r="J26" s="1422"/>
      <c r="K26" s="1423"/>
      <c r="L26" s="315"/>
      <c r="M26" s="316"/>
      <c r="N26" s="317"/>
      <c r="O26" s="318" t="e">
        <f t="shared" si="0"/>
        <v>#REF!</v>
      </c>
      <c r="P26" s="319"/>
      <c r="Q26" s="319"/>
      <c r="R26" s="320">
        <v>0.92</v>
      </c>
      <c r="S26" s="318" t="e">
        <f t="shared" si="1"/>
        <v>#REF!</v>
      </c>
      <c r="T26" s="321"/>
      <c r="U26" s="322">
        <f t="shared" si="2"/>
        <v>7.999999999999996E-2</v>
      </c>
      <c r="V26" s="318" t="e">
        <f t="shared" si="3"/>
        <v>#REF!</v>
      </c>
      <c r="W26" s="320"/>
      <c r="X26" s="323" t="e">
        <f t="shared" si="4"/>
        <v>#REF!</v>
      </c>
      <c r="Y26" s="321" t="e">
        <f>'RESUMO CUSTO OBRA'!#REF!</f>
        <v>#REF!</v>
      </c>
      <c r="Z26" s="324" t="s">
        <v>195</v>
      </c>
      <c r="AA26" s="325" t="s">
        <v>196</v>
      </c>
      <c r="AB26" s="326" t="str">
        <f t="shared" si="5"/>
        <v/>
      </c>
      <c r="AC26" s="265"/>
      <c r="AD26" s="265"/>
      <c r="AE26" s="265"/>
      <c r="AF26" s="265"/>
      <c r="AG26" s="265"/>
      <c r="AH26" s="265"/>
      <c r="AI26" s="265"/>
      <c r="AJ26" s="265"/>
      <c r="AK26" s="265"/>
      <c r="AL26" s="265"/>
      <c r="AM26" s="265"/>
      <c r="AN26" s="265"/>
      <c r="AO26" s="265"/>
      <c r="AP26" s="265"/>
      <c r="AQ26" s="265"/>
      <c r="AR26" s="265"/>
      <c r="AS26" s="265"/>
      <c r="AT26" s="265"/>
      <c r="AU26" s="265"/>
      <c r="AV26" s="265"/>
      <c r="AW26" s="265"/>
      <c r="AX26" s="265"/>
      <c r="AY26" s="265"/>
      <c r="AZ26" s="265"/>
      <c r="BA26" s="265"/>
      <c r="BB26" s="265"/>
      <c r="BC26" s="265"/>
      <c r="BD26" s="265"/>
      <c r="BE26" s="265"/>
      <c r="BF26" s="265"/>
      <c r="BG26" s="265"/>
      <c r="BH26" s="265"/>
      <c r="BI26" s="265"/>
      <c r="BJ26" s="265"/>
      <c r="BK26" s="265"/>
      <c r="BL26" s="265"/>
      <c r="BM26" s="265"/>
      <c r="BN26" s="265"/>
      <c r="BO26" s="265"/>
      <c r="BP26" s="265"/>
      <c r="BQ26" s="265"/>
      <c r="BR26" s="265"/>
      <c r="BS26" s="265"/>
      <c r="BT26" s="265"/>
      <c r="BU26" s="265"/>
      <c r="BV26" s="265"/>
      <c r="BW26" s="265"/>
      <c r="BX26" s="265"/>
      <c r="BY26" s="265"/>
      <c r="BZ26" s="265"/>
      <c r="CA26" s="265"/>
      <c r="CB26" s="265"/>
      <c r="CC26" s="265"/>
      <c r="CD26" s="265"/>
      <c r="CE26" s="265"/>
      <c r="CF26" s="265"/>
      <c r="CG26" s="265"/>
      <c r="CH26" s="265"/>
      <c r="CI26" s="265"/>
      <c r="CJ26" s="265"/>
      <c r="CK26" s="265"/>
      <c r="CL26" s="265"/>
      <c r="CM26" s="265"/>
      <c r="CN26" s="265"/>
      <c r="CO26" s="265"/>
      <c r="CP26" s="265"/>
      <c r="CQ26" s="265"/>
      <c r="CR26" s="265"/>
      <c r="CS26" s="265"/>
      <c r="CT26" s="265"/>
      <c r="CU26" s="265"/>
      <c r="CV26" s="265"/>
      <c r="CW26" s="265"/>
      <c r="CX26" s="265"/>
      <c r="CY26" s="265"/>
      <c r="CZ26" s="265"/>
      <c r="DA26" s="265"/>
      <c r="DB26" s="265"/>
      <c r="DC26" s="265"/>
      <c r="DD26" s="265"/>
      <c r="DE26" s="265"/>
      <c r="DF26" s="265"/>
      <c r="DG26" s="265"/>
      <c r="DH26" s="265"/>
      <c r="DI26" s="265"/>
      <c r="DJ26" s="265"/>
      <c r="DK26" s="265"/>
      <c r="DL26" s="265"/>
      <c r="DM26" s="265"/>
      <c r="DN26" s="265"/>
      <c r="DO26" s="265"/>
      <c r="DP26" s="265"/>
      <c r="DQ26" s="265"/>
      <c r="DR26" s="265"/>
      <c r="DS26" s="265"/>
      <c r="DT26" s="265"/>
      <c r="DU26" s="265"/>
      <c r="DV26" s="265"/>
      <c r="DW26" s="265"/>
      <c r="DX26" s="265"/>
      <c r="DY26" s="265"/>
      <c r="DZ26" s="265"/>
      <c r="EA26" s="265"/>
      <c r="EB26" s="265"/>
      <c r="EC26" s="265"/>
      <c r="ED26" s="265"/>
      <c r="EE26" s="265"/>
      <c r="EF26" s="265"/>
      <c r="EG26" s="265"/>
      <c r="EH26" s="265"/>
      <c r="EI26" s="265"/>
      <c r="EJ26" s="265"/>
      <c r="EK26" s="265"/>
      <c r="EL26" s="265"/>
      <c r="EM26" s="265"/>
      <c r="EN26" s="265"/>
      <c r="EO26" s="265"/>
      <c r="EP26" s="265"/>
      <c r="EQ26" s="265"/>
      <c r="ER26" s="265"/>
      <c r="ES26" s="265"/>
      <c r="ET26" s="265"/>
      <c r="EU26" s="265"/>
      <c r="EV26" s="265"/>
      <c r="EW26" s="265"/>
      <c r="EX26" s="265"/>
      <c r="EY26" s="265"/>
      <c r="EZ26" s="265"/>
      <c r="FA26" s="265"/>
      <c r="FB26" s="265"/>
      <c r="FC26" s="265"/>
      <c r="FD26" s="265"/>
      <c r="FE26" s="265"/>
      <c r="FF26" s="265"/>
      <c r="FG26" s="265"/>
      <c r="FH26" s="265"/>
      <c r="FI26" s="265"/>
      <c r="FJ26" s="265"/>
      <c r="FK26" s="265"/>
      <c r="FL26" s="265"/>
      <c r="FM26" s="265"/>
      <c r="FN26" s="265"/>
      <c r="FO26" s="265"/>
      <c r="FP26" s="265"/>
      <c r="FQ26" s="265"/>
      <c r="FR26" s="265"/>
      <c r="FS26" s="265"/>
      <c r="FT26" s="265"/>
      <c r="FU26" s="265"/>
      <c r="FV26" s="265"/>
      <c r="FW26" s="265"/>
      <c r="FX26" s="265"/>
      <c r="FY26" s="265"/>
      <c r="FZ26" s="265"/>
      <c r="GA26" s="265"/>
      <c r="GB26" s="265"/>
      <c r="GC26" s="265"/>
      <c r="GD26" s="265"/>
      <c r="GE26" s="265"/>
      <c r="GF26" s="265"/>
      <c r="GG26" s="265"/>
      <c r="GH26" s="265"/>
      <c r="GI26" s="265"/>
      <c r="GJ26" s="265"/>
      <c r="GK26" s="265"/>
      <c r="GL26" s="265"/>
      <c r="GM26" s="265"/>
      <c r="GN26" s="265"/>
      <c r="GO26" s="265"/>
      <c r="GP26" s="265"/>
      <c r="GQ26" s="265"/>
      <c r="GR26" s="265"/>
      <c r="GS26" s="265"/>
      <c r="GT26" s="265"/>
      <c r="GU26" s="265"/>
      <c r="GV26" s="265"/>
      <c r="GW26" s="265"/>
      <c r="GX26" s="265"/>
      <c r="GY26" s="265"/>
      <c r="GZ26" s="265"/>
      <c r="HA26" s="265"/>
      <c r="HB26" s="265"/>
      <c r="HC26" s="265"/>
      <c r="HD26" s="265"/>
      <c r="HE26" s="265"/>
      <c r="HF26" s="265"/>
      <c r="HG26" s="265"/>
      <c r="HH26" s="265"/>
      <c r="HI26" s="265"/>
      <c r="HJ26" s="265"/>
      <c r="HK26" s="265"/>
      <c r="HL26" s="265"/>
      <c r="HM26" s="265"/>
      <c r="HN26" s="265"/>
      <c r="HO26" s="265"/>
      <c r="HP26" s="265"/>
      <c r="HQ26" s="265"/>
      <c r="HR26" s="265"/>
      <c r="HS26" s="265"/>
      <c r="HT26" s="265"/>
      <c r="HU26" s="265"/>
      <c r="HV26" s="265"/>
      <c r="HW26" s="265"/>
      <c r="HX26" s="265"/>
      <c r="HY26" s="265"/>
      <c r="HZ26" s="265"/>
      <c r="IA26" s="265"/>
      <c r="IB26" s="265"/>
      <c r="IC26" s="265"/>
      <c r="ID26" s="265"/>
      <c r="IE26" s="265"/>
      <c r="IF26" s="265"/>
      <c r="IG26" s="265"/>
      <c r="IH26" s="265"/>
      <c r="II26" s="265"/>
      <c r="IJ26" s="265"/>
      <c r="IK26" s="265"/>
      <c r="IL26" s="265"/>
      <c r="IM26" s="265"/>
      <c r="IN26" s="265"/>
      <c r="IO26" s="265"/>
      <c r="IP26" s="265"/>
      <c r="IQ26" s="265"/>
      <c r="IR26" s="265"/>
      <c r="IS26" s="265"/>
      <c r="IT26" s="265"/>
      <c r="IU26" s="265"/>
      <c r="IV26" s="265"/>
    </row>
    <row r="27" spans="1:256">
      <c r="A27" s="265"/>
      <c r="B27" s="314">
        <v>5</v>
      </c>
      <c r="C27" s="1419" t="s">
        <v>34</v>
      </c>
      <c r="D27" s="1422"/>
      <c r="E27" s="1422"/>
      <c r="F27" s="1422"/>
      <c r="G27" s="1422"/>
      <c r="H27" s="1422"/>
      <c r="I27" s="1422"/>
      <c r="J27" s="1422"/>
      <c r="K27" s="1423"/>
      <c r="L27" s="315"/>
      <c r="M27" s="316"/>
      <c r="N27" s="317"/>
      <c r="O27" s="318" t="e">
        <f t="shared" si="0"/>
        <v>#REF!</v>
      </c>
      <c r="P27" s="319"/>
      <c r="Q27" s="319"/>
      <c r="R27" s="320">
        <v>0.92</v>
      </c>
      <c r="S27" s="318" t="e">
        <f t="shared" si="1"/>
        <v>#REF!</v>
      </c>
      <c r="T27" s="321"/>
      <c r="U27" s="322">
        <f t="shared" si="2"/>
        <v>7.999999999999996E-2</v>
      </c>
      <c r="V27" s="318" t="e">
        <f t="shared" si="3"/>
        <v>#REF!</v>
      </c>
      <c r="W27" s="320"/>
      <c r="X27" s="323" t="e">
        <f t="shared" si="4"/>
        <v>#REF!</v>
      </c>
      <c r="Y27" s="321" t="e">
        <f>'RESUMO CUSTO OBRA'!#REF!</f>
        <v>#REF!</v>
      </c>
      <c r="Z27" s="324" t="s">
        <v>195</v>
      </c>
      <c r="AA27" s="325" t="s">
        <v>196</v>
      </c>
      <c r="AB27" s="326" t="str">
        <f t="shared" si="5"/>
        <v/>
      </c>
      <c r="AC27" s="265"/>
      <c r="AD27" s="265"/>
      <c r="AE27" s="265"/>
      <c r="AF27" s="265"/>
      <c r="AG27" s="265"/>
      <c r="AH27" s="265"/>
      <c r="AI27" s="265"/>
      <c r="AJ27" s="265"/>
      <c r="AK27" s="265"/>
      <c r="AL27" s="265"/>
      <c r="AM27" s="265"/>
      <c r="AN27" s="265"/>
      <c r="AO27" s="265"/>
      <c r="AP27" s="265"/>
      <c r="AQ27" s="265"/>
      <c r="AR27" s="265"/>
      <c r="AS27" s="265"/>
      <c r="AT27" s="265"/>
      <c r="AU27" s="265"/>
      <c r="AV27" s="265"/>
      <c r="AW27" s="265"/>
      <c r="AX27" s="265"/>
      <c r="AY27" s="265"/>
      <c r="AZ27" s="265"/>
      <c r="BA27" s="265"/>
      <c r="BB27" s="265"/>
      <c r="BC27" s="265"/>
      <c r="BD27" s="265"/>
      <c r="BE27" s="265"/>
      <c r="BF27" s="265"/>
      <c r="BG27" s="265"/>
      <c r="BH27" s="265"/>
      <c r="BI27" s="265"/>
      <c r="BJ27" s="265"/>
      <c r="BK27" s="265"/>
      <c r="BL27" s="265"/>
      <c r="BM27" s="265"/>
      <c r="BN27" s="265"/>
      <c r="BO27" s="265"/>
      <c r="BP27" s="265"/>
      <c r="BQ27" s="265"/>
      <c r="BR27" s="265"/>
      <c r="BS27" s="265"/>
      <c r="BT27" s="265"/>
      <c r="BU27" s="265"/>
      <c r="BV27" s="265"/>
      <c r="BW27" s="265"/>
      <c r="BX27" s="265"/>
      <c r="BY27" s="265"/>
      <c r="BZ27" s="265"/>
      <c r="CA27" s="265"/>
      <c r="CB27" s="265"/>
      <c r="CC27" s="265"/>
      <c r="CD27" s="265"/>
      <c r="CE27" s="265"/>
      <c r="CF27" s="265"/>
      <c r="CG27" s="265"/>
      <c r="CH27" s="265"/>
      <c r="CI27" s="265"/>
      <c r="CJ27" s="265"/>
      <c r="CK27" s="265"/>
      <c r="CL27" s="265"/>
      <c r="CM27" s="265"/>
      <c r="CN27" s="265"/>
      <c r="CO27" s="265"/>
      <c r="CP27" s="265"/>
      <c r="CQ27" s="265"/>
      <c r="CR27" s="265"/>
      <c r="CS27" s="265"/>
      <c r="CT27" s="265"/>
      <c r="CU27" s="265"/>
      <c r="CV27" s="265"/>
      <c r="CW27" s="265"/>
      <c r="CX27" s="265"/>
      <c r="CY27" s="265"/>
      <c r="CZ27" s="265"/>
      <c r="DA27" s="265"/>
      <c r="DB27" s="265"/>
      <c r="DC27" s="265"/>
      <c r="DD27" s="265"/>
      <c r="DE27" s="265"/>
      <c r="DF27" s="265"/>
      <c r="DG27" s="265"/>
      <c r="DH27" s="265"/>
      <c r="DI27" s="265"/>
      <c r="DJ27" s="265"/>
      <c r="DK27" s="265"/>
      <c r="DL27" s="265"/>
      <c r="DM27" s="265"/>
      <c r="DN27" s="265"/>
      <c r="DO27" s="265"/>
      <c r="DP27" s="265"/>
      <c r="DQ27" s="265"/>
      <c r="DR27" s="265"/>
      <c r="DS27" s="265"/>
      <c r="DT27" s="265"/>
      <c r="DU27" s="265"/>
      <c r="DV27" s="265"/>
      <c r="DW27" s="265"/>
      <c r="DX27" s="265"/>
      <c r="DY27" s="265"/>
      <c r="DZ27" s="265"/>
      <c r="EA27" s="265"/>
      <c r="EB27" s="265"/>
      <c r="EC27" s="265"/>
      <c r="ED27" s="265"/>
      <c r="EE27" s="265"/>
      <c r="EF27" s="265"/>
      <c r="EG27" s="265"/>
      <c r="EH27" s="265"/>
      <c r="EI27" s="265"/>
      <c r="EJ27" s="265"/>
      <c r="EK27" s="265"/>
      <c r="EL27" s="265"/>
      <c r="EM27" s="265"/>
      <c r="EN27" s="265"/>
      <c r="EO27" s="265"/>
      <c r="EP27" s="265"/>
      <c r="EQ27" s="265"/>
      <c r="ER27" s="265"/>
      <c r="ES27" s="265"/>
      <c r="ET27" s="265"/>
      <c r="EU27" s="265"/>
      <c r="EV27" s="265"/>
      <c r="EW27" s="265"/>
      <c r="EX27" s="265"/>
      <c r="EY27" s="265"/>
      <c r="EZ27" s="265"/>
      <c r="FA27" s="265"/>
      <c r="FB27" s="265"/>
      <c r="FC27" s="265"/>
      <c r="FD27" s="265"/>
      <c r="FE27" s="265"/>
      <c r="FF27" s="265"/>
      <c r="FG27" s="265"/>
      <c r="FH27" s="265"/>
      <c r="FI27" s="265"/>
      <c r="FJ27" s="265"/>
      <c r="FK27" s="265"/>
      <c r="FL27" s="265"/>
      <c r="FM27" s="265"/>
      <c r="FN27" s="265"/>
      <c r="FO27" s="265"/>
      <c r="FP27" s="265"/>
      <c r="FQ27" s="265"/>
      <c r="FR27" s="265"/>
      <c r="FS27" s="265"/>
      <c r="FT27" s="265"/>
      <c r="FU27" s="265"/>
      <c r="FV27" s="265"/>
      <c r="FW27" s="265"/>
      <c r="FX27" s="265"/>
      <c r="FY27" s="265"/>
      <c r="FZ27" s="265"/>
      <c r="GA27" s="265"/>
      <c r="GB27" s="265"/>
      <c r="GC27" s="265"/>
      <c r="GD27" s="265"/>
      <c r="GE27" s="265"/>
      <c r="GF27" s="265"/>
      <c r="GG27" s="265"/>
      <c r="GH27" s="265"/>
      <c r="GI27" s="265"/>
      <c r="GJ27" s="265"/>
      <c r="GK27" s="265"/>
      <c r="GL27" s="265"/>
      <c r="GM27" s="265"/>
      <c r="GN27" s="265"/>
      <c r="GO27" s="265"/>
      <c r="GP27" s="265"/>
      <c r="GQ27" s="265"/>
      <c r="GR27" s="265"/>
      <c r="GS27" s="265"/>
      <c r="GT27" s="265"/>
      <c r="GU27" s="265"/>
      <c r="GV27" s="265"/>
      <c r="GW27" s="265"/>
      <c r="GX27" s="265"/>
      <c r="GY27" s="265"/>
      <c r="GZ27" s="265"/>
      <c r="HA27" s="265"/>
      <c r="HB27" s="265"/>
      <c r="HC27" s="265"/>
      <c r="HD27" s="265"/>
      <c r="HE27" s="265"/>
      <c r="HF27" s="265"/>
      <c r="HG27" s="265"/>
      <c r="HH27" s="265"/>
      <c r="HI27" s="265"/>
      <c r="HJ27" s="265"/>
      <c r="HK27" s="265"/>
      <c r="HL27" s="265"/>
      <c r="HM27" s="265"/>
      <c r="HN27" s="265"/>
      <c r="HO27" s="265"/>
      <c r="HP27" s="265"/>
      <c r="HQ27" s="265"/>
      <c r="HR27" s="265"/>
      <c r="HS27" s="265"/>
      <c r="HT27" s="265"/>
      <c r="HU27" s="265"/>
      <c r="HV27" s="265"/>
      <c r="HW27" s="265"/>
      <c r="HX27" s="265"/>
      <c r="HY27" s="265"/>
      <c r="HZ27" s="265"/>
      <c r="IA27" s="265"/>
      <c r="IB27" s="265"/>
      <c r="IC27" s="265"/>
      <c r="ID27" s="265"/>
      <c r="IE27" s="265"/>
      <c r="IF27" s="265"/>
      <c r="IG27" s="265"/>
      <c r="IH27" s="265"/>
      <c r="II27" s="265"/>
      <c r="IJ27" s="265"/>
      <c r="IK27" s="265"/>
      <c r="IL27" s="265"/>
      <c r="IM27" s="265"/>
      <c r="IN27" s="265"/>
      <c r="IO27" s="265"/>
      <c r="IP27" s="265"/>
      <c r="IQ27" s="265"/>
      <c r="IR27" s="265"/>
      <c r="IS27" s="265"/>
      <c r="IT27" s="265"/>
      <c r="IU27" s="265"/>
      <c r="IV27" s="265"/>
    </row>
    <row r="28" spans="1:256" ht="12.75" customHeight="1">
      <c r="A28" s="265"/>
      <c r="B28" s="314">
        <v>6</v>
      </c>
      <c r="C28" s="1419" t="s">
        <v>203</v>
      </c>
      <c r="D28" s="1420"/>
      <c r="E28" s="1420"/>
      <c r="F28" s="1420"/>
      <c r="G28" s="1420"/>
      <c r="H28" s="1420"/>
      <c r="I28" s="1420"/>
      <c r="J28" s="1420"/>
      <c r="K28" s="1421"/>
      <c r="L28" s="315"/>
      <c r="M28" s="316"/>
      <c r="N28" s="317"/>
      <c r="O28" s="318" t="e">
        <f t="shared" si="0"/>
        <v>#REF!</v>
      </c>
      <c r="P28" s="319"/>
      <c r="Q28" s="319"/>
      <c r="R28" s="320">
        <v>0.92</v>
      </c>
      <c r="S28" s="318" t="e">
        <f t="shared" si="1"/>
        <v>#REF!</v>
      </c>
      <c r="T28" s="321"/>
      <c r="U28" s="322">
        <f t="shared" si="2"/>
        <v>7.999999999999996E-2</v>
      </c>
      <c r="V28" s="318" t="e">
        <f t="shared" si="3"/>
        <v>#REF!</v>
      </c>
      <c r="W28" s="320"/>
      <c r="X28" s="323" t="e">
        <f t="shared" si="4"/>
        <v>#REF!</v>
      </c>
      <c r="Y28" s="321" t="e">
        <f>'RESUMO CUSTO OBRA'!#REF!</f>
        <v>#REF!</v>
      </c>
      <c r="Z28" s="324" t="s">
        <v>195</v>
      </c>
      <c r="AA28" s="325" t="s">
        <v>196</v>
      </c>
      <c r="AB28" s="326" t="str">
        <f t="shared" si="5"/>
        <v/>
      </c>
      <c r="AC28" s="265"/>
      <c r="AD28" s="265"/>
      <c r="AE28" s="265"/>
      <c r="AF28" s="265"/>
      <c r="AG28" s="265"/>
      <c r="AH28" s="265"/>
      <c r="AI28" s="265"/>
      <c r="AJ28" s="265"/>
      <c r="AK28" s="265"/>
      <c r="AL28" s="265"/>
      <c r="AM28" s="265"/>
      <c r="AN28" s="265"/>
      <c r="AO28" s="265"/>
      <c r="AP28" s="265"/>
      <c r="AQ28" s="265"/>
      <c r="AR28" s="265"/>
      <c r="AS28" s="265"/>
      <c r="AT28" s="265"/>
      <c r="AU28" s="265"/>
      <c r="AV28" s="265"/>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265"/>
      <c r="BS28" s="265"/>
      <c r="BT28" s="265"/>
      <c r="BU28" s="265"/>
      <c r="BV28" s="265"/>
      <c r="BW28" s="265"/>
      <c r="BX28" s="265"/>
      <c r="BY28" s="265"/>
      <c r="BZ28" s="265"/>
      <c r="CA28" s="265"/>
      <c r="CB28" s="265"/>
      <c r="CC28" s="265"/>
      <c r="CD28" s="265"/>
      <c r="CE28" s="265"/>
      <c r="CF28" s="265"/>
      <c r="CG28" s="265"/>
      <c r="CH28" s="265"/>
      <c r="CI28" s="265"/>
      <c r="CJ28" s="265"/>
      <c r="CK28" s="265"/>
      <c r="CL28" s="265"/>
      <c r="CM28" s="265"/>
      <c r="CN28" s="265"/>
      <c r="CO28" s="265"/>
      <c r="CP28" s="265"/>
      <c r="CQ28" s="265"/>
      <c r="CR28" s="265"/>
      <c r="CS28" s="265"/>
      <c r="CT28" s="265"/>
      <c r="CU28" s="265"/>
      <c r="CV28" s="265"/>
      <c r="CW28" s="265"/>
      <c r="CX28" s="265"/>
      <c r="CY28" s="265"/>
      <c r="CZ28" s="265"/>
      <c r="DA28" s="265"/>
      <c r="DB28" s="265"/>
      <c r="DC28" s="265"/>
      <c r="DD28" s="265"/>
      <c r="DE28" s="265"/>
      <c r="DF28" s="265"/>
      <c r="DG28" s="265"/>
      <c r="DH28" s="265"/>
      <c r="DI28" s="265"/>
      <c r="DJ28" s="265"/>
      <c r="DK28" s="265"/>
      <c r="DL28" s="265"/>
      <c r="DM28" s="265"/>
      <c r="DN28" s="265"/>
      <c r="DO28" s="265"/>
      <c r="DP28" s="265"/>
      <c r="DQ28" s="265"/>
      <c r="DR28" s="265"/>
      <c r="DS28" s="265"/>
      <c r="DT28" s="265"/>
      <c r="DU28" s="265"/>
      <c r="DV28" s="265"/>
      <c r="DW28" s="265"/>
      <c r="DX28" s="265"/>
      <c r="DY28" s="265"/>
      <c r="DZ28" s="265"/>
      <c r="EA28" s="265"/>
      <c r="EB28" s="265"/>
      <c r="EC28" s="265"/>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265"/>
      <c r="EZ28" s="265"/>
      <c r="FA28" s="265"/>
      <c r="FB28" s="265"/>
      <c r="FC28" s="265"/>
      <c r="FD28" s="265"/>
      <c r="FE28" s="265"/>
      <c r="FF28" s="265"/>
      <c r="FG28" s="265"/>
      <c r="FH28" s="265"/>
      <c r="FI28" s="265"/>
      <c r="FJ28" s="265"/>
      <c r="FK28" s="265"/>
      <c r="FL28" s="265"/>
      <c r="FM28" s="265"/>
      <c r="FN28" s="265"/>
      <c r="FO28" s="265"/>
      <c r="FP28" s="265"/>
      <c r="FQ28" s="265"/>
      <c r="FR28" s="265"/>
      <c r="FS28" s="265"/>
      <c r="FT28" s="265"/>
      <c r="FU28" s="265"/>
      <c r="FV28" s="265"/>
      <c r="FW28" s="265"/>
      <c r="FX28" s="265"/>
      <c r="FY28" s="265"/>
      <c r="FZ28" s="265"/>
      <c r="GA28" s="265"/>
      <c r="GB28" s="265"/>
      <c r="GC28" s="265"/>
      <c r="GD28" s="265"/>
      <c r="GE28" s="265"/>
      <c r="GF28" s="265"/>
      <c r="GG28" s="265"/>
      <c r="GH28" s="265"/>
      <c r="GI28" s="265"/>
      <c r="GJ28" s="265"/>
      <c r="GK28" s="265"/>
      <c r="GL28" s="265"/>
      <c r="GM28" s="265"/>
      <c r="GN28" s="265"/>
      <c r="GO28" s="265"/>
      <c r="GP28" s="265"/>
      <c r="GQ28" s="265"/>
      <c r="GR28" s="265"/>
      <c r="GS28" s="265"/>
      <c r="GT28" s="265"/>
      <c r="GU28" s="265"/>
      <c r="GV28" s="265"/>
      <c r="GW28" s="265"/>
      <c r="GX28" s="265"/>
      <c r="GY28" s="265"/>
      <c r="GZ28" s="265"/>
      <c r="HA28" s="265"/>
      <c r="HB28" s="265"/>
      <c r="HC28" s="265"/>
      <c r="HD28" s="265"/>
      <c r="HE28" s="265"/>
      <c r="HF28" s="265"/>
      <c r="HG28" s="265"/>
      <c r="HH28" s="265"/>
      <c r="HI28" s="265"/>
      <c r="HJ28" s="265"/>
      <c r="HK28" s="265"/>
      <c r="HL28" s="265"/>
      <c r="HM28" s="265"/>
      <c r="HN28" s="265"/>
      <c r="HO28" s="265"/>
      <c r="HP28" s="265"/>
      <c r="HQ28" s="265"/>
      <c r="HR28" s="265"/>
      <c r="HS28" s="265"/>
      <c r="HT28" s="265"/>
      <c r="HU28" s="265"/>
      <c r="HV28" s="265"/>
      <c r="HW28" s="265"/>
      <c r="HX28" s="265"/>
      <c r="HY28" s="265"/>
      <c r="HZ28" s="265"/>
      <c r="IA28" s="265"/>
      <c r="IB28" s="265"/>
      <c r="IC28" s="265"/>
      <c r="ID28" s="265"/>
      <c r="IE28" s="265"/>
      <c r="IF28" s="265"/>
      <c r="IG28" s="265"/>
      <c r="IH28" s="265"/>
      <c r="II28" s="265"/>
      <c r="IJ28" s="265"/>
      <c r="IK28" s="265"/>
      <c r="IL28" s="265"/>
      <c r="IM28" s="265"/>
      <c r="IN28" s="265"/>
      <c r="IO28" s="265"/>
      <c r="IP28" s="265"/>
      <c r="IQ28" s="265"/>
      <c r="IR28" s="265"/>
      <c r="IS28" s="265"/>
      <c r="IT28" s="265"/>
      <c r="IU28" s="265"/>
      <c r="IV28" s="265"/>
    </row>
    <row r="29" spans="1:256" ht="12.75" customHeight="1">
      <c r="A29" s="265"/>
      <c r="B29" s="314">
        <v>7</v>
      </c>
      <c r="C29" s="1419" t="s">
        <v>204</v>
      </c>
      <c r="D29" s="1420"/>
      <c r="E29" s="1420"/>
      <c r="F29" s="1420"/>
      <c r="G29" s="1420"/>
      <c r="H29" s="1420"/>
      <c r="I29" s="1420"/>
      <c r="J29" s="1420"/>
      <c r="K29" s="1421"/>
      <c r="L29" s="315"/>
      <c r="M29" s="316"/>
      <c r="N29" s="317"/>
      <c r="O29" s="318" t="e">
        <f t="shared" si="0"/>
        <v>#REF!</v>
      </c>
      <c r="P29" s="319"/>
      <c r="Q29" s="319"/>
      <c r="R29" s="320">
        <v>0.92</v>
      </c>
      <c r="S29" s="318" t="e">
        <f t="shared" si="1"/>
        <v>#REF!</v>
      </c>
      <c r="T29" s="321"/>
      <c r="U29" s="322">
        <f t="shared" si="2"/>
        <v>7.999999999999996E-2</v>
      </c>
      <c r="V29" s="318" t="e">
        <f t="shared" si="3"/>
        <v>#REF!</v>
      </c>
      <c r="W29" s="320"/>
      <c r="X29" s="323" t="e">
        <f t="shared" si="4"/>
        <v>#REF!</v>
      </c>
      <c r="Y29" s="321" t="e">
        <f>'RESUMO CUSTO OBRA'!#REF!</f>
        <v>#REF!</v>
      </c>
      <c r="Z29" s="324" t="s">
        <v>195</v>
      </c>
      <c r="AA29" s="325" t="s">
        <v>196</v>
      </c>
      <c r="AB29" s="326" t="str">
        <f t="shared" si="5"/>
        <v/>
      </c>
      <c r="AC29" s="265"/>
      <c r="AD29" s="265"/>
      <c r="AE29" s="265"/>
      <c r="AF29" s="265"/>
      <c r="AG29" s="265"/>
      <c r="AH29" s="265"/>
      <c r="AI29" s="265"/>
      <c r="AJ29" s="265"/>
      <c r="AK29" s="265"/>
      <c r="AL29" s="265"/>
      <c r="AM29" s="265"/>
      <c r="AN29" s="265"/>
      <c r="AO29" s="265"/>
      <c r="AP29" s="265"/>
      <c r="AQ29" s="265"/>
      <c r="AR29" s="265"/>
      <c r="AS29" s="265"/>
      <c r="AT29" s="265"/>
      <c r="AU29" s="265"/>
      <c r="AV29" s="265"/>
      <c r="AW29" s="265"/>
      <c r="AX29" s="265"/>
      <c r="AY29" s="265"/>
      <c r="AZ29" s="265"/>
      <c r="BA29" s="265"/>
      <c r="BB29" s="265"/>
      <c r="BC29" s="265"/>
      <c r="BD29" s="265"/>
      <c r="BE29" s="265"/>
      <c r="BF29" s="265"/>
      <c r="BG29" s="265"/>
      <c r="BH29" s="265"/>
      <c r="BI29" s="265"/>
      <c r="BJ29" s="265"/>
      <c r="BK29" s="265"/>
      <c r="BL29" s="265"/>
      <c r="BM29" s="265"/>
      <c r="BN29" s="265"/>
      <c r="BO29" s="265"/>
      <c r="BP29" s="265"/>
      <c r="BQ29" s="265"/>
      <c r="BR29" s="265"/>
      <c r="BS29" s="265"/>
      <c r="BT29" s="265"/>
      <c r="BU29" s="265"/>
      <c r="BV29" s="265"/>
      <c r="BW29" s="265"/>
      <c r="BX29" s="265"/>
      <c r="BY29" s="265"/>
      <c r="BZ29" s="265"/>
      <c r="CA29" s="265"/>
      <c r="CB29" s="265"/>
      <c r="CC29" s="265"/>
      <c r="CD29" s="265"/>
      <c r="CE29" s="265"/>
      <c r="CF29" s="265"/>
      <c r="CG29" s="265"/>
      <c r="CH29" s="265"/>
      <c r="CI29" s="265"/>
      <c r="CJ29" s="265"/>
      <c r="CK29" s="265"/>
      <c r="CL29" s="265"/>
      <c r="CM29" s="265"/>
      <c r="CN29" s="265"/>
      <c r="CO29" s="265"/>
      <c r="CP29" s="265"/>
      <c r="CQ29" s="265"/>
      <c r="CR29" s="265"/>
      <c r="CS29" s="265"/>
      <c r="CT29" s="265"/>
      <c r="CU29" s="265"/>
      <c r="CV29" s="265"/>
      <c r="CW29" s="265"/>
      <c r="CX29" s="265"/>
      <c r="CY29" s="265"/>
      <c r="CZ29" s="265"/>
      <c r="DA29" s="265"/>
      <c r="DB29" s="265"/>
      <c r="DC29" s="265"/>
      <c r="DD29" s="265"/>
      <c r="DE29" s="265"/>
      <c r="DF29" s="265"/>
      <c r="DG29" s="265"/>
      <c r="DH29" s="265"/>
      <c r="DI29" s="265"/>
      <c r="DJ29" s="265"/>
      <c r="DK29" s="265"/>
      <c r="DL29" s="265"/>
      <c r="DM29" s="265"/>
      <c r="DN29" s="265"/>
      <c r="DO29" s="265"/>
      <c r="DP29" s="265"/>
      <c r="DQ29" s="265"/>
      <c r="DR29" s="265"/>
      <c r="DS29" s="265"/>
      <c r="DT29" s="265"/>
      <c r="DU29" s="265"/>
      <c r="DV29" s="265"/>
      <c r="DW29" s="265"/>
      <c r="DX29" s="265"/>
      <c r="DY29" s="265"/>
      <c r="DZ29" s="265"/>
      <c r="EA29" s="265"/>
      <c r="EB29" s="265"/>
      <c r="EC29" s="265"/>
      <c r="ED29" s="265"/>
      <c r="EE29" s="265"/>
      <c r="EF29" s="265"/>
      <c r="EG29" s="265"/>
      <c r="EH29" s="265"/>
      <c r="EI29" s="265"/>
      <c r="EJ29" s="265"/>
      <c r="EK29" s="265"/>
      <c r="EL29" s="265"/>
      <c r="EM29" s="265"/>
      <c r="EN29" s="265"/>
      <c r="EO29" s="265"/>
      <c r="EP29" s="265"/>
      <c r="EQ29" s="265"/>
      <c r="ER29" s="265"/>
      <c r="ES29" s="265"/>
      <c r="ET29" s="265"/>
      <c r="EU29" s="265"/>
      <c r="EV29" s="265"/>
      <c r="EW29" s="265"/>
      <c r="EX29" s="265"/>
      <c r="EY29" s="265"/>
      <c r="EZ29" s="265"/>
      <c r="FA29" s="265"/>
      <c r="FB29" s="265"/>
      <c r="FC29" s="265"/>
      <c r="FD29" s="265"/>
      <c r="FE29" s="265"/>
      <c r="FF29" s="265"/>
      <c r="FG29" s="265"/>
      <c r="FH29" s="265"/>
      <c r="FI29" s="265"/>
      <c r="FJ29" s="265"/>
      <c r="FK29" s="265"/>
      <c r="FL29" s="265"/>
      <c r="FM29" s="265"/>
      <c r="FN29" s="265"/>
      <c r="FO29" s="265"/>
      <c r="FP29" s="265"/>
      <c r="FQ29" s="265"/>
      <c r="FR29" s="265"/>
      <c r="FS29" s="265"/>
      <c r="FT29" s="265"/>
      <c r="FU29" s="265"/>
      <c r="FV29" s="265"/>
      <c r="FW29" s="265"/>
      <c r="FX29" s="265"/>
      <c r="FY29" s="265"/>
      <c r="FZ29" s="265"/>
      <c r="GA29" s="265"/>
      <c r="GB29" s="265"/>
      <c r="GC29" s="265"/>
      <c r="GD29" s="265"/>
      <c r="GE29" s="265"/>
      <c r="GF29" s="265"/>
      <c r="GG29" s="265"/>
      <c r="GH29" s="265"/>
      <c r="GI29" s="265"/>
      <c r="GJ29" s="265"/>
      <c r="GK29" s="265"/>
      <c r="GL29" s="265"/>
      <c r="GM29" s="265"/>
      <c r="GN29" s="265"/>
      <c r="GO29" s="265"/>
      <c r="GP29" s="265"/>
      <c r="GQ29" s="265"/>
      <c r="GR29" s="265"/>
      <c r="GS29" s="265"/>
      <c r="GT29" s="265"/>
      <c r="GU29" s="265"/>
      <c r="GV29" s="265"/>
      <c r="GW29" s="265"/>
      <c r="GX29" s="265"/>
      <c r="GY29" s="265"/>
      <c r="GZ29" s="265"/>
      <c r="HA29" s="265"/>
      <c r="HB29" s="265"/>
      <c r="HC29" s="265"/>
      <c r="HD29" s="265"/>
      <c r="HE29" s="265"/>
      <c r="HF29" s="265"/>
      <c r="HG29" s="265"/>
      <c r="HH29" s="265"/>
      <c r="HI29" s="265"/>
      <c r="HJ29" s="265"/>
      <c r="HK29" s="265"/>
      <c r="HL29" s="265"/>
      <c r="HM29" s="265"/>
      <c r="HN29" s="265"/>
      <c r="HO29" s="265"/>
      <c r="HP29" s="265"/>
      <c r="HQ29" s="265"/>
      <c r="HR29" s="265"/>
      <c r="HS29" s="265"/>
      <c r="HT29" s="265"/>
      <c r="HU29" s="265"/>
      <c r="HV29" s="265"/>
      <c r="HW29" s="265"/>
      <c r="HX29" s="265"/>
      <c r="HY29" s="265"/>
      <c r="HZ29" s="265"/>
      <c r="IA29" s="265"/>
      <c r="IB29" s="265"/>
      <c r="IC29" s="265"/>
      <c r="ID29" s="265"/>
      <c r="IE29" s="265"/>
      <c r="IF29" s="265"/>
      <c r="IG29" s="265"/>
      <c r="IH29" s="265"/>
      <c r="II29" s="265"/>
      <c r="IJ29" s="265"/>
      <c r="IK29" s="265"/>
      <c r="IL29" s="265"/>
      <c r="IM29" s="265"/>
      <c r="IN29" s="265"/>
      <c r="IO29" s="265"/>
      <c r="IP29" s="265"/>
      <c r="IQ29" s="265"/>
      <c r="IR29" s="265"/>
      <c r="IS29" s="265"/>
      <c r="IT29" s="265"/>
      <c r="IU29" s="265"/>
      <c r="IV29" s="265"/>
    </row>
    <row r="30" spans="1:256">
      <c r="A30" s="265"/>
      <c r="B30" s="314">
        <v>8</v>
      </c>
      <c r="C30" s="1419" t="s">
        <v>205</v>
      </c>
      <c r="D30" s="1422"/>
      <c r="E30" s="1422"/>
      <c r="F30" s="1422"/>
      <c r="G30" s="1422"/>
      <c r="H30" s="1422"/>
      <c r="I30" s="1422"/>
      <c r="J30" s="1422"/>
      <c r="K30" s="1423"/>
      <c r="L30" s="315"/>
      <c r="M30" s="316"/>
      <c r="N30" s="317"/>
      <c r="O30" s="318" t="e">
        <f t="shared" si="0"/>
        <v>#REF!</v>
      </c>
      <c r="P30" s="319"/>
      <c r="Q30" s="319"/>
      <c r="R30" s="320">
        <v>0.92</v>
      </c>
      <c r="S30" s="318" t="e">
        <f t="shared" si="1"/>
        <v>#REF!</v>
      </c>
      <c r="T30" s="321"/>
      <c r="U30" s="322">
        <f t="shared" si="2"/>
        <v>7.999999999999996E-2</v>
      </c>
      <c r="V30" s="318" t="e">
        <f t="shared" si="3"/>
        <v>#REF!</v>
      </c>
      <c r="W30" s="320"/>
      <c r="X30" s="323" t="e">
        <f t="shared" si="4"/>
        <v>#REF!</v>
      </c>
      <c r="Y30" s="321" t="e">
        <f>'RESUMO CUSTO OBRA'!#REF!</f>
        <v>#REF!</v>
      </c>
      <c r="Z30" s="324" t="s">
        <v>195</v>
      </c>
      <c r="AA30" s="325" t="s">
        <v>196</v>
      </c>
      <c r="AB30" s="326" t="str">
        <f t="shared" si="5"/>
        <v/>
      </c>
      <c r="AC30" s="265"/>
      <c r="AD30" s="265"/>
      <c r="AE30" s="265"/>
      <c r="AF30" s="265"/>
      <c r="AG30" s="265"/>
      <c r="AH30" s="265"/>
      <c r="AI30" s="265"/>
      <c r="AJ30" s="265"/>
      <c r="AK30" s="265"/>
      <c r="AL30" s="265"/>
      <c r="AM30" s="265"/>
      <c r="AN30" s="265"/>
      <c r="AO30" s="265"/>
      <c r="AP30" s="265"/>
      <c r="AQ30" s="265"/>
      <c r="AR30" s="265"/>
      <c r="AS30" s="265"/>
      <c r="AT30" s="265"/>
      <c r="AU30" s="265"/>
      <c r="AV30" s="265"/>
      <c r="AW30" s="265"/>
      <c r="AX30" s="265"/>
      <c r="AY30" s="265"/>
      <c r="AZ30" s="265"/>
      <c r="BA30" s="265"/>
      <c r="BB30" s="265"/>
      <c r="BC30" s="265"/>
      <c r="BD30" s="265"/>
      <c r="BE30" s="265"/>
      <c r="BF30" s="265"/>
      <c r="BG30" s="265"/>
      <c r="BH30" s="265"/>
      <c r="BI30" s="265"/>
      <c r="BJ30" s="265"/>
      <c r="BK30" s="265"/>
      <c r="BL30" s="265"/>
      <c r="BM30" s="265"/>
      <c r="BN30" s="265"/>
      <c r="BO30" s="265"/>
      <c r="BP30" s="265"/>
      <c r="BQ30" s="265"/>
      <c r="BR30" s="265"/>
      <c r="BS30" s="265"/>
      <c r="BT30" s="265"/>
      <c r="BU30" s="265"/>
      <c r="BV30" s="265"/>
      <c r="BW30" s="265"/>
      <c r="BX30" s="265"/>
      <c r="BY30" s="265"/>
      <c r="BZ30" s="265"/>
      <c r="CA30" s="265"/>
      <c r="CB30" s="265"/>
      <c r="CC30" s="265"/>
      <c r="CD30" s="265"/>
      <c r="CE30" s="265"/>
      <c r="CF30" s="265"/>
      <c r="CG30" s="265"/>
      <c r="CH30" s="265"/>
      <c r="CI30" s="265"/>
      <c r="CJ30" s="265"/>
      <c r="CK30" s="265"/>
      <c r="CL30" s="265"/>
      <c r="CM30" s="265"/>
      <c r="CN30" s="265"/>
      <c r="CO30" s="265"/>
      <c r="CP30" s="265"/>
      <c r="CQ30" s="265"/>
      <c r="CR30" s="265"/>
      <c r="CS30" s="265"/>
      <c r="CT30" s="265"/>
      <c r="CU30" s="265"/>
      <c r="CV30" s="265"/>
      <c r="CW30" s="265"/>
      <c r="CX30" s="265"/>
      <c r="CY30" s="265"/>
      <c r="CZ30" s="265"/>
      <c r="DA30" s="265"/>
      <c r="DB30" s="265"/>
      <c r="DC30" s="265"/>
      <c r="DD30" s="265"/>
      <c r="DE30" s="265"/>
      <c r="DF30" s="265"/>
      <c r="DG30" s="265"/>
      <c r="DH30" s="265"/>
      <c r="DI30" s="265"/>
      <c r="DJ30" s="265"/>
      <c r="DK30" s="265"/>
      <c r="DL30" s="265"/>
      <c r="DM30" s="265"/>
      <c r="DN30" s="265"/>
      <c r="DO30" s="265"/>
      <c r="DP30" s="265"/>
      <c r="DQ30" s="265"/>
      <c r="DR30" s="265"/>
      <c r="DS30" s="265"/>
      <c r="DT30" s="265"/>
      <c r="DU30" s="265"/>
      <c r="DV30" s="265"/>
      <c r="DW30" s="265"/>
      <c r="DX30" s="265"/>
      <c r="DY30" s="265"/>
      <c r="DZ30" s="265"/>
      <c r="EA30" s="265"/>
      <c r="EB30" s="265"/>
      <c r="EC30" s="265"/>
      <c r="ED30" s="265"/>
      <c r="EE30" s="265"/>
      <c r="EF30" s="265"/>
      <c r="EG30" s="265"/>
      <c r="EH30" s="265"/>
      <c r="EI30" s="265"/>
      <c r="EJ30" s="265"/>
      <c r="EK30" s="265"/>
      <c r="EL30" s="265"/>
      <c r="EM30" s="265"/>
      <c r="EN30" s="265"/>
      <c r="EO30" s="265"/>
      <c r="EP30" s="265"/>
      <c r="EQ30" s="265"/>
      <c r="ER30" s="265"/>
      <c r="ES30" s="265"/>
      <c r="ET30" s="265"/>
      <c r="EU30" s="265"/>
      <c r="EV30" s="265"/>
      <c r="EW30" s="265"/>
      <c r="EX30" s="265"/>
      <c r="EY30" s="265"/>
      <c r="EZ30" s="265"/>
      <c r="FA30" s="265"/>
      <c r="FB30" s="265"/>
      <c r="FC30" s="265"/>
      <c r="FD30" s="265"/>
      <c r="FE30" s="265"/>
      <c r="FF30" s="265"/>
      <c r="FG30" s="265"/>
      <c r="FH30" s="265"/>
      <c r="FI30" s="265"/>
      <c r="FJ30" s="265"/>
      <c r="FK30" s="265"/>
      <c r="FL30" s="265"/>
      <c r="FM30" s="265"/>
      <c r="FN30" s="265"/>
      <c r="FO30" s="265"/>
      <c r="FP30" s="265"/>
      <c r="FQ30" s="265"/>
      <c r="FR30" s="265"/>
      <c r="FS30" s="265"/>
      <c r="FT30" s="265"/>
      <c r="FU30" s="265"/>
      <c r="FV30" s="265"/>
      <c r="FW30" s="265"/>
      <c r="FX30" s="265"/>
      <c r="FY30" s="265"/>
      <c r="FZ30" s="265"/>
      <c r="GA30" s="265"/>
      <c r="GB30" s="265"/>
      <c r="GC30" s="265"/>
      <c r="GD30" s="265"/>
      <c r="GE30" s="265"/>
      <c r="GF30" s="265"/>
      <c r="GG30" s="265"/>
      <c r="GH30" s="265"/>
      <c r="GI30" s="265"/>
      <c r="GJ30" s="265"/>
      <c r="GK30" s="265"/>
      <c r="GL30" s="265"/>
      <c r="GM30" s="265"/>
      <c r="GN30" s="265"/>
      <c r="GO30" s="265"/>
      <c r="GP30" s="265"/>
      <c r="GQ30" s="265"/>
      <c r="GR30" s="265"/>
      <c r="GS30" s="265"/>
      <c r="GT30" s="265"/>
      <c r="GU30" s="265"/>
      <c r="GV30" s="265"/>
      <c r="GW30" s="265"/>
      <c r="GX30" s="265"/>
      <c r="GY30" s="265"/>
      <c r="GZ30" s="265"/>
      <c r="HA30" s="265"/>
      <c r="HB30" s="265"/>
      <c r="HC30" s="265"/>
      <c r="HD30" s="265"/>
      <c r="HE30" s="265"/>
      <c r="HF30" s="265"/>
      <c r="HG30" s="265"/>
      <c r="HH30" s="265"/>
      <c r="HI30" s="265"/>
      <c r="HJ30" s="265"/>
      <c r="HK30" s="265"/>
      <c r="HL30" s="265"/>
      <c r="HM30" s="265"/>
      <c r="HN30" s="265"/>
      <c r="HO30" s="265"/>
      <c r="HP30" s="265"/>
      <c r="HQ30" s="265"/>
      <c r="HR30" s="265"/>
      <c r="HS30" s="265"/>
      <c r="HT30" s="265"/>
      <c r="HU30" s="265"/>
      <c r="HV30" s="265"/>
      <c r="HW30" s="265"/>
      <c r="HX30" s="265"/>
      <c r="HY30" s="265"/>
      <c r="HZ30" s="265"/>
      <c r="IA30" s="265"/>
      <c r="IB30" s="265"/>
      <c r="IC30" s="265"/>
      <c r="ID30" s="265"/>
      <c r="IE30" s="265"/>
      <c r="IF30" s="265"/>
      <c r="IG30" s="265"/>
      <c r="IH30" s="265"/>
      <c r="II30" s="265"/>
      <c r="IJ30" s="265"/>
      <c r="IK30" s="265"/>
      <c r="IL30" s="265"/>
      <c r="IM30" s="265"/>
      <c r="IN30" s="265"/>
      <c r="IO30" s="265"/>
      <c r="IP30" s="265"/>
      <c r="IQ30" s="265"/>
      <c r="IR30" s="265"/>
      <c r="IS30" s="265"/>
      <c r="IT30" s="265"/>
      <c r="IU30" s="265"/>
      <c r="IV30" s="265"/>
    </row>
    <row r="31" spans="1:256">
      <c r="A31" s="265"/>
      <c r="B31" s="314">
        <v>9</v>
      </c>
      <c r="C31" s="1419" t="s">
        <v>206</v>
      </c>
      <c r="D31" s="1422"/>
      <c r="E31" s="1422"/>
      <c r="F31" s="1422"/>
      <c r="G31" s="1422"/>
      <c r="H31" s="1422"/>
      <c r="I31" s="1422"/>
      <c r="J31" s="1422"/>
      <c r="K31" s="1423"/>
      <c r="L31" s="315"/>
      <c r="M31" s="316"/>
      <c r="N31" s="317"/>
      <c r="O31" s="318" t="e">
        <f t="shared" si="0"/>
        <v>#REF!</v>
      </c>
      <c r="P31" s="319"/>
      <c r="Q31" s="319"/>
      <c r="R31" s="320">
        <v>0.92</v>
      </c>
      <c r="S31" s="318" t="e">
        <f t="shared" si="1"/>
        <v>#REF!</v>
      </c>
      <c r="T31" s="321"/>
      <c r="U31" s="322">
        <f t="shared" si="2"/>
        <v>7.999999999999996E-2</v>
      </c>
      <c r="V31" s="318" t="e">
        <f t="shared" si="3"/>
        <v>#REF!</v>
      </c>
      <c r="W31" s="320"/>
      <c r="X31" s="323" t="e">
        <f t="shared" si="4"/>
        <v>#REF!</v>
      </c>
      <c r="Y31" s="321" t="e">
        <f>'RESUMO CUSTO OBRA'!#REF!</f>
        <v>#REF!</v>
      </c>
      <c r="Z31" s="324" t="s">
        <v>195</v>
      </c>
      <c r="AA31" s="325" t="s">
        <v>196</v>
      </c>
      <c r="AB31" s="326" t="str">
        <f t="shared" si="5"/>
        <v/>
      </c>
      <c r="AC31" s="265"/>
      <c r="AD31" s="265"/>
      <c r="AE31" s="265"/>
      <c r="AF31" s="265"/>
      <c r="AG31" s="265"/>
      <c r="AH31" s="265"/>
      <c r="AI31" s="265"/>
      <c r="AJ31" s="265"/>
      <c r="AK31" s="265"/>
      <c r="AL31" s="265"/>
      <c r="AM31" s="265"/>
      <c r="AN31" s="265"/>
      <c r="AO31" s="265"/>
      <c r="AP31" s="265"/>
      <c r="AQ31" s="265"/>
      <c r="AR31" s="265"/>
      <c r="AS31" s="265"/>
      <c r="AT31" s="265"/>
      <c r="AU31" s="265"/>
      <c r="AV31" s="265"/>
      <c r="AW31" s="265"/>
      <c r="AX31" s="265"/>
      <c r="AY31" s="265"/>
      <c r="AZ31" s="265"/>
      <c r="BA31" s="265"/>
      <c r="BB31" s="265"/>
      <c r="BC31" s="265"/>
      <c r="BD31" s="265"/>
      <c r="BE31" s="265"/>
      <c r="BF31" s="265"/>
      <c r="BG31" s="265"/>
      <c r="BH31" s="265"/>
      <c r="BI31" s="265"/>
      <c r="BJ31" s="265"/>
      <c r="BK31" s="265"/>
      <c r="BL31" s="265"/>
      <c r="BM31" s="265"/>
      <c r="BN31" s="265"/>
      <c r="BO31" s="265"/>
      <c r="BP31" s="265"/>
      <c r="BQ31" s="265"/>
      <c r="BR31" s="265"/>
      <c r="BS31" s="265"/>
      <c r="BT31" s="265"/>
      <c r="BU31" s="265"/>
      <c r="BV31" s="265"/>
      <c r="BW31" s="265"/>
      <c r="BX31" s="265"/>
      <c r="BY31" s="265"/>
      <c r="BZ31" s="265"/>
      <c r="CA31" s="265"/>
      <c r="CB31" s="265"/>
      <c r="CC31" s="265"/>
      <c r="CD31" s="265"/>
      <c r="CE31" s="265"/>
      <c r="CF31" s="265"/>
      <c r="CG31" s="265"/>
      <c r="CH31" s="265"/>
      <c r="CI31" s="265"/>
      <c r="CJ31" s="265"/>
      <c r="CK31" s="265"/>
      <c r="CL31" s="265"/>
      <c r="CM31" s="265"/>
      <c r="CN31" s="265"/>
      <c r="CO31" s="265"/>
      <c r="CP31" s="265"/>
      <c r="CQ31" s="265"/>
      <c r="CR31" s="265"/>
      <c r="CS31" s="265"/>
      <c r="CT31" s="265"/>
      <c r="CU31" s="265"/>
      <c r="CV31" s="265"/>
      <c r="CW31" s="265"/>
      <c r="CX31" s="265"/>
      <c r="CY31" s="265"/>
      <c r="CZ31" s="265"/>
      <c r="DA31" s="265"/>
      <c r="DB31" s="265"/>
      <c r="DC31" s="265"/>
      <c r="DD31" s="265"/>
      <c r="DE31" s="265"/>
      <c r="DF31" s="265"/>
      <c r="DG31" s="265"/>
      <c r="DH31" s="265"/>
      <c r="DI31" s="265"/>
      <c r="DJ31" s="265"/>
      <c r="DK31" s="265"/>
      <c r="DL31" s="265"/>
      <c r="DM31" s="265"/>
      <c r="DN31" s="265"/>
      <c r="DO31" s="265"/>
      <c r="DP31" s="265"/>
      <c r="DQ31" s="265"/>
      <c r="DR31" s="265"/>
      <c r="DS31" s="265"/>
      <c r="DT31" s="265"/>
      <c r="DU31" s="265"/>
      <c r="DV31" s="265"/>
      <c r="DW31" s="265"/>
      <c r="DX31" s="265"/>
      <c r="DY31" s="265"/>
      <c r="DZ31" s="265"/>
      <c r="EA31" s="265"/>
      <c r="EB31" s="265"/>
      <c r="EC31" s="265"/>
      <c r="ED31" s="265"/>
      <c r="EE31" s="265"/>
      <c r="EF31" s="265"/>
      <c r="EG31" s="265"/>
      <c r="EH31" s="265"/>
      <c r="EI31" s="265"/>
      <c r="EJ31" s="265"/>
      <c r="EK31" s="265"/>
      <c r="EL31" s="265"/>
      <c r="EM31" s="265"/>
      <c r="EN31" s="265"/>
      <c r="EO31" s="265"/>
      <c r="EP31" s="265"/>
      <c r="EQ31" s="265"/>
      <c r="ER31" s="265"/>
      <c r="ES31" s="265"/>
      <c r="ET31" s="265"/>
      <c r="EU31" s="265"/>
      <c r="EV31" s="265"/>
      <c r="EW31" s="265"/>
      <c r="EX31" s="265"/>
      <c r="EY31" s="265"/>
      <c r="EZ31" s="265"/>
      <c r="FA31" s="265"/>
      <c r="FB31" s="265"/>
      <c r="FC31" s="265"/>
      <c r="FD31" s="265"/>
      <c r="FE31" s="265"/>
      <c r="FF31" s="265"/>
      <c r="FG31" s="265"/>
      <c r="FH31" s="265"/>
      <c r="FI31" s="265"/>
      <c r="FJ31" s="265"/>
      <c r="FK31" s="265"/>
      <c r="FL31" s="265"/>
      <c r="FM31" s="265"/>
      <c r="FN31" s="265"/>
      <c r="FO31" s="265"/>
      <c r="FP31" s="265"/>
      <c r="FQ31" s="265"/>
      <c r="FR31" s="265"/>
      <c r="FS31" s="265"/>
      <c r="FT31" s="265"/>
      <c r="FU31" s="265"/>
      <c r="FV31" s="265"/>
      <c r="FW31" s="265"/>
      <c r="FX31" s="265"/>
      <c r="FY31" s="265"/>
      <c r="FZ31" s="265"/>
      <c r="GA31" s="265"/>
      <c r="GB31" s="265"/>
      <c r="GC31" s="265"/>
      <c r="GD31" s="265"/>
      <c r="GE31" s="265"/>
      <c r="GF31" s="265"/>
      <c r="GG31" s="265"/>
      <c r="GH31" s="265"/>
      <c r="GI31" s="265"/>
      <c r="GJ31" s="265"/>
      <c r="GK31" s="265"/>
      <c r="GL31" s="265"/>
      <c r="GM31" s="265"/>
      <c r="GN31" s="265"/>
      <c r="GO31" s="265"/>
      <c r="GP31" s="265"/>
      <c r="GQ31" s="265"/>
      <c r="GR31" s="265"/>
      <c r="GS31" s="265"/>
      <c r="GT31" s="265"/>
      <c r="GU31" s="265"/>
      <c r="GV31" s="265"/>
      <c r="GW31" s="265"/>
      <c r="GX31" s="265"/>
      <c r="GY31" s="265"/>
      <c r="GZ31" s="265"/>
      <c r="HA31" s="265"/>
      <c r="HB31" s="265"/>
      <c r="HC31" s="265"/>
      <c r="HD31" s="265"/>
      <c r="HE31" s="265"/>
      <c r="HF31" s="265"/>
      <c r="HG31" s="265"/>
      <c r="HH31" s="265"/>
      <c r="HI31" s="265"/>
      <c r="HJ31" s="265"/>
      <c r="HK31" s="265"/>
      <c r="HL31" s="265"/>
      <c r="HM31" s="265"/>
      <c r="HN31" s="265"/>
      <c r="HO31" s="265"/>
      <c r="HP31" s="265"/>
      <c r="HQ31" s="265"/>
      <c r="HR31" s="265"/>
      <c r="HS31" s="265"/>
      <c r="HT31" s="265"/>
      <c r="HU31" s="265"/>
      <c r="HV31" s="265"/>
      <c r="HW31" s="265"/>
      <c r="HX31" s="265"/>
      <c r="HY31" s="265"/>
      <c r="HZ31" s="265"/>
      <c r="IA31" s="265"/>
      <c r="IB31" s="265"/>
      <c r="IC31" s="265"/>
      <c r="ID31" s="265"/>
      <c r="IE31" s="265"/>
      <c r="IF31" s="265"/>
      <c r="IG31" s="265"/>
      <c r="IH31" s="265"/>
      <c r="II31" s="265"/>
      <c r="IJ31" s="265"/>
      <c r="IK31" s="265"/>
      <c r="IL31" s="265"/>
      <c r="IM31" s="265"/>
      <c r="IN31" s="265"/>
      <c r="IO31" s="265"/>
      <c r="IP31" s="265"/>
      <c r="IQ31" s="265"/>
      <c r="IR31" s="265"/>
      <c r="IS31" s="265"/>
      <c r="IT31" s="265"/>
      <c r="IU31" s="265"/>
      <c r="IV31" s="265"/>
    </row>
    <row r="32" spans="1:256">
      <c r="A32" s="265"/>
      <c r="B32" s="314">
        <v>10</v>
      </c>
      <c r="C32" s="1419" t="s">
        <v>14</v>
      </c>
      <c r="D32" s="1422"/>
      <c r="E32" s="1422"/>
      <c r="F32" s="1422"/>
      <c r="G32" s="1422"/>
      <c r="H32" s="1422"/>
      <c r="I32" s="1422"/>
      <c r="J32" s="1422"/>
      <c r="K32" s="1423"/>
      <c r="L32" s="315"/>
      <c r="M32" s="316"/>
      <c r="N32" s="317"/>
      <c r="O32" s="318" t="e">
        <f t="shared" si="0"/>
        <v>#REF!</v>
      </c>
      <c r="P32" s="319"/>
      <c r="Q32" s="319"/>
      <c r="R32" s="320">
        <v>0.92</v>
      </c>
      <c r="S32" s="318" t="e">
        <f t="shared" si="1"/>
        <v>#REF!</v>
      </c>
      <c r="T32" s="321"/>
      <c r="U32" s="322">
        <f t="shared" si="2"/>
        <v>7.999999999999996E-2</v>
      </c>
      <c r="V32" s="318" t="e">
        <f t="shared" si="3"/>
        <v>#REF!</v>
      </c>
      <c r="W32" s="320"/>
      <c r="X32" s="323" t="e">
        <f t="shared" si="4"/>
        <v>#REF!</v>
      </c>
      <c r="Y32" s="321" t="e">
        <f>'RESUMO CUSTO OBRA'!#REF!</f>
        <v>#REF!</v>
      </c>
      <c r="Z32" s="324" t="s">
        <v>195</v>
      </c>
      <c r="AA32" s="325" t="s">
        <v>196</v>
      </c>
      <c r="AB32" s="326" t="str">
        <f t="shared" si="5"/>
        <v/>
      </c>
      <c r="AC32" s="265"/>
      <c r="AD32" s="265"/>
      <c r="AE32" s="265"/>
      <c r="AF32" s="265"/>
      <c r="AG32" s="265"/>
      <c r="AH32" s="265"/>
      <c r="AI32" s="265"/>
      <c r="AJ32" s="265"/>
      <c r="AK32" s="265"/>
      <c r="AL32" s="265"/>
      <c r="AM32" s="265"/>
      <c r="AN32" s="265"/>
      <c r="AO32" s="265"/>
      <c r="AP32" s="265"/>
      <c r="AQ32" s="265"/>
      <c r="AR32" s="265"/>
      <c r="AS32" s="265"/>
      <c r="AT32" s="265"/>
      <c r="AU32" s="265"/>
      <c r="AV32" s="265"/>
      <c r="AW32" s="265"/>
      <c r="AX32" s="265"/>
      <c r="AY32" s="265"/>
      <c r="AZ32" s="265"/>
      <c r="BA32" s="265"/>
      <c r="BB32" s="265"/>
      <c r="BC32" s="265"/>
      <c r="BD32" s="265"/>
      <c r="BE32" s="265"/>
      <c r="BF32" s="265"/>
      <c r="BG32" s="265"/>
      <c r="BH32" s="265"/>
      <c r="BI32" s="265"/>
      <c r="BJ32" s="265"/>
      <c r="BK32" s="265"/>
      <c r="BL32" s="265"/>
      <c r="BM32" s="265"/>
      <c r="BN32" s="265"/>
      <c r="BO32" s="265"/>
      <c r="BP32" s="265"/>
      <c r="BQ32" s="265"/>
      <c r="BR32" s="265"/>
      <c r="BS32" s="265"/>
      <c r="BT32" s="265"/>
      <c r="BU32" s="265"/>
      <c r="BV32" s="265"/>
      <c r="BW32" s="265"/>
      <c r="BX32" s="265"/>
      <c r="BY32" s="265"/>
      <c r="BZ32" s="265"/>
      <c r="CA32" s="265"/>
      <c r="CB32" s="265"/>
      <c r="CC32" s="265"/>
      <c r="CD32" s="265"/>
      <c r="CE32" s="265"/>
      <c r="CF32" s="265"/>
      <c r="CG32" s="265"/>
      <c r="CH32" s="265"/>
      <c r="CI32" s="265"/>
      <c r="CJ32" s="265"/>
      <c r="CK32" s="265"/>
      <c r="CL32" s="265"/>
      <c r="CM32" s="265"/>
      <c r="CN32" s="265"/>
      <c r="CO32" s="265"/>
      <c r="CP32" s="265"/>
      <c r="CQ32" s="265"/>
      <c r="CR32" s="265"/>
      <c r="CS32" s="265"/>
      <c r="CT32" s="265"/>
      <c r="CU32" s="265"/>
      <c r="CV32" s="265"/>
      <c r="CW32" s="265"/>
      <c r="CX32" s="265"/>
      <c r="CY32" s="265"/>
      <c r="CZ32" s="265"/>
      <c r="DA32" s="265"/>
      <c r="DB32" s="265"/>
      <c r="DC32" s="265"/>
      <c r="DD32" s="265"/>
      <c r="DE32" s="265"/>
      <c r="DF32" s="265"/>
      <c r="DG32" s="265"/>
      <c r="DH32" s="265"/>
      <c r="DI32" s="265"/>
      <c r="DJ32" s="265"/>
      <c r="DK32" s="265"/>
      <c r="DL32" s="265"/>
      <c r="DM32" s="265"/>
      <c r="DN32" s="265"/>
      <c r="DO32" s="265"/>
      <c r="DP32" s="265"/>
      <c r="DQ32" s="265"/>
      <c r="DR32" s="265"/>
      <c r="DS32" s="265"/>
      <c r="DT32" s="265"/>
      <c r="DU32" s="265"/>
      <c r="DV32" s="265"/>
      <c r="DW32" s="265"/>
      <c r="DX32" s="265"/>
      <c r="DY32" s="265"/>
      <c r="DZ32" s="265"/>
      <c r="EA32" s="265"/>
      <c r="EB32" s="265"/>
      <c r="EC32" s="265"/>
      <c r="ED32" s="265"/>
      <c r="EE32" s="265"/>
      <c r="EF32" s="265"/>
      <c r="EG32" s="265"/>
      <c r="EH32" s="265"/>
      <c r="EI32" s="265"/>
      <c r="EJ32" s="265"/>
      <c r="EK32" s="265"/>
      <c r="EL32" s="265"/>
      <c r="EM32" s="265"/>
      <c r="EN32" s="265"/>
      <c r="EO32" s="265"/>
      <c r="EP32" s="265"/>
      <c r="EQ32" s="265"/>
      <c r="ER32" s="265"/>
      <c r="ES32" s="265"/>
      <c r="ET32" s="265"/>
      <c r="EU32" s="265"/>
      <c r="EV32" s="265"/>
      <c r="EW32" s="265"/>
      <c r="EX32" s="265"/>
      <c r="EY32" s="265"/>
      <c r="EZ32" s="265"/>
      <c r="FA32" s="265"/>
      <c r="FB32" s="265"/>
      <c r="FC32" s="265"/>
      <c r="FD32" s="265"/>
      <c r="FE32" s="265"/>
      <c r="FF32" s="265"/>
      <c r="FG32" s="265"/>
      <c r="FH32" s="265"/>
      <c r="FI32" s="265"/>
      <c r="FJ32" s="265"/>
      <c r="FK32" s="265"/>
      <c r="FL32" s="265"/>
      <c r="FM32" s="265"/>
      <c r="FN32" s="265"/>
      <c r="FO32" s="265"/>
      <c r="FP32" s="265"/>
      <c r="FQ32" s="265"/>
      <c r="FR32" s="265"/>
      <c r="FS32" s="265"/>
      <c r="FT32" s="265"/>
      <c r="FU32" s="265"/>
      <c r="FV32" s="265"/>
      <c r="FW32" s="265"/>
      <c r="FX32" s="265"/>
      <c r="FY32" s="265"/>
      <c r="FZ32" s="265"/>
      <c r="GA32" s="265"/>
      <c r="GB32" s="265"/>
      <c r="GC32" s="265"/>
      <c r="GD32" s="265"/>
      <c r="GE32" s="265"/>
      <c r="GF32" s="265"/>
      <c r="GG32" s="265"/>
      <c r="GH32" s="265"/>
      <c r="GI32" s="265"/>
      <c r="GJ32" s="265"/>
      <c r="GK32" s="265"/>
      <c r="GL32" s="265"/>
      <c r="GM32" s="265"/>
      <c r="GN32" s="265"/>
      <c r="GO32" s="265"/>
      <c r="GP32" s="265"/>
      <c r="GQ32" s="265"/>
      <c r="GR32" s="265"/>
      <c r="GS32" s="265"/>
      <c r="GT32" s="265"/>
      <c r="GU32" s="265"/>
      <c r="GV32" s="265"/>
      <c r="GW32" s="265"/>
      <c r="GX32" s="265"/>
      <c r="GY32" s="265"/>
      <c r="GZ32" s="265"/>
      <c r="HA32" s="265"/>
      <c r="HB32" s="265"/>
      <c r="HC32" s="265"/>
      <c r="HD32" s="265"/>
      <c r="HE32" s="265"/>
      <c r="HF32" s="265"/>
      <c r="HG32" s="265"/>
      <c r="HH32" s="265"/>
      <c r="HI32" s="265"/>
      <c r="HJ32" s="265"/>
      <c r="HK32" s="265"/>
      <c r="HL32" s="265"/>
      <c r="HM32" s="265"/>
      <c r="HN32" s="265"/>
      <c r="HO32" s="265"/>
      <c r="HP32" s="265"/>
      <c r="HQ32" s="265"/>
      <c r="HR32" s="265"/>
      <c r="HS32" s="265"/>
      <c r="HT32" s="265"/>
      <c r="HU32" s="265"/>
      <c r="HV32" s="265"/>
      <c r="HW32" s="265"/>
      <c r="HX32" s="265"/>
      <c r="HY32" s="265"/>
      <c r="HZ32" s="265"/>
      <c r="IA32" s="265"/>
      <c r="IB32" s="265"/>
      <c r="IC32" s="265"/>
      <c r="ID32" s="265"/>
      <c r="IE32" s="265"/>
      <c r="IF32" s="265"/>
      <c r="IG32" s="265"/>
      <c r="IH32" s="265"/>
      <c r="II32" s="265"/>
      <c r="IJ32" s="265"/>
      <c r="IK32" s="265"/>
      <c r="IL32" s="265"/>
      <c r="IM32" s="265"/>
      <c r="IN32" s="265"/>
      <c r="IO32" s="265"/>
      <c r="IP32" s="265"/>
      <c r="IQ32" s="265"/>
      <c r="IR32" s="265"/>
      <c r="IS32" s="265"/>
      <c r="IT32" s="265"/>
      <c r="IU32" s="265"/>
      <c r="IV32" s="265"/>
    </row>
    <row r="33" spans="1:256">
      <c r="A33" s="265"/>
      <c r="B33" s="314">
        <v>11</v>
      </c>
      <c r="C33" s="1419" t="s">
        <v>207</v>
      </c>
      <c r="D33" s="1420"/>
      <c r="E33" s="1420"/>
      <c r="F33" s="1420"/>
      <c r="G33" s="1420"/>
      <c r="H33" s="1420"/>
      <c r="I33" s="1420"/>
      <c r="J33" s="1420"/>
      <c r="K33" s="1421"/>
      <c r="L33" s="315"/>
      <c r="M33" s="316"/>
      <c r="N33" s="317"/>
      <c r="O33" s="318" t="e">
        <f t="shared" si="0"/>
        <v>#REF!</v>
      </c>
      <c r="P33" s="319"/>
      <c r="Q33" s="319"/>
      <c r="R33" s="320">
        <v>0.92</v>
      </c>
      <c r="S33" s="318" t="e">
        <f t="shared" si="1"/>
        <v>#REF!</v>
      </c>
      <c r="T33" s="321"/>
      <c r="U33" s="322">
        <f t="shared" si="2"/>
        <v>7.999999999999996E-2</v>
      </c>
      <c r="V33" s="318"/>
      <c r="W33" s="320"/>
      <c r="X33" s="323" t="e">
        <f t="shared" si="4"/>
        <v>#REF!</v>
      </c>
      <c r="Y33" s="321" t="e">
        <f>'RESUMO CUSTO OBRA'!#REF!</f>
        <v>#REF!</v>
      </c>
      <c r="Z33" s="324" t="s">
        <v>195</v>
      </c>
      <c r="AA33" s="314" t="s">
        <v>196</v>
      </c>
      <c r="AB33" s="326"/>
      <c r="AC33" s="265"/>
      <c r="AD33" s="265"/>
      <c r="AE33" s="265"/>
      <c r="AF33" s="265"/>
      <c r="AG33" s="265"/>
      <c r="AH33" s="265"/>
      <c r="AI33" s="265"/>
      <c r="AJ33" s="265"/>
      <c r="AK33" s="265"/>
      <c r="AL33" s="265"/>
      <c r="AM33" s="265"/>
      <c r="AN33" s="265"/>
      <c r="AO33" s="265"/>
      <c r="AP33" s="265"/>
      <c r="AQ33" s="265"/>
      <c r="AR33" s="265"/>
      <c r="AS33" s="265"/>
      <c r="AT33" s="265"/>
      <c r="AU33" s="265"/>
      <c r="AV33" s="265"/>
      <c r="AW33" s="265"/>
      <c r="AX33" s="265"/>
      <c r="AY33" s="265"/>
      <c r="AZ33" s="265"/>
      <c r="BA33" s="265"/>
      <c r="BB33" s="265"/>
      <c r="BC33" s="265"/>
      <c r="BD33" s="265"/>
      <c r="BE33" s="265"/>
      <c r="BF33" s="265"/>
      <c r="BG33" s="265"/>
      <c r="BH33" s="265"/>
      <c r="BI33" s="265"/>
      <c r="BJ33" s="265"/>
      <c r="BK33" s="265"/>
      <c r="BL33" s="265"/>
      <c r="BM33" s="265"/>
      <c r="BN33" s="265"/>
      <c r="BO33" s="265"/>
      <c r="BP33" s="265"/>
      <c r="BQ33" s="265"/>
      <c r="BR33" s="265"/>
      <c r="BS33" s="265"/>
      <c r="BT33" s="265"/>
      <c r="BU33" s="265"/>
      <c r="BV33" s="265"/>
      <c r="BW33" s="265"/>
      <c r="BX33" s="265"/>
      <c r="BY33" s="265"/>
      <c r="BZ33" s="265"/>
      <c r="CA33" s="265"/>
      <c r="CB33" s="265"/>
      <c r="CC33" s="265"/>
      <c r="CD33" s="265"/>
      <c r="CE33" s="265"/>
      <c r="CF33" s="265"/>
      <c r="CG33" s="265"/>
      <c r="CH33" s="265"/>
      <c r="CI33" s="265"/>
      <c r="CJ33" s="265"/>
      <c r="CK33" s="265"/>
      <c r="CL33" s="265"/>
      <c r="CM33" s="265"/>
      <c r="CN33" s="265"/>
      <c r="CO33" s="265"/>
      <c r="CP33" s="265"/>
      <c r="CQ33" s="265"/>
      <c r="CR33" s="265"/>
      <c r="CS33" s="265"/>
      <c r="CT33" s="265"/>
      <c r="CU33" s="265"/>
      <c r="CV33" s="265"/>
      <c r="CW33" s="265"/>
      <c r="CX33" s="265"/>
      <c r="CY33" s="265"/>
      <c r="CZ33" s="265"/>
      <c r="DA33" s="265"/>
      <c r="DB33" s="265"/>
      <c r="DC33" s="265"/>
      <c r="DD33" s="265"/>
      <c r="DE33" s="265"/>
      <c r="DF33" s="265"/>
      <c r="DG33" s="265"/>
      <c r="DH33" s="265"/>
      <c r="DI33" s="265"/>
      <c r="DJ33" s="265"/>
      <c r="DK33" s="265"/>
      <c r="DL33" s="265"/>
      <c r="DM33" s="265"/>
      <c r="DN33" s="265"/>
      <c r="DO33" s="265"/>
      <c r="DP33" s="265"/>
      <c r="DQ33" s="265"/>
      <c r="DR33" s="265"/>
      <c r="DS33" s="265"/>
      <c r="DT33" s="265"/>
      <c r="DU33" s="265"/>
      <c r="DV33" s="265"/>
      <c r="DW33" s="265"/>
      <c r="DX33" s="265"/>
      <c r="DY33" s="265"/>
      <c r="DZ33" s="265"/>
      <c r="EA33" s="265"/>
      <c r="EB33" s="265"/>
      <c r="EC33" s="265"/>
      <c r="ED33" s="265"/>
      <c r="EE33" s="265"/>
      <c r="EF33" s="265"/>
      <c r="EG33" s="265"/>
      <c r="EH33" s="265"/>
      <c r="EI33" s="265"/>
      <c r="EJ33" s="265"/>
      <c r="EK33" s="265"/>
      <c r="EL33" s="265"/>
      <c r="EM33" s="265"/>
      <c r="EN33" s="265"/>
      <c r="EO33" s="265"/>
      <c r="EP33" s="265"/>
      <c r="EQ33" s="265"/>
      <c r="ER33" s="265"/>
      <c r="ES33" s="265"/>
      <c r="ET33" s="265"/>
      <c r="EU33" s="265"/>
      <c r="EV33" s="265"/>
      <c r="EW33" s="265"/>
      <c r="EX33" s="265"/>
      <c r="EY33" s="265"/>
      <c r="EZ33" s="265"/>
      <c r="FA33" s="265"/>
      <c r="FB33" s="265"/>
      <c r="FC33" s="265"/>
      <c r="FD33" s="265"/>
      <c r="FE33" s="265"/>
      <c r="FF33" s="265"/>
      <c r="FG33" s="265"/>
      <c r="FH33" s="265"/>
      <c r="FI33" s="265"/>
      <c r="FJ33" s="265"/>
      <c r="FK33" s="265"/>
      <c r="FL33" s="265"/>
      <c r="FM33" s="265"/>
      <c r="FN33" s="265"/>
      <c r="FO33" s="265"/>
      <c r="FP33" s="265"/>
      <c r="FQ33" s="265"/>
      <c r="FR33" s="265"/>
      <c r="FS33" s="265"/>
      <c r="FT33" s="265"/>
      <c r="FU33" s="265"/>
      <c r="FV33" s="265"/>
      <c r="FW33" s="265"/>
      <c r="FX33" s="265"/>
      <c r="FY33" s="265"/>
      <c r="FZ33" s="265"/>
      <c r="GA33" s="265"/>
      <c r="GB33" s="265"/>
      <c r="GC33" s="265"/>
      <c r="GD33" s="265"/>
      <c r="GE33" s="265"/>
      <c r="GF33" s="265"/>
      <c r="GG33" s="265"/>
      <c r="GH33" s="265"/>
      <c r="GI33" s="265"/>
      <c r="GJ33" s="265"/>
      <c r="GK33" s="265"/>
      <c r="GL33" s="265"/>
      <c r="GM33" s="265"/>
      <c r="GN33" s="265"/>
      <c r="GO33" s="265"/>
      <c r="GP33" s="265"/>
      <c r="GQ33" s="265"/>
      <c r="GR33" s="265"/>
      <c r="GS33" s="265"/>
      <c r="GT33" s="265"/>
      <c r="GU33" s="265"/>
      <c r="GV33" s="265"/>
      <c r="GW33" s="265"/>
      <c r="GX33" s="265"/>
      <c r="GY33" s="265"/>
      <c r="GZ33" s="265"/>
      <c r="HA33" s="265"/>
      <c r="HB33" s="265"/>
      <c r="HC33" s="265"/>
      <c r="HD33" s="265"/>
      <c r="HE33" s="265"/>
      <c r="HF33" s="265"/>
      <c r="HG33" s="265"/>
      <c r="HH33" s="265"/>
      <c r="HI33" s="265"/>
      <c r="HJ33" s="265"/>
      <c r="HK33" s="265"/>
      <c r="HL33" s="265"/>
      <c r="HM33" s="265"/>
      <c r="HN33" s="265"/>
      <c r="HO33" s="265"/>
      <c r="HP33" s="265"/>
      <c r="HQ33" s="265"/>
      <c r="HR33" s="265"/>
      <c r="HS33" s="265"/>
      <c r="HT33" s="265"/>
      <c r="HU33" s="265"/>
      <c r="HV33" s="265"/>
      <c r="HW33" s="265"/>
      <c r="HX33" s="265"/>
      <c r="HY33" s="265"/>
      <c r="HZ33" s="265"/>
      <c r="IA33" s="265"/>
      <c r="IB33" s="265"/>
      <c r="IC33" s="265"/>
      <c r="ID33" s="265"/>
      <c r="IE33" s="265"/>
      <c r="IF33" s="265"/>
      <c r="IG33" s="265"/>
      <c r="IH33" s="265"/>
      <c r="II33" s="265"/>
      <c r="IJ33" s="265"/>
      <c r="IK33" s="265"/>
      <c r="IL33" s="265"/>
      <c r="IM33" s="265"/>
      <c r="IN33" s="265"/>
      <c r="IO33" s="265"/>
      <c r="IP33" s="265"/>
      <c r="IQ33" s="265"/>
      <c r="IR33" s="265"/>
      <c r="IS33" s="265"/>
      <c r="IT33" s="265"/>
      <c r="IU33" s="265"/>
      <c r="IV33" s="265"/>
    </row>
    <row r="34" spans="1:256">
      <c r="A34" s="265"/>
      <c r="B34" s="314">
        <v>12</v>
      </c>
      <c r="C34" s="1428" t="s">
        <v>37</v>
      </c>
      <c r="D34" s="1428"/>
      <c r="E34" s="1428"/>
      <c r="F34" s="1428"/>
      <c r="G34" s="1428"/>
      <c r="H34" s="1428"/>
      <c r="I34" s="1428"/>
      <c r="J34" s="1428"/>
      <c r="K34" s="1428"/>
      <c r="L34" s="314"/>
      <c r="M34" s="379"/>
      <c r="N34" s="379"/>
      <c r="O34" s="318" t="e">
        <f t="shared" si="0"/>
        <v>#REF!</v>
      </c>
      <c r="P34" s="319"/>
      <c r="Q34" s="319"/>
      <c r="R34" s="320">
        <v>0.92</v>
      </c>
      <c r="S34" s="318" t="e">
        <f t="shared" si="1"/>
        <v>#REF!</v>
      </c>
      <c r="T34" s="321"/>
      <c r="U34" s="322">
        <f t="shared" si="2"/>
        <v>7.999999999999996E-2</v>
      </c>
      <c r="V34" s="318"/>
      <c r="W34" s="320"/>
      <c r="X34" s="323" t="e">
        <f t="shared" si="4"/>
        <v>#REF!</v>
      </c>
      <c r="Y34" s="321" t="e">
        <f>'RESUMO CUSTO OBRA'!#REF!</f>
        <v>#REF!</v>
      </c>
      <c r="Z34" s="314" t="s">
        <v>195</v>
      </c>
      <c r="AA34" s="314" t="s">
        <v>196</v>
      </c>
      <c r="AB34" s="265"/>
      <c r="AC34" s="265"/>
      <c r="AD34" s="265"/>
      <c r="AE34" s="265"/>
      <c r="AF34" s="265"/>
      <c r="AG34" s="265"/>
      <c r="AH34" s="265"/>
      <c r="AI34" s="265"/>
      <c r="AJ34" s="265"/>
      <c r="AK34" s="265"/>
      <c r="AL34" s="265"/>
      <c r="AM34" s="265"/>
      <c r="AN34" s="265"/>
      <c r="AO34" s="265"/>
      <c r="AP34" s="265"/>
      <c r="AQ34" s="265"/>
      <c r="AR34" s="265"/>
      <c r="AS34" s="265"/>
      <c r="AT34" s="265"/>
      <c r="AU34" s="265"/>
      <c r="AV34" s="265"/>
      <c r="AW34" s="265"/>
      <c r="AX34" s="265"/>
      <c r="AY34" s="265"/>
      <c r="AZ34" s="265"/>
      <c r="BA34" s="265"/>
      <c r="BB34" s="265"/>
      <c r="BC34" s="265"/>
      <c r="BD34" s="265"/>
      <c r="BE34" s="265"/>
      <c r="BF34" s="265"/>
      <c r="BG34" s="265"/>
      <c r="BH34" s="265"/>
      <c r="BI34" s="265"/>
      <c r="BJ34" s="265"/>
      <c r="BK34" s="265"/>
      <c r="BL34" s="265"/>
      <c r="BM34" s="265"/>
      <c r="BN34" s="265"/>
      <c r="BO34" s="265"/>
      <c r="BP34" s="265"/>
      <c r="BQ34" s="265"/>
      <c r="BR34" s="265"/>
      <c r="BS34" s="265"/>
      <c r="BT34" s="265"/>
      <c r="BU34" s="265"/>
      <c r="BV34" s="265"/>
      <c r="BW34" s="265"/>
      <c r="BX34" s="265"/>
      <c r="BY34" s="265"/>
      <c r="BZ34" s="265"/>
      <c r="CA34" s="265"/>
      <c r="CB34" s="265"/>
      <c r="CC34" s="265"/>
      <c r="CD34" s="265"/>
      <c r="CE34" s="265"/>
      <c r="CF34" s="265"/>
      <c r="CG34" s="265"/>
      <c r="CH34" s="265"/>
      <c r="CI34" s="265"/>
      <c r="CJ34" s="265"/>
      <c r="CK34" s="265"/>
      <c r="CL34" s="265"/>
      <c r="CM34" s="265"/>
      <c r="CN34" s="265"/>
      <c r="CO34" s="265"/>
      <c r="CP34" s="265"/>
      <c r="CQ34" s="265"/>
      <c r="CR34" s="265"/>
      <c r="CS34" s="265"/>
      <c r="CT34" s="265"/>
      <c r="CU34" s="265"/>
      <c r="CV34" s="265"/>
      <c r="CW34" s="265"/>
      <c r="CX34" s="265"/>
      <c r="CY34" s="265"/>
      <c r="CZ34" s="265"/>
      <c r="DA34" s="265"/>
      <c r="DB34" s="265"/>
      <c r="DC34" s="265"/>
      <c r="DD34" s="265"/>
      <c r="DE34" s="265"/>
      <c r="DF34" s="265"/>
      <c r="DG34" s="265"/>
      <c r="DH34" s="265"/>
      <c r="DI34" s="265"/>
      <c r="DJ34" s="265"/>
      <c r="DK34" s="265"/>
      <c r="DL34" s="265"/>
      <c r="DM34" s="265"/>
      <c r="DN34" s="265"/>
      <c r="DO34" s="265"/>
      <c r="DP34" s="265"/>
      <c r="DQ34" s="265"/>
      <c r="DR34" s="265"/>
      <c r="DS34" s="265"/>
      <c r="DT34" s="265"/>
      <c r="DU34" s="265"/>
      <c r="DV34" s="265"/>
      <c r="DW34" s="265"/>
      <c r="DX34" s="265"/>
      <c r="DY34" s="265"/>
      <c r="DZ34" s="265"/>
      <c r="EA34" s="265"/>
      <c r="EB34" s="265"/>
      <c r="EC34" s="265"/>
      <c r="ED34" s="265"/>
      <c r="EE34" s="265"/>
      <c r="EF34" s="265"/>
      <c r="EG34" s="265"/>
      <c r="EH34" s="265"/>
      <c r="EI34" s="265"/>
      <c r="EJ34" s="265"/>
      <c r="EK34" s="265"/>
      <c r="EL34" s="265"/>
      <c r="EM34" s="265"/>
      <c r="EN34" s="265"/>
      <c r="EO34" s="265"/>
      <c r="EP34" s="265"/>
      <c r="EQ34" s="265"/>
      <c r="ER34" s="265"/>
      <c r="ES34" s="265"/>
      <c r="ET34" s="265"/>
      <c r="EU34" s="265"/>
      <c r="EV34" s="265"/>
      <c r="EW34" s="265"/>
      <c r="EX34" s="265"/>
      <c r="EY34" s="265"/>
      <c r="EZ34" s="265"/>
      <c r="FA34" s="265"/>
      <c r="FB34" s="265"/>
      <c r="FC34" s="265"/>
      <c r="FD34" s="265"/>
      <c r="FE34" s="265"/>
      <c r="FF34" s="265"/>
      <c r="FG34" s="265"/>
      <c r="FH34" s="265"/>
      <c r="FI34" s="265"/>
      <c r="FJ34" s="265"/>
      <c r="FK34" s="265"/>
      <c r="FL34" s="265"/>
      <c r="FM34" s="265"/>
      <c r="FN34" s="265"/>
      <c r="FO34" s="265"/>
      <c r="FP34" s="265"/>
      <c r="FQ34" s="265"/>
      <c r="FR34" s="265"/>
      <c r="FS34" s="265"/>
      <c r="FT34" s="265"/>
      <c r="FU34" s="265"/>
      <c r="FV34" s="265"/>
      <c r="FW34" s="265"/>
      <c r="FX34" s="265"/>
      <c r="FY34" s="265"/>
      <c r="FZ34" s="265"/>
      <c r="GA34" s="265"/>
      <c r="GB34" s="265"/>
      <c r="GC34" s="265"/>
      <c r="GD34" s="265"/>
      <c r="GE34" s="265"/>
      <c r="GF34" s="265"/>
      <c r="GG34" s="265"/>
      <c r="GH34" s="265"/>
      <c r="GI34" s="265"/>
      <c r="GJ34" s="265"/>
      <c r="GK34" s="265"/>
      <c r="GL34" s="265"/>
      <c r="GM34" s="265"/>
      <c r="GN34" s="265"/>
      <c r="GO34" s="265"/>
      <c r="GP34" s="265"/>
      <c r="GQ34" s="265"/>
      <c r="GR34" s="265"/>
      <c r="GS34" s="265"/>
      <c r="GT34" s="265"/>
      <c r="GU34" s="265"/>
      <c r="GV34" s="265"/>
      <c r="GW34" s="265"/>
      <c r="GX34" s="265"/>
      <c r="GY34" s="265"/>
      <c r="GZ34" s="265"/>
      <c r="HA34" s="265"/>
      <c r="HB34" s="265"/>
      <c r="HC34" s="265"/>
      <c r="HD34" s="265"/>
      <c r="HE34" s="265"/>
      <c r="HF34" s="265"/>
      <c r="HG34" s="265"/>
      <c r="HH34" s="265"/>
      <c r="HI34" s="265"/>
      <c r="HJ34" s="265"/>
      <c r="HK34" s="265"/>
      <c r="HL34" s="265"/>
      <c r="HM34" s="265"/>
      <c r="HN34" s="265"/>
      <c r="HO34" s="265"/>
      <c r="HP34" s="265"/>
      <c r="HQ34" s="265"/>
      <c r="HR34" s="265"/>
      <c r="HS34" s="265"/>
      <c r="HT34" s="265"/>
      <c r="HU34" s="265"/>
      <c r="HV34" s="265"/>
      <c r="HW34" s="265"/>
      <c r="HX34" s="265"/>
      <c r="HY34" s="265"/>
      <c r="HZ34" s="265"/>
      <c r="IA34" s="265"/>
      <c r="IB34" s="265"/>
      <c r="IC34" s="265"/>
      <c r="ID34" s="265"/>
      <c r="IE34" s="265"/>
      <c r="IF34" s="265"/>
      <c r="IG34" s="265"/>
      <c r="IH34" s="265"/>
      <c r="II34" s="265"/>
      <c r="IJ34" s="265"/>
      <c r="IK34" s="265"/>
      <c r="IL34" s="265"/>
      <c r="IM34" s="265"/>
      <c r="IN34" s="265"/>
      <c r="IO34" s="265"/>
      <c r="IP34" s="265"/>
      <c r="IQ34" s="265"/>
      <c r="IR34" s="265"/>
      <c r="IS34" s="265"/>
      <c r="IT34" s="265"/>
      <c r="IU34" s="265"/>
      <c r="IV34" s="265"/>
    </row>
    <row r="35" spans="1:256">
      <c r="A35" s="265"/>
      <c r="B35" s="372"/>
      <c r="C35" s="372"/>
      <c r="D35" s="372"/>
      <c r="E35" s="372"/>
      <c r="F35" s="372"/>
      <c r="G35" s="372"/>
      <c r="H35" s="372"/>
      <c r="I35" s="372"/>
      <c r="J35" s="372"/>
      <c r="K35" s="372"/>
      <c r="L35" s="372"/>
      <c r="M35" s="373"/>
      <c r="N35" s="373"/>
      <c r="O35" s="374"/>
      <c r="P35" s="375"/>
      <c r="Q35" s="375"/>
      <c r="R35" s="376"/>
      <c r="S35" s="374"/>
      <c r="T35" s="377"/>
      <c r="U35" s="378"/>
      <c r="V35" s="374"/>
      <c r="W35" s="376"/>
      <c r="X35" s="378"/>
      <c r="Y35" s="377"/>
      <c r="Z35" s="372"/>
      <c r="AA35" s="372"/>
      <c r="AB35" s="265"/>
      <c r="AC35" s="265"/>
      <c r="AD35" s="265"/>
      <c r="AE35" s="265"/>
      <c r="AF35" s="265"/>
      <c r="AG35" s="265"/>
      <c r="AH35" s="265"/>
      <c r="AI35" s="265"/>
      <c r="AJ35" s="265"/>
      <c r="AK35" s="265"/>
      <c r="AL35" s="265"/>
      <c r="AM35" s="265"/>
      <c r="AN35" s="265"/>
      <c r="AO35" s="265"/>
      <c r="AP35" s="265"/>
      <c r="AQ35" s="265"/>
      <c r="AR35" s="265"/>
      <c r="AS35" s="265"/>
      <c r="AT35" s="265"/>
      <c r="AU35" s="265"/>
      <c r="AV35" s="265"/>
      <c r="AW35" s="265"/>
      <c r="AX35" s="265"/>
      <c r="AY35" s="265"/>
      <c r="AZ35" s="265"/>
      <c r="BA35" s="265"/>
      <c r="BB35" s="265"/>
      <c r="BC35" s="265"/>
      <c r="BD35" s="265"/>
      <c r="BE35" s="265"/>
      <c r="BF35" s="265"/>
      <c r="BG35" s="265"/>
      <c r="BH35" s="265"/>
      <c r="BI35" s="265"/>
      <c r="BJ35" s="265"/>
      <c r="BK35" s="265"/>
      <c r="BL35" s="265"/>
      <c r="BM35" s="265"/>
      <c r="BN35" s="265"/>
      <c r="BO35" s="265"/>
      <c r="BP35" s="265"/>
      <c r="BQ35" s="265"/>
      <c r="BR35" s="265"/>
      <c r="BS35" s="265"/>
      <c r="BT35" s="265"/>
      <c r="BU35" s="265"/>
      <c r="BV35" s="265"/>
      <c r="BW35" s="265"/>
      <c r="BX35" s="265"/>
      <c r="BY35" s="265"/>
      <c r="BZ35" s="265"/>
      <c r="CA35" s="265"/>
      <c r="CB35" s="265"/>
      <c r="CC35" s="265"/>
      <c r="CD35" s="265"/>
      <c r="CE35" s="265"/>
      <c r="CF35" s="265"/>
      <c r="CG35" s="265"/>
      <c r="CH35" s="265"/>
      <c r="CI35" s="265"/>
      <c r="CJ35" s="265"/>
      <c r="CK35" s="265"/>
      <c r="CL35" s="265"/>
      <c r="CM35" s="265"/>
      <c r="CN35" s="265"/>
      <c r="CO35" s="265"/>
      <c r="CP35" s="265"/>
      <c r="CQ35" s="265"/>
      <c r="CR35" s="265"/>
      <c r="CS35" s="265"/>
      <c r="CT35" s="265"/>
      <c r="CU35" s="265"/>
      <c r="CV35" s="265"/>
      <c r="CW35" s="265"/>
      <c r="CX35" s="265"/>
      <c r="CY35" s="265"/>
      <c r="CZ35" s="265"/>
      <c r="DA35" s="265"/>
      <c r="DB35" s="265"/>
      <c r="DC35" s="265"/>
      <c r="DD35" s="265"/>
      <c r="DE35" s="265"/>
      <c r="DF35" s="265"/>
      <c r="DG35" s="265"/>
      <c r="DH35" s="265"/>
      <c r="DI35" s="265"/>
      <c r="DJ35" s="265"/>
      <c r="DK35" s="265"/>
      <c r="DL35" s="265"/>
      <c r="DM35" s="265"/>
      <c r="DN35" s="265"/>
      <c r="DO35" s="265"/>
      <c r="DP35" s="265"/>
      <c r="DQ35" s="265"/>
      <c r="DR35" s="265"/>
      <c r="DS35" s="265"/>
      <c r="DT35" s="265"/>
      <c r="DU35" s="265"/>
      <c r="DV35" s="265"/>
      <c r="DW35" s="265"/>
      <c r="DX35" s="265"/>
      <c r="DY35" s="265"/>
      <c r="DZ35" s="265"/>
      <c r="EA35" s="265"/>
      <c r="EB35" s="265"/>
      <c r="EC35" s="265"/>
      <c r="ED35" s="265"/>
      <c r="EE35" s="265"/>
      <c r="EF35" s="265"/>
      <c r="EG35" s="265"/>
      <c r="EH35" s="265"/>
      <c r="EI35" s="265"/>
      <c r="EJ35" s="265"/>
      <c r="EK35" s="265"/>
      <c r="EL35" s="265"/>
      <c r="EM35" s="265"/>
      <c r="EN35" s="265"/>
      <c r="EO35" s="265"/>
      <c r="EP35" s="265"/>
      <c r="EQ35" s="265"/>
      <c r="ER35" s="265"/>
      <c r="ES35" s="265"/>
      <c r="ET35" s="265"/>
      <c r="EU35" s="265"/>
      <c r="EV35" s="265"/>
      <c r="EW35" s="265"/>
      <c r="EX35" s="265"/>
      <c r="EY35" s="265"/>
      <c r="EZ35" s="265"/>
      <c r="FA35" s="265"/>
      <c r="FB35" s="265"/>
      <c r="FC35" s="265"/>
      <c r="FD35" s="265"/>
      <c r="FE35" s="265"/>
      <c r="FF35" s="265"/>
      <c r="FG35" s="265"/>
      <c r="FH35" s="265"/>
      <c r="FI35" s="265"/>
      <c r="FJ35" s="265"/>
      <c r="FK35" s="265"/>
      <c r="FL35" s="265"/>
      <c r="FM35" s="265"/>
      <c r="FN35" s="265"/>
      <c r="FO35" s="265"/>
      <c r="FP35" s="265"/>
      <c r="FQ35" s="265"/>
      <c r="FR35" s="265"/>
      <c r="FS35" s="265"/>
      <c r="FT35" s="265"/>
      <c r="FU35" s="265"/>
      <c r="FV35" s="265"/>
      <c r="FW35" s="265"/>
      <c r="FX35" s="265"/>
      <c r="FY35" s="265"/>
      <c r="FZ35" s="265"/>
      <c r="GA35" s="265"/>
      <c r="GB35" s="265"/>
      <c r="GC35" s="265"/>
      <c r="GD35" s="265"/>
      <c r="GE35" s="265"/>
      <c r="GF35" s="265"/>
      <c r="GG35" s="265"/>
      <c r="GH35" s="265"/>
      <c r="GI35" s="265"/>
      <c r="GJ35" s="265"/>
      <c r="GK35" s="265"/>
      <c r="GL35" s="265"/>
      <c r="GM35" s="265"/>
      <c r="GN35" s="265"/>
      <c r="GO35" s="265"/>
      <c r="GP35" s="265"/>
      <c r="GQ35" s="265"/>
      <c r="GR35" s="265"/>
      <c r="GS35" s="265"/>
      <c r="GT35" s="265"/>
      <c r="GU35" s="265"/>
      <c r="GV35" s="265"/>
      <c r="GW35" s="265"/>
      <c r="GX35" s="265"/>
      <c r="GY35" s="265"/>
      <c r="GZ35" s="265"/>
      <c r="HA35" s="265"/>
      <c r="HB35" s="265"/>
      <c r="HC35" s="265"/>
      <c r="HD35" s="265"/>
      <c r="HE35" s="265"/>
      <c r="HF35" s="265"/>
      <c r="HG35" s="265"/>
      <c r="HH35" s="265"/>
      <c r="HI35" s="265"/>
      <c r="HJ35" s="265"/>
      <c r="HK35" s="265"/>
      <c r="HL35" s="265"/>
      <c r="HM35" s="265"/>
      <c r="HN35" s="265"/>
      <c r="HO35" s="265"/>
      <c r="HP35" s="265"/>
      <c r="HQ35" s="265"/>
      <c r="HR35" s="265"/>
      <c r="HS35" s="265"/>
      <c r="HT35" s="265"/>
      <c r="HU35" s="265"/>
      <c r="HV35" s="265"/>
      <c r="HW35" s="265"/>
      <c r="HX35" s="265"/>
      <c r="HY35" s="265"/>
      <c r="HZ35" s="265"/>
      <c r="IA35" s="265"/>
      <c r="IB35" s="265"/>
      <c r="IC35" s="265"/>
      <c r="ID35" s="265"/>
      <c r="IE35" s="265"/>
      <c r="IF35" s="265"/>
      <c r="IG35" s="265"/>
      <c r="IH35" s="265"/>
      <c r="II35" s="265"/>
      <c r="IJ35" s="265"/>
      <c r="IK35" s="265"/>
      <c r="IL35" s="265"/>
      <c r="IM35" s="265"/>
      <c r="IN35" s="265"/>
      <c r="IO35" s="265"/>
      <c r="IP35" s="265"/>
      <c r="IQ35" s="265"/>
      <c r="IR35" s="265"/>
      <c r="IS35" s="265"/>
      <c r="IT35" s="265"/>
      <c r="IU35" s="265"/>
      <c r="IV35" s="265"/>
    </row>
    <row r="36" spans="1:256">
      <c r="A36" s="265"/>
      <c r="B36" s="327"/>
      <c r="C36" s="328"/>
      <c r="D36" s="328"/>
      <c r="E36" s="328"/>
      <c r="F36" s="328"/>
      <c r="G36" s="1424"/>
      <c r="H36" s="1425"/>
      <c r="I36" s="1425"/>
      <c r="J36" s="1425"/>
      <c r="K36" s="1426"/>
      <c r="L36" s="329"/>
      <c r="M36" s="330"/>
      <c r="N36" s="331"/>
      <c r="O36" s="318" t="e">
        <f>SUM(O23:O34)</f>
        <v>#REF!</v>
      </c>
      <c r="P36" s="332">
        <f>SUM(P23:P34)</f>
        <v>0</v>
      </c>
      <c r="Q36" s="332">
        <f>SUM(Q23:Q34)</f>
        <v>0</v>
      </c>
      <c r="R36" s="322" t="e">
        <f>ROUND(O36/$Y36,4)</f>
        <v>#REF!</v>
      </c>
      <c r="S36" s="318" t="e">
        <f>SUM(S23:S34)</f>
        <v>#REF!</v>
      </c>
      <c r="T36" s="318">
        <f>SUM(T23:T34)</f>
        <v>0</v>
      </c>
      <c r="U36" s="322" t="e">
        <f>ROUND(S36/$Y36,4)</f>
        <v>#REF!</v>
      </c>
      <c r="V36" s="318" t="e">
        <f>SUM(V23:V34)</f>
        <v>#REF!</v>
      </c>
      <c r="W36" s="322" t="e">
        <f>ROUND(V36/Y36,4)</f>
        <v>#REF!</v>
      </c>
      <c r="X36" s="322" t="e">
        <f>1-R36</f>
        <v>#REF!</v>
      </c>
      <c r="Y36" s="333" t="e">
        <f>SUM(Y23:Y34)</f>
        <v>#REF!</v>
      </c>
      <c r="Z36" s="380"/>
      <c r="AA36" s="334"/>
      <c r="AB36" s="335" t="e">
        <f>O36+S36+V36</f>
        <v>#REF!</v>
      </c>
      <c r="AC36" s="265"/>
      <c r="AD36" s="265"/>
      <c r="AE36" s="265"/>
      <c r="AF36" s="265"/>
      <c r="AG36" s="265"/>
      <c r="AH36" s="265"/>
      <c r="AI36" s="265"/>
      <c r="AJ36" s="265"/>
      <c r="AK36" s="265"/>
      <c r="AL36" s="265"/>
      <c r="AM36" s="265"/>
      <c r="AN36" s="265"/>
      <c r="AO36" s="265"/>
      <c r="AP36" s="265"/>
      <c r="AQ36" s="265"/>
      <c r="AR36" s="265"/>
      <c r="AS36" s="265"/>
      <c r="AT36" s="265"/>
      <c r="AU36" s="265"/>
      <c r="AV36" s="265"/>
      <c r="AW36" s="265"/>
      <c r="AX36" s="265"/>
      <c r="AY36" s="265"/>
      <c r="AZ36" s="265"/>
      <c r="BA36" s="265"/>
      <c r="BB36" s="265"/>
      <c r="BC36" s="265"/>
      <c r="BD36" s="265"/>
      <c r="BE36" s="265"/>
      <c r="BF36" s="265"/>
      <c r="BG36" s="265"/>
      <c r="BH36" s="265"/>
      <c r="BI36" s="265"/>
      <c r="BJ36" s="265"/>
      <c r="BK36" s="265"/>
      <c r="BL36" s="265"/>
      <c r="BM36" s="265"/>
      <c r="BN36" s="265"/>
      <c r="BO36" s="265"/>
      <c r="BP36" s="265"/>
      <c r="BQ36" s="265"/>
      <c r="BR36" s="265"/>
      <c r="BS36" s="265"/>
      <c r="BT36" s="265"/>
      <c r="BU36" s="265"/>
      <c r="BV36" s="265"/>
      <c r="BW36" s="265"/>
      <c r="BX36" s="265"/>
      <c r="BY36" s="265"/>
      <c r="BZ36" s="265"/>
      <c r="CA36" s="265"/>
      <c r="CB36" s="265"/>
      <c r="CC36" s="265"/>
      <c r="CD36" s="265"/>
      <c r="CE36" s="265"/>
      <c r="CF36" s="265"/>
      <c r="CG36" s="265"/>
      <c r="CH36" s="265"/>
      <c r="CI36" s="265"/>
      <c r="CJ36" s="265"/>
      <c r="CK36" s="265"/>
      <c r="CL36" s="265"/>
      <c r="CM36" s="265"/>
      <c r="CN36" s="265"/>
      <c r="CO36" s="265"/>
      <c r="CP36" s="265"/>
      <c r="CQ36" s="265"/>
      <c r="CR36" s="265"/>
      <c r="CS36" s="265"/>
      <c r="CT36" s="265"/>
      <c r="CU36" s="265"/>
      <c r="CV36" s="265"/>
      <c r="CW36" s="265"/>
      <c r="CX36" s="265"/>
      <c r="CY36" s="265"/>
      <c r="CZ36" s="265"/>
      <c r="DA36" s="265"/>
      <c r="DB36" s="265"/>
      <c r="DC36" s="265"/>
      <c r="DD36" s="265"/>
      <c r="DE36" s="265"/>
      <c r="DF36" s="265"/>
      <c r="DG36" s="265"/>
      <c r="DH36" s="265"/>
      <c r="DI36" s="265"/>
      <c r="DJ36" s="265"/>
      <c r="DK36" s="265"/>
      <c r="DL36" s="265"/>
      <c r="DM36" s="265"/>
      <c r="DN36" s="265"/>
      <c r="DO36" s="265"/>
      <c r="DP36" s="265"/>
      <c r="DQ36" s="265"/>
      <c r="DR36" s="265"/>
      <c r="DS36" s="265"/>
      <c r="DT36" s="265"/>
      <c r="DU36" s="265"/>
      <c r="DV36" s="265"/>
      <c r="DW36" s="265"/>
      <c r="DX36" s="265"/>
      <c r="DY36" s="265"/>
      <c r="DZ36" s="265"/>
      <c r="EA36" s="265"/>
      <c r="EB36" s="265"/>
      <c r="EC36" s="265"/>
      <c r="ED36" s="265"/>
      <c r="EE36" s="265"/>
      <c r="EF36" s="265"/>
      <c r="EG36" s="265"/>
      <c r="EH36" s="265"/>
      <c r="EI36" s="265"/>
      <c r="EJ36" s="265"/>
      <c r="EK36" s="265"/>
      <c r="EL36" s="265"/>
      <c r="EM36" s="265"/>
      <c r="EN36" s="265"/>
      <c r="EO36" s="265"/>
      <c r="EP36" s="265"/>
      <c r="EQ36" s="265"/>
      <c r="ER36" s="265"/>
      <c r="ES36" s="265"/>
      <c r="ET36" s="265"/>
      <c r="EU36" s="265"/>
      <c r="EV36" s="265"/>
      <c r="EW36" s="265"/>
      <c r="EX36" s="265"/>
      <c r="EY36" s="265"/>
      <c r="EZ36" s="265"/>
      <c r="FA36" s="265"/>
      <c r="FB36" s="265"/>
      <c r="FC36" s="265"/>
      <c r="FD36" s="265"/>
      <c r="FE36" s="265"/>
      <c r="FF36" s="265"/>
      <c r="FG36" s="265"/>
      <c r="FH36" s="265"/>
      <c r="FI36" s="265"/>
      <c r="FJ36" s="265"/>
      <c r="FK36" s="265"/>
      <c r="FL36" s="265"/>
      <c r="FM36" s="265"/>
      <c r="FN36" s="265"/>
      <c r="FO36" s="265"/>
      <c r="FP36" s="265"/>
      <c r="FQ36" s="265"/>
      <c r="FR36" s="265"/>
      <c r="FS36" s="265"/>
      <c r="FT36" s="265"/>
      <c r="FU36" s="265"/>
      <c r="FV36" s="265"/>
      <c r="FW36" s="265"/>
      <c r="FX36" s="265"/>
      <c r="FY36" s="265"/>
      <c r="FZ36" s="265"/>
      <c r="GA36" s="265"/>
      <c r="GB36" s="265"/>
      <c r="GC36" s="265"/>
      <c r="GD36" s="265"/>
      <c r="GE36" s="265"/>
      <c r="GF36" s="265"/>
      <c r="GG36" s="265"/>
      <c r="GH36" s="265"/>
      <c r="GI36" s="265"/>
      <c r="GJ36" s="265"/>
      <c r="GK36" s="265"/>
      <c r="GL36" s="265"/>
      <c r="GM36" s="265"/>
      <c r="GN36" s="265"/>
      <c r="GO36" s="265"/>
      <c r="GP36" s="265"/>
      <c r="GQ36" s="265"/>
      <c r="GR36" s="265"/>
      <c r="GS36" s="265"/>
      <c r="GT36" s="265"/>
      <c r="GU36" s="265"/>
      <c r="GV36" s="265"/>
      <c r="GW36" s="265"/>
      <c r="GX36" s="265"/>
      <c r="GY36" s="265"/>
      <c r="GZ36" s="265"/>
      <c r="HA36" s="265"/>
      <c r="HB36" s="265"/>
      <c r="HC36" s="265"/>
      <c r="HD36" s="265"/>
      <c r="HE36" s="265"/>
      <c r="HF36" s="265"/>
      <c r="HG36" s="265"/>
      <c r="HH36" s="265"/>
      <c r="HI36" s="265"/>
      <c r="HJ36" s="265"/>
      <c r="HK36" s="265"/>
      <c r="HL36" s="265"/>
      <c r="HM36" s="265"/>
      <c r="HN36" s="265"/>
      <c r="HO36" s="265"/>
      <c r="HP36" s="265"/>
      <c r="HQ36" s="265"/>
      <c r="HR36" s="265"/>
      <c r="HS36" s="265"/>
      <c r="HT36" s="265"/>
      <c r="HU36" s="265"/>
      <c r="HV36" s="265"/>
      <c r="HW36" s="265"/>
      <c r="HX36" s="265"/>
      <c r="HY36" s="265"/>
      <c r="HZ36" s="265"/>
      <c r="IA36" s="265"/>
      <c r="IB36" s="265"/>
      <c r="IC36" s="265"/>
      <c r="ID36" s="265"/>
      <c r="IE36" s="265"/>
      <c r="IF36" s="265"/>
      <c r="IG36" s="265"/>
      <c r="IH36" s="265"/>
      <c r="II36" s="265"/>
      <c r="IJ36" s="265"/>
      <c r="IK36" s="265"/>
      <c r="IL36" s="265"/>
      <c r="IM36" s="265"/>
      <c r="IN36" s="265"/>
      <c r="IO36" s="265"/>
      <c r="IP36" s="265"/>
      <c r="IQ36" s="265"/>
      <c r="IR36" s="265"/>
      <c r="IS36" s="265"/>
      <c r="IT36" s="265"/>
      <c r="IU36" s="265"/>
      <c r="IV36" s="265"/>
    </row>
    <row r="37" spans="1:256" ht="6.75" customHeight="1">
      <c r="A37" s="265"/>
      <c r="B37" s="336"/>
      <c r="C37" s="336"/>
      <c r="D37" s="336"/>
      <c r="E37" s="336"/>
      <c r="F37" s="336"/>
      <c r="G37" s="1427"/>
      <c r="H37" s="1427"/>
      <c r="I37" s="1427"/>
      <c r="J37" s="1427"/>
      <c r="K37" s="1427"/>
      <c r="L37" s="337"/>
      <c r="M37" s="337"/>
      <c r="N37" s="337"/>
      <c r="O37" s="338"/>
      <c r="P37" s="336"/>
      <c r="Q37" s="336"/>
      <c r="R37" s="336"/>
      <c r="S37" s="339"/>
      <c r="T37" s="336"/>
      <c r="U37" s="336"/>
      <c r="V37" s="338"/>
      <c r="W37" s="338"/>
      <c r="X37" s="338"/>
      <c r="Y37" s="339"/>
      <c r="Z37" s="340"/>
      <c r="AA37" s="341"/>
      <c r="AB37" s="265"/>
      <c r="AC37" s="265"/>
      <c r="AD37" s="265"/>
      <c r="AE37" s="265"/>
      <c r="AF37" s="265"/>
      <c r="AG37" s="265"/>
      <c r="AH37" s="265"/>
      <c r="AI37" s="265"/>
      <c r="AJ37" s="265"/>
      <c r="AK37" s="265"/>
      <c r="AL37" s="265"/>
      <c r="AM37" s="265"/>
      <c r="AN37" s="265"/>
      <c r="AO37" s="265"/>
      <c r="AP37" s="265"/>
      <c r="AQ37" s="265"/>
      <c r="AR37" s="265"/>
      <c r="AS37" s="265"/>
      <c r="AT37" s="265"/>
      <c r="AU37" s="265"/>
      <c r="AV37" s="265"/>
      <c r="AW37" s="265"/>
      <c r="AX37" s="265"/>
      <c r="AY37" s="265"/>
      <c r="AZ37" s="265"/>
      <c r="BA37" s="265"/>
      <c r="BB37" s="265"/>
      <c r="BC37" s="265"/>
      <c r="BD37" s="265"/>
      <c r="BE37" s="265"/>
      <c r="BF37" s="265"/>
      <c r="BG37" s="265"/>
      <c r="BH37" s="265"/>
      <c r="BI37" s="265"/>
      <c r="BJ37" s="265"/>
      <c r="BK37" s="265"/>
      <c r="BL37" s="265"/>
      <c r="BM37" s="265"/>
      <c r="BN37" s="265"/>
      <c r="BO37" s="265"/>
      <c r="BP37" s="265"/>
      <c r="BQ37" s="265"/>
      <c r="BR37" s="265"/>
      <c r="BS37" s="265"/>
      <c r="BT37" s="265"/>
      <c r="BU37" s="265"/>
      <c r="BV37" s="265"/>
      <c r="BW37" s="265"/>
      <c r="BX37" s="265"/>
      <c r="BY37" s="265"/>
      <c r="BZ37" s="265"/>
      <c r="CA37" s="265"/>
      <c r="CB37" s="265"/>
      <c r="CC37" s="265"/>
      <c r="CD37" s="265"/>
      <c r="CE37" s="265"/>
      <c r="CF37" s="265"/>
      <c r="CG37" s="265"/>
      <c r="CH37" s="265"/>
      <c r="CI37" s="265"/>
      <c r="CJ37" s="265"/>
      <c r="CK37" s="265"/>
      <c r="CL37" s="265"/>
      <c r="CM37" s="265"/>
      <c r="CN37" s="265"/>
      <c r="CO37" s="265"/>
      <c r="CP37" s="265"/>
      <c r="CQ37" s="265"/>
      <c r="CR37" s="265"/>
      <c r="CS37" s="265"/>
      <c r="CT37" s="265"/>
      <c r="CU37" s="265"/>
      <c r="CV37" s="265"/>
      <c r="CW37" s="265"/>
      <c r="CX37" s="265"/>
      <c r="CY37" s="265"/>
      <c r="CZ37" s="265"/>
      <c r="DA37" s="265"/>
      <c r="DB37" s="265"/>
      <c r="DC37" s="265"/>
      <c r="DD37" s="265"/>
      <c r="DE37" s="265"/>
      <c r="DF37" s="265"/>
      <c r="DG37" s="265"/>
      <c r="DH37" s="265"/>
      <c r="DI37" s="265"/>
      <c r="DJ37" s="265"/>
      <c r="DK37" s="265"/>
      <c r="DL37" s="265"/>
      <c r="DM37" s="265"/>
      <c r="DN37" s="265"/>
      <c r="DO37" s="265"/>
      <c r="DP37" s="265"/>
      <c r="DQ37" s="265"/>
      <c r="DR37" s="265"/>
      <c r="DS37" s="265"/>
      <c r="DT37" s="265"/>
      <c r="DU37" s="265"/>
      <c r="DV37" s="265"/>
      <c r="DW37" s="265"/>
      <c r="DX37" s="265"/>
      <c r="DY37" s="265"/>
      <c r="DZ37" s="265"/>
      <c r="EA37" s="265"/>
      <c r="EB37" s="265"/>
      <c r="EC37" s="265"/>
      <c r="ED37" s="265"/>
      <c r="EE37" s="265"/>
      <c r="EF37" s="265"/>
      <c r="EG37" s="265"/>
      <c r="EH37" s="265"/>
      <c r="EI37" s="265"/>
      <c r="EJ37" s="265"/>
      <c r="EK37" s="265"/>
      <c r="EL37" s="265"/>
      <c r="EM37" s="265"/>
      <c r="EN37" s="265"/>
      <c r="EO37" s="265"/>
      <c r="EP37" s="265"/>
      <c r="EQ37" s="265"/>
      <c r="ER37" s="265"/>
      <c r="ES37" s="265"/>
      <c r="ET37" s="265"/>
      <c r="EU37" s="265"/>
      <c r="EV37" s="265"/>
      <c r="EW37" s="265"/>
      <c r="EX37" s="265"/>
      <c r="EY37" s="265"/>
      <c r="EZ37" s="265"/>
      <c r="FA37" s="265"/>
      <c r="FB37" s="265"/>
      <c r="FC37" s="265"/>
      <c r="FD37" s="265"/>
      <c r="FE37" s="265"/>
      <c r="FF37" s="265"/>
      <c r="FG37" s="265"/>
      <c r="FH37" s="265"/>
      <c r="FI37" s="265"/>
      <c r="FJ37" s="265"/>
      <c r="FK37" s="265"/>
      <c r="FL37" s="265"/>
      <c r="FM37" s="265"/>
      <c r="FN37" s="265"/>
      <c r="FO37" s="265"/>
      <c r="FP37" s="265"/>
      <c r="FQ37" s="265"/>
      <c r="FR37" s="265"/>
      <c r="FS37" s="265"/>
      <c r="FT37" s="265"/>
      <c r="FU37" s="265"/>
      <c r="FV37" s="265"/>
      <c r="FW37" s="265"/>
      <c r="FX37" s="265"/>
      <c r="FY37" s="265"/>
      <c r="FZ37" s="265"/>
      <c r="GA37" s="265"/>
      <c r="GB37" s="265"/>
      <c r="GC37" s="265"/>
      <c r="GD37" s="265"/>
      <c r="GE37" s="265"/>
      <c r="GF37" s="265"/>
      <c r="GG37" s="265"/>
      <c r="GH37" s="265"/>
      <c r="GI37" s="265"/>
      <c r="GJ37" s="265"/>
      <c r="GK37" s="265"/>
      <c r="GL37" s="265"/>
      <c r="GM37" s="265"/>
      <c r="GN37" s="265"/>
      <c r="GO37" s="265"/>
      <c r="GP37" s="265"/>
      <c r="GQ37" s="265"/>
      <c r="GR37" s="265"/>
      <c r="GS37" s="265"/>
      <c r="GT37" s="265"/>
      <c r="GU37" s="265"/>
      <c r="GV37" s="265"/>
      <c r="GW37" s="265"/>
      <c r="GX37" s="265"/>
      <c r="GY37" s="265"/>
      <c r="GZ37" s="265"/>
      <c r="HA37" s="265"/>
      <c r="HB37" s="265"/>
      <c r="HC37" s="265"/>
      <c r="HD37" s="265"/>
      <c r="HE37" s="265"/>
      <c r="HF37" s="265"/>
      <c r="HG37" s="265"/>
      <c r="HH37" s="265"/>
      <c r="HI37" s="265"/>
      <c r="HJ37" s="265"/>
      <c r="HK37" s="265"/>
      <c r="HL37" s="265"/>
      <c r="HM37" s="265"/>
      <c r="HN37" s="265"/>
      <c r="HO37" s="265"/>
      <c r="HP37" s="265"/>
      <c r="HQ37" s="265"/>
      <c r="HR37" s="265"/>
      <c r="HS37" s="265"/>
      <c r="HT37" s="265"/>
      <c r="HU37" s="265"/>
      <c r="HV37" s="265"/>
      <c r="HW37" s="265"/>
      <c r="HX37" s="265"/>
      <c r="HY37" s="265"/>
      <c r="HZ37" s="265"/>
      <c r="IA37" s="265"/>
      <c r="IB37" s="265"/>
      <c r="IC37" s="265"/>
      <c r="ID37" s="265"/>
      <c r="IE37" s="265"/>
      <c r="IF37" s="265"/>
      <c r="IG37" s="265"/>
      <c r="IH37" s="265"/>
      <c r="II37" s="265"/>
      <c r="IJ37" s="265"/>
      <c r="IK37" s="265"/>
      <c r="IL37" s="265"/>
      <c r="IM37" s="265"/>
      <c r="IN37" s="265"/>
      <c r="IO37" s="265"/>
      <c r="IP37" s="265"/>
      <c r="IQ37" s="265"/>
      <c r="IR37" s="265"/>
      <c r="IS37" s="265"/>
      <c r="IT37" s="265"/>
      <c r="IU37" s="265"/>
      <c r="IV37" s="265"/>
    </row>
    <row r="38" spans="1:256">
      <c r="A38" s="342"/>
      <c r="B38" s="279"/>
      <c r="C38" s="279"/>
      <c r="D38" s="279"/>
      <c r="E38" s="279"/>
      <c r="F38" s="279"/>
      <c r="G38" s="343"/>
      <c r="H38" s="343"/>
      <c r="I38" s="343"/>
      <c r="J38" s="343"/>
      <c r="K38" s="343"/>
      <c r="L38" s="343"/>
      <c r="M38" s="343"/>
      <c r="N38" s="343"/>
      <c r="O38" s="344"/>
      <c r="P38" s="279"/>
      <c r="Q38" s="279"/>
      <c r="R38" s="279"/>
      <c r="S38" s="345"/>
      <c r="T38" s="279"/>
      <c r="U38" s="279"/>
      <c r="V38" s="346"/>
      <c r="W38" s="347"/>
      <c r="X38" s="347"/>
      <c r="Y38" s="348" t="s">
        <v>197</v>
      </c>
      <c r="Z38" s="349"/>
      <c r="AA38" s="350"/>
      <c r="AB38" s="342"/>
      <c r="AC38" s="342"/>
      <c r="AD38" s="342"/>
      <c r="AE38" s="342"/>
      <c r="AF38" s="342"/>
      <c r="AG38" s="342"/>
      <c r="AH38" s="342"/>
      <c r="AI38" s="342"/>
      <c r="AJ38" s="342"/>
      <c r="AK38" s="342"/>
      <c r="AL38" s="342"/>
      <c r="AM38" s="342"/>
      <c r="AN38" s="342"/>
      <c r="AO38" s="342"/>
      <c r="AP38" s="342"/>
      <c r="AQ38" s="342"/>
      <c r="AR38" s="342"/>
      <c r="AS38" s="342"/>
      <c r="AT38" s="342"/>
      <c r="AU38" s="342"/>
      <c r="AV38" s="342"/>
      <c r="AW38" s="342"/>
      <c r="AX38" s="342"/>
      <c r="AY38" s="342"/>
      <c r="AZ38" s="342"/>
      <c r="BA38" s="342"/>
      <c r="BB38" s="342"/>
      <c r="BC38" s="342"/>
      <c r="BD38" s="342"/>
      <c r="BE38" s="342"/>
      <c r="BF38" s="342"/>
      <c r="BG38" s="342"/>
      <c r="BH38" s="342"/>
      <c r="BI38" s="342"/>
      <c r="BJ38" s="342"/>
      <c r="BK38" s="342"/>
      <c r="BL38" s="342"/>
      <c r="BM38" s="342"/>
      <c r="BN38" s="342"/>
      <c r="BO38" s="342"/>
      <c r="BP38" s="342"/>
      <c r="BQ38" s="342"/>
      <c r="BR38" s="342"/>
      <c r="BS38" s="342"/>
      <c r="BT38" s="342"/>
      <c r="BU38" s="342"/>
      <c r="BV38" s="342"/>
      <c r="BW38" s="342"/>
      <c r="BX38" s="342"/>
      <c r="BY38" s="342"/>
      <c r="BZ38" s="342"/>
      <c r="CA38" s="342"/>
      <c r="CB38" s="342"/>
      <c r="CC38" s="342"/>
      <c r="CD38" s="342"/>
      <c r="CE38" s="342"/>
      <c r="CF38" s="342"/>
      <c r="CG38" s="342"/>
      <c r="CH38" s="342"/>
      <c r="CI38" s="342"/>
      <c r="CJ38" s="342"/>
      <c r="CK38" s="342"/>
      <c r="CL38" s="342"/>
      <c r="CM38" s="342"/>
      <c r="CN38" s="342"/>
      <c r="CO38" s="342"/>
      <c r="CP38" s="342"/>
      <c r="CQ38" s="342"/>
      <c r="CR38" s="342"/>
      <c r="CS38" s="342"/>
      <c r="CT38" s="342"/>
      <c r="CU38" s="342"/>
      <c r="CV38" s="342"/>
      <c r="CW38" s="342"/>
      <c r="CX38" s="342"/>
      <c r="CY38" s="342"/>
      <c r="CZ38" s="342"/>
      <c r="DA38" s="342"/>
      <c r="DB38" s="342"/>
      <c r="DC38" s="342"/>
      <c r="DD38" s="342"/>
      <c r="DE38" s="342"/>
      <c r="DF38" s="342"/>
      <c r="DG38" s="342"/>
      <c r="DH38" s="342"/>
      <c r="DI38" s="342"/>
      <c r="DJ38" s="342"/>
      <c r="DK38" s="342"/>
      <c r="DL38" s="342"/>
      <c r="DM38" s="342"/>
      <c r="DN38" s="342"/>
      <c r="DO38" s="342"/>
      <c r="DP38" s="342"/>
      <c r="DQ38" s="342"/>
      <c r="DR38" s="342"/>
      <c r="DS38" s="342"/>
      <c r="DT38" s="342"/>
      <c r="DU38" s="342"/>
      <c r="DV38" s="342"/>
      <c r="DW38" s="342"/>
      <c r="DX38" s="342"/>
      <c r="DY38" s="342"/>
      <c r="DZ38" s="342"/>
      <c r="EA38" s="342"/>
      <c r="EB38" s="342"/>
      <c r="EC38" s="342"/>
      <c r="ED38" s="342"/>
      <c r="EE38" s="342"/>
      <c r="EF38" s="342"/>
      <c r="EG38" s="342"/>
      <c r="EH38" s="342"/>
      <c r="EI38" s="342"/>
      <c r="EJ38" s="342"/>
      <c r="EK38" s="342"/>
      <c r="EL38" s="342"/>
      <c r="EM38" s="342"/>
      <c r="EN38" s="342"/>
      <c r="EO38" s="342"/>
      <c r="EP38" s="342"/>
      <c r="EQ38" s="342"/>
      <c r="ER38" s="342"/>
      <c r="ES38" s="342"/>
      <c r="ET38" s="342"/>
      <c r="EU38" s="342"/>
      <c r="EV38" s="342"/>
      <c r="EW38" s="342"/>
      <c r="EX38" s="342"/>
      <c r="EY38" s="342"/>
      <c r="EZ38" s="342"/>
      <c r="FA38" s="342"/>
      <c r="FB38" s="342"/>
      <c r="FC38" s="342"/>
      <c r="FD38" s="342"/>
      <c r="FE38" s="342"/>
      <c r="FF38" s="342"/>
      <c r="FG38" s="342"/>
      <c r="FH38" s="342"/>
      <c r="FI38" s="342"/>
      <c r="FJ38" s="342"/>
      <c r="FK38" s="342"/>
      <c r="FL38" s="342"/>
      <c r="FM38" s="342"/>
      <c r="FN38" s="342"/>
      <c r="FO38" s="342"/>
      <c r="FP38" s="342"/>
      <c r="FQ38" s="342"/>
      <c r="FR38" s="342"/>
      <c r="FS38" s="342"/>
      <c r="FT38" s="342"/>
      <c r="FU38" s="342"/>
      <c r="FV38" s="342"/>
      <c r="FW38" s="342"/>
      <c r="FX38" s="342"/>
      <c r="FY38" s="342"/>
      <c r="FZ38" s="342"/>
      <c r="GA38" s="342"/>
      <c r="GB38" s="342"/>
      <c r="GC38" s="342"/>
      <c r="GD38" s="342"/>
      <c r="GE38" s="342"/>
      <c r="GF38" s="342"/>
      <c r="GG38" s="342"/>
      <c r="GH38" s="342"/>
      <c r="GI38" s="342"/>
      <c r="GJ38" s="342"/>
      <c r="GK38" s="342"/>
      <c r="GL38" s="342"/>
      <c r="GM38" s="342"/>
      <c r="GN38" s="342"/>
      <c r="GO38" s="342"/>
      <c r="GP38" s="342"/>
      <c r="GQ38" s="342"/>
      <c r="GR38" s="342"/>
      <c r="GS38" s="342"/>
      <c r="GT38" s="342"/>
      <c r="GU38" s="342"/>
      <c r="GV38" s="342"/>
      <c r="GW38" s="342"/>
      <c r="GX38" s="342"/>
      <c r="GY38" s="342"/>
      <c r="GZ38" s="342"/>
      <c r="HA38" s="342"/>
      <c r="HB38" s="342"/>
      <c r="HC38" s="342"/>
      <c r="HD38" s="342"/>
      <c r="HE38" s="342"/>
      <c r="HF38" s="342"/>
      <c r="HG38" s="342"/>
      <c r="HH38" s="342"/>
      <c r="HI38" s="342"/>
      <c r="HJ38" s="342"/>
      <c r="HK38" s="342"/>
      <c r="HL38" s="342"/>
      <c r="HM38" s="342"/>
      <c r="HN38" s="342"/>
      <c r="HO38" s="342"/>
      <c r="HP38" s="342"/>
      <c r="HQ38" s="342"/>
      <c r="HR38" s="342"/>
      <c r="HS38" s="342"/>
      <c r="HT38" s="342"/>
      <c r="HU38" s="342"/>
      <c r="HV38" s="342"/>
      <c r="HW38" s="342"/>
      <c r="HX38" s="342"/>
      <c r="HY38" s="342"/>
      <c r="HZ38" s="342"/>
      <c r="IA38" s="342"/>
      <c r="IB38" s="342"/>
      <c r="IC38" s="342"/>
      <c r="ID38" s="342"/>
      <c r="IE38" s="342"/>
      <c r="IF38" s="342"/>
      <c r="IG38" s="342"/>
      <c r="IH38" s="342"/>
      <c r="II38" s="342"/>
      <c r="IJ38" s="342"/>
      <c r="IK38" s="342"/>
      <c r="IL38" s="342"/>
      <c r="IM38" s="342"/>
      <c r="IN38" s="342"/>
      <c r="IO38" s="342"/>
      <c r="IP38" s="342"/>
      <c r="IQ38" s="342"/>
      <c r="IR38" s="342"/>
      <c r="IS38" s="342"/>
      <c r="IT38" s="342"/>
      <c r="IU38" s="342"/>
      <c r="IV38" s="342"/>
    </row>
    <row r="39" spans="1:256">
      <c r="A39" s="279"/>
      <c r="B39" s="279"/>
      <c r="C39" s="279"/>
      <c r="D39" s="279"/>
      <c r="E39" s="351"/>
      <c r="F39" s="279"/>
      <c r="G39" s="279"/>
      <c r="H39" s="351"/>
      <c r="I39" s="351"/>
      <c r="J39" s="351"/>
      <c r="K39" s="265"/>
      <c r="L39" s="265"/>
      <c r="M39" s="265"/>
      <c r="N39" s="265"/>
      <c r="O39" s="352" t="str">
        <f>IF(P36&lt;&gt;0,"ERRO - ITEM NÃO ACEITA UTILIZAÇÃO DE REPASSE - SOMENTE CONTRAPARTIDA","")</f>
        <v/>
      </c>
      <c r="P39" s="352"/>
      <c r="Q39" s="279"/>
      <c r="R39" s="279"/>
      <c r="S39" s="279"/>
      <c r="T39" s="279"/>
      <c r="U39" s="279"/>
      <c r="V39" s="353"/>
      <c r="W39" s="354"/>
      <c r="X39" s="354"/>
      <c r="Y39" s="355" t="s">
        <v>198</v>
      </c>
      <c r="Z39" s="349"/>
      <c r="AA39" s="350"/>
      <c r="AB39" s="279"/>
      <c r="AC39" s="279"/>
      <c r="AD39" s="279"/>
      <c r="AE39" s="279"/>
      <c r="AF39" s="279"/>
      <c r="AG39" s="279"/>
      <c r="AH39" s="279"/>
      <c r="AI39" s="279"/>
      <c r="AJ39" s="279"/>
      <c r="AK39" s="279"/>
      <c r="AL39" s="279"/>
      <c r="AM39" s="279"/>
      <c r="AN39" s="279"/>
      <c r="AO39" s="279"/>
      <c r="AP39" s="279"/>
      <c r="AQ39" s="279"/>
      <c r="AR39" s="279"/>
      <c r="AS39" s="279"/>
      <c r="AT39" s="279"/>
      <c r="AU39" s="279"/>
      <c r="AV39" s="279"/>
      <c r="AW39" s="279"/>
      <c r="AX39" s="279"/>
      <c r="AY39" s="279"/>
      <c r="AZ39" s="279"/>
      <c r="BA39" s="279"/>
      <c r="BB39" s="279"/>
      <c r="BC39" s="279"/>
      <c r="BD39" s="279"/>
      <c r="BE39" s="279"/>
      <c r="BF39" s="279"/>
      <c r="BG39" s="279"/>
      <c r="BH39" s="279"/>
      <c r="BI39" s="279"/>
      <c r="BJ39" s="279"/>
      <c r="BK39" s="279"/>
      <c r="BL39" s="279"/>
      <c r="BM39" s="279"/>
      <c r="BN39" s="279"/>
      <c r="BO39" s="279"/>
      <c r="BP39" s="279"/>
      <c r="BQ39" s="279"/>
      <c r="BR39" s="279"/>
      <c r="BS39" s="279"/>
      <c r="BT39" s="279"/>
      <c r="BU39" s="279"/>
      <c r="BV39" s="279"/>
      <c r="BW39" s="279"/>
      <c r="BX39" s="279"/>
      <c r="BY39" s="279"/>
      <c r="BZ39" s="279"/>
      <c r="CA39" s="279"/>
      <c r="CB39" s="279"/>
      <c r="CC39" s="279"/>
      <c r="CD39" s="279"/>
      <c r="CE39" s="279"/>
      <c r="CF39" s="279"/>
      <c r="CG39" s="279"/>
      <c r="CH39" s="279"/>
      <c r="CI39" s="279"/>
      <c r="CJ39" s="279"/>
      <c r="CK39" s="279"/>
      <c r="CL39" s="279"/>
      <c r="CM39" s="279"/>
      <c r="CN39" s="279"/>
      <c r="CO39" s="279"/>
      <c r="CP39" s="279"/>
      <c r="CQ39" s="279"/>
      <c r="CR39" s="279"/>
      <c r="CS39" s="279"/>
      <c r="CT39" s="279"/>
      <c r="CU39" s="279"/>
      <c r="CV39" s="279"/>
      <c r="CW39" s="279"/>
      <c r="CX39" s="279"/>
      <c r="CY39" s="279"/>
      <c r="CZ39" s="279"/>
      <c r="DA39" s="279"/>
      <c r="DB39" s="279"/>
      <c r="DC39" s="279"/>
      <c r="DD39" s="279"/>
      <c r="DE39" s="279"/>
      <c r="DF39" s="279"/>
      <c r="DG39" s="279"/>
      <c r="DH39" s="279"/>
      <c r="DI39" s="279"/>
      <c r="DJ39" s="279"/>
      <c r="DK39" s="279"/>
      <c r="DL39" s="279"/>
      <c r="DM39" s="279"/>
      <c r="DN39" s="279"/>
      <c r="DO39" s="279"/>
      <c r="DP39" s="279"/>
      <c r="DQ39" s="279"/>
      <c r="DR39" s="279"/>
      <c r="DS39" s="279"/>
      <c r="DT39" s="279"/>
      <c r="DU39" s="279"/>
      <c r="DV39" s="279"/>
      <c r="DW39" s="279"/>
      <c r="DX39" s="279"/>
      <c r="DY39" s="279"/>
      <c r="DZ39" s="279"/>
      <c r="EA39" s="279"/>
      <c r="EB39" s="279"/>
      <c r="EC39" s="279"/>
      <c r="ED39" s="279"/>
      <c r="EE39" s="279"/>
      <c r="EF39" s="279"/>
      <c r="EG39" s="279"/>
      <c r="EH39" s="279"/>
      <c r="EI39" s="279"/>
      <c r="EJ39" s="279"/>
      <c r="EK39" s="279"/>
      <c r="EL39" s="279"/>
      <c r="EM39" s="279"/>
      <c r="EN39" s="279"/>
      <c r="EO39" s="279"/>
      <c r="EP39" s="279"/>
      <c r="EQ39" s="279"/>
      <c r="ER39" s="279"/>
      <c r="ES39" s="279"/>
      <c r="ET39" s="279"/>
      <c r="EU39" s="279"/>
      <c r="EV39" s="279"/>
      <c r="EW39" s="279"/>
      <c r="EX39" s="279"/>
      <c r="EY39" s="279"/>
      <c r="EZ39" s="279"/>
      <c r="FA39" s="279"/>
      <c r="FB39" s="279"/>
      <c r="FC39" s="279"/>
      <c r="FD39" s="279"/>
      <c r="FE39" s="279"/>
      <c r="FF39" s="279"/>
      <c r="FG39" s="279"/>
      <c r="FH39" s="279"/>
      <c r="FI39" s="279"/>
      <c r="FJ39" s="279"/>
      <c r="FK39" s="279"/>
      <c r="FL39" s="279"/>
      <c r="FM39" s="279"/>
      <c r="FN39" s="279"/>
      <c r="FO39" s="279"/>
      <c r="FP39" s="279"/>
      <c r="FQ39" s="279"/>
      <c r="FR39" s="279"/>
      <c r="FS39" s="279"/>
      <c r="FT39" s="279"/>
      <c r="FU39" s="279"/>
      <c r="FV39" s="279"/>
      <c r="FW39" s="279"/>
      <c r="FX39" s="279"/>
      <c r="FY39" s="279"/>
      <c r="FZ39" s="279"/>
      <c r="GA39" s="279"/>
      <c r="GB39" s="279"/>
      <c r="GC39" s="279"/>
      <c r="GD39" s="279"/>
      <c r="GE39" s="279"/>
      <c r="GF39" s="279"/>
      <c r="GG39" s="279"/>
      <c r="GH39" s="279"/>
      <c r="GI39" s="279"/>
      <c r="GJ39" s="279"/>
      <c r="GK39" s="279"/>
      <c r="GL39" s="279"/>
      <c r="GM39" s="279"/>
      <c r="GN39" s="279"/>
      <c r="GO39" s="279"/>
      <c r="GP39" s="279"/>
      <c r="GQ39" s="279"/>
      <c r="GR39" s="279"/>
      <c r="GS39" s="279"/>
      <c r="GT39" s="279"/>
      <c r="GU39" s="279"/>
      <c r="GV39" s="279"/>
      <c r="GW39" s="279"/>
      <c r="GX39" s="279"/>
      <c r="GY39" s="279"/>
      <c r="GZ39" s="279"/>
      <c r="HA39" s="279"/>
      <c r="HB39" s="279"/>
      <c r="HC39" s="279"/>
      <c r="HD39" s="279"/>
      <c r="HE39" s="279"/>
      <c r="HF39" s="279"/>
      <c r="HG39" s="279"/>
      <c r="HH39" s="279"/>
      <c r="HI39" s="279"/>
      <c r="HJ39" s="279"/>
      <c r="HK39" s="279"/>
      <c r="HL39" s="279"/>
      <c r="HM39" s="279"/>
      <c r="HN39" s="279"/>
      <c r="HO39" s="279"/>
      <c r="HP39" s="279"/>
      <c r="HQ39" s="279"/>
      <c r="HR39" s="279"/>
      <c r="HS39" s="279"/>
      <c r="HT39" s="279"/>
      <c r="HU39" s="279"/>
      <c r="HV39" s="279"/>
      <c r="HW39" s="279"/>
      <c r="HX39" s="279"/>
      <c r="HY39" s="279"/>
      <c r="HZ39" s="279"/>
      <c r="IA39" s="279"/>
      <c r="IB39" s="279"/>
      <c r="IC39" s="279"/>
      <c r="ID39" s="279"/>
      <c r="IE39" s="279"/>
      <c r="IF39" s="279"/>
      <c r="IG39" s="279"/>
      <c r="IH39" s="279"/>
      <c r="II39" s="279"/>
      <c r="IJ39" s="279"/>
      <c r="IK39" s="279"/>
      <c r="IL39" s="279"/>
      <c r="IM39" s="279"/>
      <c r="IN39" s="279"/>
      <c r="IO39" s="279"/>
      <c r="IP39" s="279"/>
      <c r="IQ39" s="279"/>
      <c r="IR39" s="279"/>
      <c r="IS39" s="279"/>
      <c r="IT39" s="279"/>
      <c r="IU39" s="279"/>
      <c r="IV39" s="279"/>
    </row>
    <row r="40" spans="1:256">
      <c r="A40" s="279"/>
      <c r="B40" s="1416" t="s">
        <v>209</v>
      </c>
      <c r="C40" s="1416"/>
      <c r="D40" s="1416"/>
      <c r="E40" s="1416"/>
      <c r="F40" s="1416"/>
      <c r="G40" s="1416"/>
      <c r="H40" s="1416"/>
      <c r="I40" s="1416"/>
      <c r="J40" s="1416"/>
      <c r="K40" s="1416"/>
      <c r="L40" s="1416"/>
      <c r="M40" s="1416"/>
      <c r="N40" s="1416"/>
      <c r="O40" s="1416"/>
      <c r="P40" s="1416"/>
      <c r="Q40" s="1416"/>
      <c r="R40" s="1416"/>
      <c r="S40" s="279"/>
      <c r="T40" s="279"/>
      <c r="U40" s="279"/>
      <c r="V40" s="356"/>
      <c r="W40" s="357"/>
      <c r="X40" s="357"/>
      <c r="Y40" s="357"/>
      <c r="Z40" s="358" t="s">
        <v>199</v>
      </c>
      <c r="AA40" s="359"/>
      <c r="AB40" s="279"/>
      <c r="AC40" s="279"/>
      <c r="AD40" s="279"/>
      <c r="AE40" s="279"/>
      <c r="AF40" s="279"/>
      <c r="AG40" s="279"/>
      <c r="AH40" s="279"/>
      <c r="AI40" s="279"/>
      <c r="AJ40" s="279"/>
      <c r="AK40" s="279"/>
      <c r="AL40" s="279"/>
      <c r="AM40" s="279"/>
      <c r="AN40" s="279"/>
      <c r="AO40" s="279"/>
      <c r="AP40" s="279"/>
      <c r="AQ40" s="279"/>
      <c r="AR40" s="279"/>
      <c r="AS40" s="279"/>
      <c r="AT40" s="279"/>
      <c r="AU40" s="279"/>
      <c r="AV40" s="279"/>
      <c r="AW40" s="279"/>
      <c r="AX40" s="279"/>
      <c r="AY40" s="279"/>
      <c r="AZ40" s="279"/>
      <c r="BA40" s="279"/>
      <c r="BB40" s="279"/>
      <c r="BC40" s="279"/>
      <c r="BD40" s="279"/>
      <c r="BE40" s="279"/>
      <c r="BF40" s="279"/>
      <c r="BG40" s="279"/>
      <c r="BH40" s="279"/>
      <c r="BI40" s="279"/>
      <c r="BJ40" s="279"/>
      <c r="BK40" s="279"/>
      <c r="BL40" s="279"/>
      <c r="BM40" s="279"/>
      <c r="BN40" s="279"/>
      <c r="BO40" s="279"/>
      <c r="BP40" s="279"/>
      <c r="BQ40" s="279"/>
      <c r="BR40" s="279"/>
      <c r="BS40" s="279"/>
      <c r="BT40" s="279"/>
      <c r="BU40" s="279"/>
      <c r="BV40" s="279"/>
      <c r="BW40" s="279"/>
      <c r="BX40" s="279"/>
      <c r="BY40" s="279"/>
      <c r="BZ40" s="279"/>
      <c r="CA40" s="279"/>
      <c r="CB40" s="279"/>
      <c r="CC40" s="279"/>
      <c r="CD40" s="279"/>
      <c r="CE40" s="279"/>
      <c r="CF40" s="279"/>
      <c r="CG40" s="279"/>
      <c r="CH40" s="279"/>
      <c r="CI40" s="279"/>
      <c r="CJ40" s="279"/>
      <c r="CK40" s="279"/>
      <c r="CL40" s="279"/>
      <c r="CM40" s="279"/>
      <c r="CN40" s="279"/>
      <c r="CO40" s="279"/>
      <c r="CP40" s="279"/>
      <c r="CQ40" s="279"/>
      <c r="CR40" s="279"/>
      <c r="CS40" s="279"/>
      <c r="CT40" s="279"/>
      <c r="CU40" s="279"/>
      <c r="CV40" s="279"/>
      <c r="CW40" s="279"/>
      <c r="CX40" s="279"/>
      <c r="CY40" s="279"/>
      <c r="CZ40" s="279"/>
      <c r="DA40" s="279"/>
      <c r="DB40" s="279"/>
      <c r="DC40" s="279"/>
      <c r="DD40" s="279"/>
      <c r="DE40" s="279"/>
      <c r="DF40" s="279"/>
      <c r="DG40" s="279"/>
      <c r="DH40" s="279"/>
      <c r="DI40" s="279"/>
      <c r="DJ40" s="279"/>
      <c r="DK40" s="279"/>
      <c r="DL40" s="279"/>
      <c r="DM40" s="279"/>
      <c r="DN40" s="279"/>
      <c r="DO40" s="279"/>
      <c r="DP40" s="279"/>
      <c r="DQ40" s="279"/>
      <c r="DR40" s="279"/>
      <c r="DS40" s="279"/>
      <c r="DT40" s="279"/>
      <c r="DU40" s="279"/>
      <c r="DV40" s="279"/>
      <c r="DW40" s="279"/>
      <c r="DX40" s="279"/>
      <c r="DY40" s="279"/>
      <c r="DZ40" s="279"/>
      <c r="EA40" s="279"/>
      <c r="EB40" s="279"/>
      <c r="EC40" s="279"/>
      <c r="ED40" s="279"/>
      <c r="EE40" s="279"/>
      <c r="EF40" s="279"/>
      <c r="EG40" s="279"/>
      <c r="EH40" s="279"/>
      <c r="EI40" s="279"/>
      <c r="EJ40" s="279"/>
      <c r="EK40" s="279"/>
      <c r="EL40" s="279"/>
      <c r="EM40" s="279"/>
      <c r="EN40" s="279"/>
      <c r="EO40" s="279"/>
      <c r="EP40" s="279"/>
      <c r="EQ40" s="279"/>
      <c r="ER40" s="279"/>
      <c r="ES40" s="279"/>
      <c r="ET40" s="279"/>
      <c r="EU40" s="279"/>
      <c r="EV40" s="279"/>
      <c r="EW40" s="279"/>
      <c r="EX40" s="279"/>
      <c r="EY40" s="279"/>
      <c r="EZ40" s="279"/>
      <c r="FA40" s="279"/>
      <c r="FB40" s="279"/>
      <c r="FC40" s="279"/>
      <c r="FD40" s="279"/>
      <c r="FE40" s="279"/>
      <c r="FF40" s="279"/>
      <c r="FG40" s="279"/>
      <c r="FH40" s="279"/>
      <c r="FI40" s="279"/>
      <c r="FJ40" s="279"/>
      <c r="FK40" s="279"/>
      <c r="FL40" s="279"/>
      <c r="FM40" s="279"/>
      <c r="FN40" s="279"/>
      <c r="FO40" s="279"/>
      <c r="FP40" s="279"/>
      <c r="FQ40" s="279"/>
      <c r="FR40" s="279"/>
      <c r="FS40" s="279"/>
      <c r="FT40" s="279"/>
      <c r="FU40" s="279"/>
      <c r="FV40" s="279"/>
      <c r="FW40" s="279"/>
      <c r="FX40" s="279"/>
      <c r="FY40" s="279"/>
      <c r="FZ40" s="279"/>
      <c r="GA40" s="279"/>
      <c r="GB40" s="279"/>
      <c r="GC40" s="279"/>
      <c r="GD40" s="279"/>
      <c r="GE40" s="279"/>
      <c r="GF40" s="279"/>
      <c r="GG40" s="279"/>
      <c r="GH40" s="279"/>
      <c r="GI40" s="279"/>
      <c r="GJ40" s="279"/>
      <c r="GK40" s="279"/>
      <c r="GL40" s="279"/>
      <c r="GM40" s="279"/>
      <c r="GN40" s="279"/>
      <c r="GO40" s="279"/>
      <c r="GP40" s="279"/>
      <c r="GQ40" s="279"/>
      <c r="GR40" s="279"/>
      <c r="GS40" s="279"/>
      <c r="GT40" s="279"/>
      <c r="GU40" s="279"/>
      <c r="GV40" s="279"/>
      <c r="GW40" s="279"/>
      <c r="GX40" s="279"/>
      <c r="GY40" s="279"/>
      <c r="GZ40" s="279"/>
      <c r="HA40" s="279"/>
      <c r="HB40" s="279"/>
      <c r="HC40" s="279"/>
      <c r="HD40" s="279"/>
      <c r="HE40" s="279"/>
      <c r="HF40" s="279"/>
      <c r="HG40" s="279"/>
      <c r="HH40" s="279"/>
      <c r="HI40" s="279"/>
      <c r="HJ40" s="279"/>
      <c r="HK40" s="279"/>
      <c r="HL40" s="279"/>
      <c r="HM40" s="279"/>
      <c r="HN40" s="279"/>
      <c r="HO40" s="279"/>
      <c r="HP40" s="279"/>
      <c r="HQ40" s="279"/>
      <c r="HR40" s="279"/>
      <c r="HS40" s="279"/>
      <c r="HT40" s="279"/>
      <c r="HU40" s="279"/>
      <c r="HV40" s="279"/>
      <c r="HW40" s="279"/>
      <c r="HX40" s="279"/>
      <c r="HY40" s="279"/>
      <c r="HZ40" s="279"/>
      <c r="IA40" s="279"/>
      <c r="IB40" s="279"/>
      <c r="IC40" s="279"/>
      <c r="ID40" s="279"/>
      <c r="IE40" s="279"/>
      <c r="IF40" s="279"/>
      <c r="IG40" s="279"/>
      <c r="IH40" s="279"/>
      <c r="II40" s="279"/>
      <c r="IJ40" s="279"/>
      <c r="IK40" s="279"/>
      <c r="IL40" s="279"/>
      <c r="IM40" s="279"/>
      <c r="IN40" s="279"/>
      <c r="IO40" s="279"/>
      <c r="IP40" s="279"/>
      <c r="IQ40" s="279"/>
      <c r="IR40" s="279"/>
      <c r="IS40" s="279"/>
      <c r="IT40" s="279"/>
      <c r="IU40" s="279"/>
      <c r="IV40" s="279"/>
    </row>
    <row r="41" spans="1:256">
      <c r="A41" s="280"/>
      <c r="B41" s="282" t="s">
        <v>200</v>
      </c>
      <c r="C41" s="280"/>
      <c r="D41" s="360"/>
      <c r="E41" s="360"/>
      <c r="F41" s="360"/>
      <c r="G41" s="360"/>
      <c r="H41" s="360"/>
      <c r="I41" s="360"/>
      <c r="J41" s="360"/>
      <c r="K41" s="280"/>
      <c r="L41" s="280"/>
      <c r="M41" s="280"/>
      <c r="N41" s="280"/>
      <c r="O41" s="280"/>
      <c r="P41" s="280"/>
      <c r="Q41" s="280"/>
      <c r="R41" s="280"/>
      <c r="S41" s="280"/>
      <c r="T41" s="280"/>
      <c r="U41" s="280"/>
      <c r="V41" s="280"/>
      <c r="W41" s="280"/>
      <c r="X41" s="280"/>
      <c r="Y41" s="280"/>
      <c r="Z41" s="280"/>
      <c r="AA41" s="361"/>
      <c r="AB41" s="280"/>
      <c r="AC41" s="280"/>
      <c r="AD41" s="280"/>
      <c r="AE41" s="280"/>
      <c r="AF41" s="280"/>
      <c r="AG41" s="280"/>
      <c r="AH41" s="280"/>
      <c r="AI41" s="280"/>
      <c r="AJ41" s="280"/>
      <c r="AK41" s="280"/>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0"/>
      <c r="CD41" s="280"/>
      <c r="CE41" s="280"/>
      <c r="CF41" s="280"/>
      <c r="CG41" s="280"/>
      <c r="CH41" s="280"/>
      <c r="CI41" s="280"/>
      <c r="CJ41" s="280"/>
      <c r="CK41" s="280"/>
      <c r="CL41" s="280"/>
      <c r="CM41" s="280"/>
      <c r="CN41" s="280"/>
      <c r="CO41" s="280"/>
      <c r="CP41" s="280"/>
      <c r="CQ41" s="280"/>
      <c r="CR41" s="280"/>
      <c r="CS41" s="280"/>
      <c r="CT41" s="280"/>
      <c r="CU41" s="280"/>
      <c r="CV41" s="280"/>
      <c r="CW41" s="280"/>
      <c r="CX41" s="280"/>
      <c r="CY41" s="280"/>
      <c r="CZ41" s="280"/>
      <c r="DA41" s="280"/>
      <c r="DB41" s="280"/>
      <c r="DC41" s="280"/>
      <c r="DD41" s="280"/>
      <c r="DE41" s="280"/>
      <c r="DF41" s="280"/>
      <c r="DG41" s="280"/>
      <c r="DH41" s="280"/>
      <c r="DI41" s="280"/>
      <c r="DJ41" s="280"/>
      <c r="DK41" s="280"/>
      <c r="DL41" s="280"/>
      <c r="DM41" s="280"/>
      <c r="DN41" s="280"/>
      <c r="DO41" s="280"/>
      <c r="DP41" s="280"/>
      <c r="DQ41" s="280"/>
      <c r="DR41" s="280"/>
      <c r="DS41" s="280"/>
      <c r="DT41" s="280"/>
      <c r="DU41" s="280"/>
      <c r="DV41" s="280"/>
      <c r="DW41" s="280"/>
      <c r="DX41" s="280"/>
      <c r="DY41" s="280"/>
      <c r="DZ41" s="280"/>
      <c r="EA41" s="280"/>
      <c r="EB41" s="280"/>
      <c r="EC41" s="280"/>
      <c r="ED41" s="280"/>
      <c r="EE41" s="280"/>
      <c r="EF41" s="280"/>
      <c r="EG41" s="280"/>
      <c r="EH41" s="280"/>
      <c r="EI41" s="280"/>
      <c r="EJ41" s="280"/>
      <c r="EK41" s="280"/>
      <c r="EL41" s="280"/>
      <c r="EM41" s="280"/>
      <c r="EN41" s="280"/>
      <c r="EO41" s="280"/>
      <c r="EP41" s="280"/>
      <c r="EQ41" s="280"/>
      <c r="ER41" s="280"/>
      <c r="ES41" s="280"/>
      <c r="ET41" s="280"/>
      <c r="EU41" s="280"/>
      <c r="EV41" s="280"/>
      <c r="EW41" s="280"/>
      <c r="EX41" s="280"/>
      <c r="EY41" s="280"/>
      <c r="EZ41" s="280"/>
      <c r="FA41" s="280"/>
      <c r="FB41" s="280"/>
      <c r="FC41" s="280"/>
      <c r="FD41" s="280"/>
      <c r="FE41" s="280"/>
      <c r="FF41" s="280"/>
      <c r="FG41" s="280"/>
      <c r="FH41" s="280"/>
      <c r="FI41" s="280"/>
      <c r="FJ41" s="280"/>
      <c r="FK41" s="280"/>
      <c r="FL41" s="280"/>
      <c r="FM41" s="280"/>
      <c r="FN41" s="280"/>
      <c r="FO41" s="280"/>
      <c r="FP41" s="280"/>
      <c r="FQ41" s="280"/>
      <c r="FR41" s="280"/>
      <c r="FS41" s="280"/>
      <c r="FT41" s="280"/>
      <c r="FU41" s="280"/>
      <c r="FV41" s="280"/>
      <c r="FW41" s="280"/>
      <c r="FX41" s="280"/>
      <c r="FY41" s="280"/>
      <c r="FZ41" s="280"/>
      <c r="GA41" s="280"/>
      <c r="GB41" s="280"/>
      <c r="GC41" s="280"/>
      <c r="GD41" s="280"/>
      <c r="GE41" s="280"/>
      <c r="GF41" s="280"/>
      <c r="GG41" s="280"/>
      <c r="GH41" s="280"/>
      <c r="GI41" s="280"/>
      <c r="GJ41" s="280"/>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c r="IV41" s="280"/>
    </row>
    <row r="42" spans="1:256">
      <c r="C42" s="362"/>
      <c r="D42" s="362"/>
      <c r="E42" s="362"/>
      <c r="F42" s="362"/>
      <c r="G42" s="362"/>
      <c r="H42" s="363"/>
      <c r="I42" s="363"/>
      <c r="J42" s="363"/>
      <c r="K42" s="280"/>
      <c r="L42" s="280"/>
      <c r="M42" s="364"/>
      <c r="N42" s="364"/>
      <c r="O42" s="280"/>
      <c r="P42" s="280"/>
      <c r="Q42" s="280"/>
      <c r="R42" s="280"/>
      <c r="S42" s="280"/>
      <c r="W42" s="83"/>
      <c r="X42" s="83"/>
      <c r="Y42" s="83"/>
      <c r="Z42" s="83"/>
    </row>
    <row r="43" spans="1:256">
      <c r="C43" s="362"/>
      <c r="D43" s="362"/>
      <c r="E43" s="362"/>
      <c r="F43" s="362"/>
      <c r="G43" s="362"/>
      <c r="H43" s="282"/>
      <c r="I43" s="282"/>
      <c r="J43" s="282"/>
      <c r="W43"/>
      <c r="X43"/>
      <c r="Y43"/>
      <c r="Z43"/>
    </row>
    <row r="44" spans="1:256">
      <c r="B44" s="1417" t="s">
        <v>201</v>
      </c>
      <c r="C44" s="1417"/>
      <c r="D44" s="1417"/>
      <c r="E44" s="1417"/>
      <c r="F44" s="1417"/>
      <c r="G44" s="1417"/>
      <c r="H44" s="1417"/>
      <c r="I44" s="1417"/>
      <c r="J44" s="1417"/>
      <c r="K44" s="1417"/>
      <c r="W44" s="365"/>
      <c r="X44" s="365"/>
    </row>
    <row r="45" spans="1:256">
      <c r="B45" s="1418"/>
      <c r="C45" s="1418"/>
      <c r="D45" s="1418"/>
      <c r="E45" s="1418"/>
      <c r="F45" s="1418"/>
      <c r="G45" s="1418"/>
      <c r="H45" s="1418"/>
      <c r="I45" s="1418"/>
      <c r="J45" s="1418"/>
      <c r="K45" s="1418"/>
      <c r="V45" s="365"/>
      <c r="W45" s="365"/>
      <c r="X45" s="365"/>
    </row>
    <row r="46" spans="1:256">
      <c r="B46" s="366" t="s">
        <v>202</v>
      </c>
      <c r="C46" s="367"/>
      <c r="D46" s="368"/>
      <c r="E46" s="368"/>
      <c r="F46" s="369"/>
      <c r="G46" s="370"/>
      <c r="H46" s="370"/>
      <c r="I46" s="368"/>
      <c r="J46" s="368"/>
    </row>
  </sheetData>
  <mergeCells count="29">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0:R40"/>
    <mergeCell ref="B44:K44"/>
    <mergeCell ref="B45:K45"/>
    <mergeCell ref="C29:K29"/>
    <mergeCell ref="C30:K30"/>
    <mergeCell ref="C31:K31"/>
    <mergeCell ref="C32:K32"/>
    <mergeCell ref="G36:K36"/>
    <mergeCell ref="G37:K37"/>
    <mergeCell ref="C33:K33"/>
    <mergeCell ref="C34:K34"/>
  </mergeCells>
  <conditionalFormatting sqref="O23:P35">
    <cfRule type="expression" dxfId="3" priority="1" stopIfTrue="1">
      <formula>$Q23=1</formula>
    </cfRule>
  </conditionalFormatting>
  <conditionalFormatting sqref="Y23:Y35">
    <cfRule type="expression" dxfId="2" priority="2" stopIfTrue="1">
      <formula>$M23=1</formula>
    </cfRule>
    <cfRule type="expression" dxfId="1" priority="3" stopIfTrue="1">
      <formula>$N23=1</formula>
    </cfRule>
  </conditionalFormatting>
  <conditionalFormatting sqref="AA23:AA35">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22</vt:i4>
      </vt:variant>
    </vt:vector>
  </HeadingPairs>
  <TitlesOfParts>
    <vt:vector size="37" baseType="lpstr">
      <vt:lpstr>M.C.</vt:lpstr>
      <vt:lpstr>P.O. DESONERADA GERAL</vt:lpstr>
      <vt:lpstr>P.O. DESONERADA CONSTR.</vt:lpstr>
      <vt:lpstr>P.O. DESONERADA REFORMA</vt:lpstr>
      <vt:lpstr>C.F.F.</vt:lpstr>
      <vt:lpstr>C.D.M.</vt:lpstr>
      <vt:lpstr>RESUMO CUSTO OBRA</vt:lpstr>
      <vt:lpstr>BDI DESONERADO</vt:lpstr>
      <vt:lpstr>--------------FIM--------------</vt:lpstr>
      <vt:lpstr>P.O. ONERADA REFORMA </vt:lpstr>
      <vt:lpstr>P.O. ONERADA GERAL </vt:lpstr>
      <vt:lpstr>Plan2</vt:lpstr>
      <vt:lpstr>P.O. ONERADA CONSTR.</vt:lpstr>
      <vt:lpstr>BDI ONERADO</vt:lpstr>
      <vt:lpstr>QCI</vt:lpstr>
      <vt:lpstr>__xlnm.Print_Area_2</vt:lpstr>
      <vt:lpstr>__xlnm.Print_Area_3</vt:lpstr>
      <vt:lpstr>__xlnm.Print_Area_4</vt:lpstr>
      <vt:lpstr>'BDI DESONERADO'!Area_de_impressao</vt:lpstr>
      <vt:lpstr>'BDI ONERADO'!Area_de_impressao</vt:lpstr>
      <vt:lpstr>C.D.M.!Area_de_impressao</vt:lpstr>
      <vt:lpstr>C.F.F.!Area_de_impressao</vt:lpstr>
      <vt:lpstr>M.C.!Area_de_impressao</vt:lpstr>
      <vt:lpstr>'P.O. DESONERADA CONSTR.'!Area_de_impressao</vt:lpstr>
      <vt:lpstr>'P.O. DESONERADA GERAL'!Area_de_impressao</vt:lpstr>
      <vt:lpstr>'P.O. DESONERADA REFORMA'!Area_de_impressao</vt:lpstr>
      <vt:lpstr>'P.O. ONERADA CONSTR.'!Area_de_impressao</vt:lpstr>
      <vt:lpstr>'P.O. ONERADA GERAL '!Area_de_impressao</vt:lpstr>
      <vt:lpstr>'P.O. ONERADA REFORMA '!Area_de_impressao</vt:lpstr>
      <vt:lpstr>'RESUMO CUSTO OBRA'!Area_de_impressao</vt:lpstr>
      <vt:lpstr>M.C.!Titulos_de_impressao</vt:lpstr>
      <vt:lpstr>'P.O. DESONERADA CONSTR.'!Titulos_de_impressao</vt:lpstr>
      <vt:lpstr>'P.O. DESONERADA GERAL'!Titulos_de_impressao</vt:lpstr>
      <vt:lpstr>'P.O. DESONERADA REFORMA'!Titulos_de_impressao</vt:lpstr>
      <vt:lpstr>'P.O. ONERADA CONSTR.'!Titulos_de_impressao</vt:lpstr>
      <vt:lpstr>'P.O. ONERADA GERAL '!Titulos_de_impressao</vt:lpstr>
      <vt:lpstr>'P.O. ONERADA REFORMA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2020-07-17T12:42:23Z</cp:lastPrinted>
  <dcterms:created xsi:type="dcterms:W3CDTF">2011-04-03T18:56:26Z</dcterms:created>
  <dcterms:modified xsi:type="dcterms:W3CDTF">2020-08-27T13:52:32Z</dcterms:modified>
</cp:coreProperties>
</file>