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EDITAIS PMSPA 2019\Minuta Pregão 2019\Processo 9237-2019 - (Serviço) Unitário - Capina e Varrição - SEPUB\"/>
    </mc:Choice>
  </mc:AlternateContent>
  <bookViews>
    <workbookView xWindow="0" yWindow="0" windowWidth="10215" windowHeight="7170" firstSheet="8" activeTab="10"/>
  </bookViews>
  <sheets>
    <sheet name="ROTA 1 - CENTRO" sheetId="2" r:id="rId1"/>
    <sheet name="ROTA 2 -PORTO DA ALDEI E PRAIAS" sheetId="3" r:id="rId2"/>
    <sheet name="ROTA 3 - PRAIA LINDA" sheetId="4" r:id="rId3"/>
    <sheet name="ROTA 4 - BALNEARIO  " sheetId="5" r:id="rId4"/>
    <sheet name="ROTA 5 - ESTACAO 3ª.5ª.Sab" sheetId="6" r:id="rId5"/>
    <sheet name="ROTA 6 -M DOS MILAGRES 2ª.4ª.6ª" sheetId="7" r:id="rId6"/>
    <sheet name="ROTA 7 - P. AMBRÓSIO  3ª.5ª.Sb" sheetId="8" r:id="rId7"/>
    <sheet name="ROTA 8 - COLINAS  2ª.4ª.6ª" sheetId="9" r:id="rId8"/>
    <sheet name="ROTA 9 -  PQ 2 MENIN 3ª.5ª.sab." sheetId="10" r:id="rId9"/>
    <sheet name="ROTA 10 - DO FOGO 2ª, 4ª E 6ª" sheetId="11" r:id="rId10"/>
    <sheet name="ROTA 11 - ALECRIM 3ª, 5ª E SÁB" sheetId="12" r:id="rId11"/>
    <sheet name="ROTA 12 -SÃO MATEUS 2ª, 4ª E 6ª" sheetId="13" r:id="rId12"/>
    <sheet name="ROTA  13 - FLEXEIRA 3ª E 5ª" sheetId="14" r:id="rId13"/>
  </sheets>
  <calcPr calcId="162913"/>
</workbook>
</file>

<file path=xl/calcChain.xml><?xml version="1.0" encoding="utf-8"?>
<calcChain xmlns="http://schemas.openxmlformats.org/spreadsheetml/2006/main">
  <c r="D43" i="14" l="1"/>
  <c r="C43" i="14"/>
  <c r="D42" i="14"/>
  <c r="D41" i="14"/>
  <c r="C41" i="14"/>
  <c r="D40" i="14"/>
  <c r="C40" i="14"/>
  <c r="D39" i="14"/>
  <c r="D38" i="14"/>
  <c r="C38" i="14"/>
  <c r="D33" i="14"/>
  <c r="A32" i="14"/>
  <c r="D29" i="13"/>
  <c r="D28" i="13"/>
  <c r="C28" i="13"/>
  <c r="D27" i="13"/>
  <c r="C27" i="13"/>
  <c r="D22" i="13"/>
  <c r="A22" i="13"/>
  <c r="D90" i="12"/>
  <c r="C90" i="12"/>
  <c r="D89" i="12"/>
  <c r="C89" i="12"/>
  <c r="D88" i="12"/>
  <c r="C88" i="12"/>
  <c r="D87" i="12"/>
  <c r="C87" i="12"/>
  <c r="C86" i="12"/>
  <c r="A81" i="12"/>
  <c r="A128" i="11" s="1"/>
  <c r="A126" i="10" s="1"/>
  <c r="A79" i="9" s="1"/>
  <c r="A64" i="8" s="1"/>
  <c r="A98" i="7" s="1"/>
  <c r="D10" i="12"/>
  <c r="D86" i="12" s="1"/>
  <c r="D137" i="11"/>
  <c r="C137" i="11"/>
  <c r="D136" i="11"/>
  <c r="C136" i="11"/>
  <c r="D135" i="11"/>
  <c r="C135" i="11"/>
  <c r="D134" i="11"/>
  <c r="C134" i="11"/>
  <c r="D133" i="11"/>
  <c r="C133" i="11"/>
  <c r="D132" i="11"/>
  <c r="D138" i="11" s="1"/>
  <c r="C132" i="11"/>
  <c r="D128" i="11"/>
  <c r="D133" i="10"/>
  <c r="C133" i="10"/>
  <c r="C132" i="10"/>
  <c r="D131" i="10"/>
  <c r="D130" i="10"/>
  <c r="C130" i="10"/>
  <c r="F100" i="10"/>
  <c r="F101" i="10" s="1"/>
  <c r="F102" i="10" s="1"/>
  <c r="F103" i="10" s="1"/>
  <c r="F104" i="10" s="1"/>
  <c r="F105" i="10" s="1"/>
  <c r="F106" i="10" s="1"/>
  <c r="F107" i="10" s="1"/>
  <c r="F108" i="10" s="1"/>
  <c r="F109" i="10" s="1"/>
  <c r="F110" i="10" s="1"/>
  <c r="F111" i="10" s="1"/>
  <c r="F112" i="10" s="1"/>
  <c r="F113" i="10" s="1"/>
  <c r="F114" i="10" s="1"/>
  <c r="F115" i="10" s="1"/>
  <c r="F116" i="10" s="1"/>
  <c r="F117" i="10" s="1"/>
  <c r="F118" i="10" s="1"/>
  <c r="F119" i="10" s="1"/>
  <c r="F120" i="10" s="1"/>
  <c r="F121" i="10" s="1"/>
  <c r="F122" i="10" s="1"/>
  <c r="F123" i="10" s="1"/>
  <c r="F124" i="10" s="1"/>
  <c r="F125" i="10" s="1"/>
  <c r="A100" i="10"/>
  <c r="A101" i="10" s="1"/>
  <c r="A102" i="10" s="1"/>
  <c r="A103" i="10" s="1"/>
  <c r="A104" i="10" s="1"/>
  <c r="A105" i="10" s="1"/>
  <c r="A106" i="10" s="1"/>
  <c r="A107" i="10" s="1"/>
  <c r="A108" i="10" s="1"/>
  <c r="A109" i="10" s="1"/>
  <c r="A110" i="10" s="1"/>
  <c r="A111" i="10" s="1"/>
  <c r="A112" i="10" s="1"/>
  <c r="A113" i="10" s="1"/>
  <c r="A114" i="10" s="1"/>
  <c r="A115" i="10" s="1"/>
  <c r="A116" i="10" s="1"/>
  <c r="A117" i="10" s="1"/>
  <c r="A118" i="10" s="1"/>
  <c r="A119" i="10" s="1"/>
  <c r="A120" i="10" s="1"/>
  <c r="A121" i="10" s="1"/>
  <c r="A122" i="10" s="1"/>
  <c r="A123" i="10" s="1"/>
  <c r="A124" i="10" s="1"/>
  <c r="A125" i="10" s="1"/>
  <c r="F98" i="10"/>
  <c r="D74" i="10"/>
  <c r="D132" i="10" s="1"/>
  <c r="A59" i="10"/>
  <c r="A60" i="10" s="1"/>
  <c r="A61" i="10" s="1"/>
  <c r="A62" i="10" s="1"/>
  <c r="A63" i="10" s="1"/>
  <c r="A64" i="10" s="1"/>
  <c r="A65" i="10" s="1"/>
  <c r="A66" i="10" s="1"/>
  <c r="A67" i="10" s="1"/>
  <c r="A68" i="10" s="1"/>
  <c r="A69" i="10" s="1"/>
  <c r="A70" i="10" s="1"/>
  <c r="A71" i="10" s="1"/>
  <c r="A72" i="10" s="1"/>
  <c r="A73" i="10" s="1"/>
  <c r="A74" i="10" s="1"/>
  <c r="A75" i="10" s="1"/>
  <c r="A76" i="10" s="1"/>
  <c r="A77" i="10" s="1"/>
  <c r="A78" i="10" s="1"/>
  <c r="A79" i="10" s="1"/>
  <c r="A80" i="10" s="1"/>
  <c r="A81" i="10" s="1"/>
  <c r="A82" i="10" s="1"/>
  <c r="A83" i="10" s="1"/>
  <c r="A84" i="10" s="1"/>
  <c r="A85" i="10" s="1"/>
  <c r="A86" i="10" s="1"/>
  <c r="A87" i="10" s="1"/>
  <c r="A88" i="10" s="1"/>
  <c r="A89" i="10" s="1"/>
  <c r="A90" i="10" s="1"/>
  <c r="A91" i="10" s="1"/>
  <c r="A92" i="10" s="1"/>
  <c r="A93" i="10" s="1"/>
  <c r="A94" i="10" s="1"/>
  <c r="A95" i="10" s="1"/>
  <c r="A96" i="10" s="1"/>
  <c r="A97" i="10" s="1"/>
  <c r="A98" i="10" s="1"/>
  <c r="A6" i="10"/>
  <c r="A7" i="10" s="1"/>
  <c r="A8" i="10" s="1"/>
  <c r="A9" i="10" s="1"/>
  <c r="A10" i="10" s="1"/>
  <c r="A11" i="10" s="1"/>
  <c r="A12" i="10" s="1"/>
  <c r="A13" i="10" s="1"/>
  <c r="A14" i="10" s="1"/>
  <c r="A15" i="10" s="1"/>
  <c r="A16" i="10" s="1"/>
  <c r="A17" i="10" s="1"/>
  <c r="A18" i="10" s="1"/>
  <c r="A19" i="10" s="1"/>
  <c r="A20" i="10" s="1"/>
  <c r="A21" i="10" s="1"/>
  <c r="A22" i="10" s="1"/>
  <c r="A23" i="10" s="1"/>
  <c r="A24" i="10" s="1"/>
  <c r="A25" i="10" s="1"/>
  <c r="A26" i="10" s="1"/>
  <c r="A27" i="10" s="1"/>
  <c r="A28" i="10" s="1"/>
  <c r="A29" i="10" s="1"/>
  <c r="A30" i="10" s="1"/>
  <c r="A31" i="10" s="1"/>
  <c r="A32" i="10" s="1"/>
  <c r="A33" i="10" s="1"/>
  <c r="A34" i="10" s="1"/>
  <c r="A35" i="10" s="1"/>
  <c r="A36" i="10" s="1"/>
  <c r="A37" i="10" s="1"/>
  <c r="A38" i="10" s="1"/>
  <c r="A39" i="10" s="1"/>
  <c r="A40" i="10" s="1"/>
  <c r="A41" i="10" s="1"/>
  <c r="A42" i="10" s="1"/>
  <c r="A43" i="10" s="1"/>
  <c r="A44" i="10" s="1"/>
  <c r="A45" i="10" s="1"/>
  <c r="A46" i="10" s="1"/>
  <c r="A47" i="10" s="1"/>
  <c r="A48" i="10" s="1"/>
  <c r="A49" i="10" s="1"/>
  <c r="A50" i="10" s="1"/>
  <c r="A51" i="10" s="1"/>
  <c r="A52" i="10" s="1"/>
  <c r="A53" i="10" s="1"/>
  <c r="A54" i="10" s="1"/>
  <c r="A55" i="10" s="1"/>
  <c r="A56" i="10" s="1"/>
  <c r="A57" i="10" s="1"/>
  <c r="A5" i="10"/>
  <c r="D85" i="9"/>
  <c r="D84" i="9"/>
  <c r="C84" i="9"/>
  <c r="D83" i="9"/>
  <c r="D79" i="9"/>
  <c r="F77" i="9"/>
  <c r="F76" i="9"/>
  <c r="F78" i="9" s="1"/>
  <c r="A76" i="9"/>
  <c r="A77" i="9" s="1"/>
  <c r="A78" i="9" s="1"/>
  <c r="F68" i="9"/>
  <c r="F69" i="9" s="1"/>
  <c r="F70" i="9" s="1"/>
  <c r="F71" i="9" s="1"/>
  <c r="F72" i="9" s="1"/>
  <c r="F73" i="9" s="1"/>
  <c r="F74" i="9" s="1"/>
  <c r="A68" i="9"/>
  <c r="A69" i="9" s="1"/>
  <c r="A70" i="9" s="1"/>
  <c r="A71" i="9" s="1"/>
  <c r="A72" i="9" s="1"/>
  <c r="A73" i="9" s="1"/>
  <c r="A74" i="9" s="1"/>
  <c r="F62" i="9"/>
  <c r="F63" i="9" s="1"/>
  <c r="F64" i="9" s="1"/>
  <c r="F65" i="9" s="1"/>
  <c r="F66" i="9" s="1"/>
  <c r="A62" i="9"/>
  <c r="A63" i="9" s="1"/>
  <c r="A64" i="9" s="1"/>
  <c r="A65" i="9" s="1"/>
  <c r="A66" i="9" s="1"/>
  <c r="A60" i="9"/>
  <c r="F54" i="9"/>
  <c r="F56" i="9" s="1"/>
  <c r="F57" i="9" s="1"/>
  <c r="F58" i="9" s="1"/>
  <c r="F59" i="9" s="1"/>
  <c r="F60" i="9" s="1"/>
  <c r="A54" i="9"/>
  <c r="A55" i="9" s="1"/>
  <c r="A56" i="9" s="1"/>
  <c r="A57" i="9" s="1"/>
  <c r="A58" i="9" s="1"/>
  <c r="A52" i="9"/>
  <c r="A51" i="9"/>
  <c r="A31" i="9"/>
  <c r="A32" i="9" s="1"/>
  <c r="A33" i="9" s="1"/>
  <c r="A34" i="9" s="1"/>
  <c r="A35" i="9" s="1"/>
  <c r="A36" i="9" s="1"/>
  <c r="A37" i="9" s="1"/>
  <c r="A38" i="9" s="1"/>
  <c r="A39" i="9" s="1"/>
  <c r="A40" i="9" s="1"/>
  <c r="A41" i="9" s="1"/>
  <c r="A42" i="9" s="1"/>
  <c r="A43" i="9" s="1"/>
  <c r="A44" i="9" s="1"/>
  <c r="A45" i="9" s="1"/>
  <c r="A46" i="9" s="1"/>
  <c r="A47" i="9" s="1"/>
  <c r="A48" i="9" s="1"/>
  <c r="A49" i="9" s="1"/>
  <c r="A30" i="9"/>
  <c r="A11" i="9"/>
  <c r="A12" i="9" s="1"/>
  <c r="A13" i="9" s="1"/>
  <c r="A14" i="9" s="1"/>
  <c r="A15" i="9" s="1"/>
  <c r="A16" i="9" s="1"/>
  <c r="A17" i="9" s="1"/>
  <c r="A18" i="9" s="1"/>
  <c r="A19" i="9" s="1"/>
  <c r="A20" i="9" s="1"/>
  <c r="A21" i="9" s="1"/>
  <c r="A22" i="9" s="1"/>
  <c r="A23" i="9" s="1"/>
  <c r="A24" i="9" s="1"/>
  <c r="A25" i="9" s="1"/>
  <c r="A9" i="9"/>
  <c r="A7" i="9"/>
  <c r="A6" i="9"/>
  <c r="D72" i="8"/>
  <c r="D71" i="8"/>
  <c r="C71" i="8"/>
  <c r="D70" i="8"/>
  <c r="C70" i="8"/>
  <c r="D69" i="8"/>
  <c r="D64" i="8"/>
  <c r="F5" i="8"/>
  <c r="F6" i="8" s="1"/>
  <c r="F7" i="8" s="1"/>
  <c r="F8" i="8" s="1"/>
  <c r="F9" i="8" s="1"/>
  <c r="F10" i="8" s="1"/>
  <c r="F11" i="8" s="1"/>
  <c r="D106" i="7"/>
  <c r="C106" i="7"/>
  <c r="D105" i="7"/>
  <c r="C105" i="7"/>
  <c r="D104" i="7"/>
  <c r="C104" i="7"/>
  <c r="D103" i="7"/>
  <c r="C103" i="7"/>
  <c r="A96" i="7"/>
  <c r="A97" i="7" s="1"/>
  <c r="A95" i="7"/>
  <c r="A88" i="7"/>
  <c r="A89" i="7" s="1"/>
  <c r="A90" i="7" s="1"/>
  <c r="A91" i="7" s="1"/>
  <c r="A92" i="7" s="1"/>
  <c r="A86" i="7"/>
  <c r="A80" i="7"/>
  <c r="A81" i="7" s="1"/>
  <c r="A82" i="7" s="1"/>
  <c r="A83" i="7" s="1"/>
  <c r="A84" i="7" s="1"/>
  <c r="A73" i="7"/>
  <c r="A74" i="7" s="1"/>
  <c r="A75" i="7" s="1"/>
  <c r="A76" i="7" s="1"/>
  <c r="A77" i="7" s="1"/>
  <c r="A78" i="7" s="1"/>
  <c r="A68" i="7"/>
  <c r="A69" i="7" s="1"/>
  <c r="A70" i="7" s="1"/>
  <c r="A71" i="7" s="1"/>
  <c r="A67" i="7"/>
  <c r="A63" i="7"/>
  <c r="A60" i="7"/>
  <c r="A61" i="7" s="1"/>
  <c r="A59" i="7"/>
  <c r="A53" i="7"/>
  <c r="A54" i="7" s="1"/>
  <c r="A55" i="7" s="1"/>
  <c r="A56" i="7" s="1"/>
  <c r="A57" i="7" s="1"/>
  <c r="A52" i="7"/>
  <c r="A42" i="7"/>
  <c r="A43" i="7" s="1"/>
  <c r="A44" i="7" s="1"/>
  <c r="A45" i="7" s="1"/>
  <c r="A46" i="7" s="1"/>
  <c r="A47" i="7" s="1"/>
  <c r="A48" i="7" s="1"/>
  <c r="A39" i="7"/>
  <c r="A40" i="7" s="1"/>
  <c r="A38" i="7"/>
  <c r="A34" i="7"/>
  <c r="A35" i="7" s="1"/>
  <c r="A36" i="7" s="1"/>
  <c r="A28" i="7"/>
  <c r="A29" i="7" s="1"/>
  <c r="A30" i="7" s="1"/>
  <c r="A31" i="7" s="1"/>
  <c r="A27" i="7"/>
  <c r="A24" i="7"/>
  <c r="A21" i="7"/>
  <c r="A22" i="7" s="1"/>
  <c r="A20" i="7"/>
  <c r="A10" i="7"/>
  <c r="A11" i="7" s="1"/>
  <c r="A12" i="7" s="1"/>
  <c r="A13" i="7" s="1"/>
  <c r="A14" i="7" s="1"/>
  <c r="A9" i="7"/>
  <c r="D5" i="7"/>
  <c r="D102" i="7" s="1"/>
  <c r="A5" i="7"/>
  <c r="A6" i="7" s="1"/>
  <c r="A7" i="7" s="1"/>
  <c r="D63" i="6"/>
  <c r="C63" i="6"/>
  <c r="D62" i="6"/>
  <c r="D61" i="6"/>
  <c r="D57" i="6"/>
  <c r="A35" i="6"/>
  <c r="A36" i="6" s="1"/>
  <c r="A37" i="6" s="1"/>
  <c r="A38" i="6" s="1"/>
  <c r="A39" i="6" s="1"/>
  <c r="A40" i="6" s="1"/>
  <c r="A41" i="6" s="1"/>
  <c r="A42" i="6" s="1"/>
  <c r="A43" i="6" s="1"/>
  <c r="A44" i="6" s="1"/>
  <c r="A45" i="6" s="1"/>
  <c r="A46" i="6" s="1"/>
  <c r="A47" i="6" s="1"/>
  <c r="A48" i="6" s="1"/>
  <c r="A49" i="6" s="1"/>
  <c r="A50" i="6" s="1"/>
  <c r="A51" i="6" s="1"/>
  <c r="A52" i="6" s="1"/>
  <c r="A53" i="6" s="1"/>
  <c r="A54" i="6" s="1"/>
  <c r="A55" i="6" s="1"/>
  <c r="A56" i="6" s="1"/>
  <c r="A34" i="6"/>
  <c r="A5" i="6"/>
  <c r="A6" i="6" s="1"/>
  <c r="A7" i="6" s="1"/>
  <c r="A8" i="6" s="1"/>
  <c r="A9" i="6" s="1"/>
  <c r="A10" i="6" s="1"/>
  <c r="A11" i="6" s="1"/>
  <c r="A12" i="6" s="1"/>
  <c r="A13" i="6" s="1"/>
  <c r="A14" i="6" s="1"/>
  <c r="A15" i="6" s="1"/>
  <c r="A16" i="6" s="1"/>
  <c r="A17" i="6" s="1"/>
  <c r="A18" i="6" s="1"/>
  <c r="A19" i="6" s="1"/>
  <c r="A20" i="6" s="1"/>
  <c r="A21" i="6" s="1"/>
  <c r="A22" i="6" s="1"/>
  <c r="A23" i="6" s="1"/>
  <c r="A24" i="6" s="1"/>
  <c r="A25" i="6" s="1"/>
  <c r="A26" i="6" s="1"/>
  <c r="A27" i="6" s="1"/>
  <c r="A28" i="6" s="1"/>
  <c r="A29" i="6" s="1"/>
  <c r="A30" i="6" s="1"/>
  <c r="A31" i="6" s="1"/>
  <c r="D98" i="5"/>
  <c r="D97" i="5"/>
  <c r="C97" i="5"/>
  <c r="D93" i="5"/>
  <c r="A90" i="5"/>
  <c r="A91" i="5" s="1"/>
  <c r="A92" i="5" s="1"/>
  <c r="A89" i="5"/>
  <c r="A75" i="5"/>
  <c r="A76" i="5" s="1"/>
  <c r="A77" i="5" s="1"/>
  <c r="A78" i="5" s="1"/>
  <c r="A79" i="5" s="1"/>
  <c r="A80" i="5" s="1"/>
  <c r="A81" i="5" s="1"/>
  <c r="A82" i="5" s="1"/>
  <c r="A83" i="5" s="1"/>
  <c r="A84" i="5" s="1"/>
  <c r="A85" i="5" s="1"/>
  <c r="A86" i="5" s="1"/>
  <c r="A87" i="5" s="1"/>
  <c r="A74" i="5"/>
  <c r="A40" i="5"/>
  <c r="A41" i="5" s="1"/>
  <c r="A42" i="5" s="1"/>
  <c r="A43" i="5" s="1"/>
  <c r="A44" i="5" s="1"/>
  <c r="A45" i="5" s="1"/>
  <c r="A46" i="5" s="1"/>
  <c r="A47" i="5" s="1"/>
  <c r="A48" i="5" s="1"/>
  <c r="A49" i="5" s="1"/>
  <c r="A50" i="5" s="1"/>
  <c r="A51" i="5" s="1"/>
  <c r="A52" i="5" s="1"/>
  <c r="A53" i="5" s="1"/>
  <c r="A54" i="5" s="1"/>
  <c r="A55" i="5" s="1"/>
  <c r="A56" i="5" s="1"/>
  <c r="A57" i="5" s="1"/>
  <c r="A58" i="5" s="1"/>
  <c r="A59" i="5" s="1"/>
  <c r="A60" i="5" s="1"/>
  <c r="A61" i="5" s="1"/>
  <c r="A62" i="5" s="1"/>
  <c r="A63" i="5" s="1"/>
  <c r="A64" i="5" s="1"/>
  <c r="A65" i="5" s="1"/>
  <c r="A66" i="5" s="1"/>
  <c r="A67" i="5" s="1"/>
  <c r="A68" i="5" s="1"/>
  <c r="A69" i="5" s="1"/>
  <c r="A70" i="5" s="1"/>
  <c r="A71" i="5" s="1"/>
  <c r="A72" i="5" s="1"/>
  <c r="A39" i="5"/>
  <c r="A5" i="5"/>
  <c r="A6" i="5" s="1"/>
  <c r="A7" i="5" s="1"/>
  <c r="A8" i="5" s="1"/>
  <c r="A9" i="5" s="1"/>
  <c r="A10" i="5" s="1"/>
  <c r="A11" i="5" s="1"/>
  <c r="A12" i="5" s="1"/>
  <c r="A13" i="5" s="1"/>
  <c r="A14" i="5" s="1"/>
  <c r="A15" i="5" s="1"/>
  <c r="A16" i="5" s="1"/>
  <c r="A17" i="5" s="1"/>
  <c r="A18" i="5" s="1"/>
  <c r="A19" i="5" s="1"/>
  <c r="A20" i="5" s="1"/>
  <c r="A21" i="5" s="1"/>
  <c r="A22" i="5" s="1"/>
  <c r="A23" i="5" s="1"/>
  <c r="A24" i="5" s="1"/>
  <c r="A25" i="5" s="1"/>
  <c r="A26" i="5" s="1"/>
  <c r="A27" i="5" s="1"/>
  <c r="A28" i="5" s="1"/>
  <c r="A29" i="5" s="1"/>
  <c r="A30" i="5" s="1"/>
  <c r="A31" i="5" s="1"/>
  <c r="A32" i="5" s="1"/>
  <c r="A33" i="5" s="1"/>
  <c r="A34" i="5" s="1"/>
  <c r="A35" i="5" s="1"/>
  <c r="A36" i="5" s="1"/>
  <c r="A37" i="5" s="1"/>
  <c r="D51" i="4"/>
  <c r="C51" i="4"/>
  <c r="C50" i="4"/>
  <c r="A37" i="4"/>
  <c r="A38" i="4" s="1"/>
  <c r="A39" i="4" s="1"/>
  <c r="A40" i="4" s="1"/>
  <c r="A41" i="4" s="1"/>
  <c r="A42" i="4" s="1"/>
  <c r="A43" i="4" s="1"/>
  <c r="A44" i="4" s="1"/>
  <c r="A45" i="4" s="1"/>
  <c r="D17" i="4"/>
  <c r="D14" i="4"/>
  <c r="D50" i="4" s="1"/>
  <c r="D131" i="3"/>
  <c r="D130" i="3"/>
  <c r="C130" i="3"/>
  <c r="D129" i="3"/>
  <c r="C129" i="3"/>
  <c r="D128" i="3"/>
  <c r="D127" i="3"/>
  <c r="C127" i="3"/>
  <c r="C126" i="3"/>
  <c r="A102" i="3"/>
  <c r="A103" i="3" s="1"/>
  <c r="A104" i="3" s="1"/>
  <c r="A105" i="3" s="1"/>
  <c r="A106" i="3" s="1"/>
  <c r="A107" i="3" s="1"/>
  <c r="A108" i="3" s="1"/>
  <c r="A109" i="3" s="1"/>
  <c r="A110" i="3" s="1"/>
  <c r="A111" i="3" s="1"/>
  <c r="A112" i="3" s="1"/>
  <c r="A113" i="3" s="1"/>
  <c r="A114" i="3" s="1"/>
  <c r="A115" i="3" s="1"/>
  <c r="A116" i="3" s="1"/>
  <c r="A117" i="3" s="1"/>
  <c r="A101" i="3"/>
  <c r="A96" i="3"/>
  <c r="A97" i="3" s="1"/>
  <c r="A98" i="3" s="1"/>
  <c r="A86" i="3"/>
  <c r="A87" i="3" s="1"/>
  <c r="A88" i="3" s="1"/>
  <c r="A89" i="3" s="1"/>
  <c r="A90" i="3" s="1"/>
  <c r="A91" i="3" s="1"/>
  <c r="A79" i="3"/>
  <c r="A80" i="3" s="1"/>
  <c r="A81" i="3" s="1"/>
  <c r="A82" i="3" s="1"/>
  <c r="A83" i="3" s="1"/>
  <c r="A84" i="3" s="1"/>
  <c r="A64" i="3"/>
  <c r="A65" i="3" s="1"/>
  <c r="A66" i="3" s="1"/>
  <c r="A67" i="3" s="1"/>
  <c r="A68" i="3" s="1"/>
  <c r="A69" i="3" s="1"/>
  <c r="A70" i="3" s="1"/>
  <c r="A71" i="3" s="1"/>
  <c r="A72" i="3" s="1"/>
  <c r="A73" i="3" s="1"/>
  <c r="A74" i="3" s="1"/>
  <c r="A75" i="3" s="1"/>
  <c r="A76" i="3" s="1"/>
  <c r="A77" i="3" s="1"/>
  <c r="A62" i="3"/>
  <c r="A63" i="3" s="1"/>
  <c r="A58" i="3"/>
  <c r="F57" i="3"/>
  <c r="F58" i="3" s="1"/>
  <c r="F54" i="3"/>
  <c r="A42" i="3"/>
  <c r="A43" i="3" s="1"/>
  <c r="A44" i="3" s="1"/>
  <c r="A45" i="3" s="1"/>
  <c r="D34" i="3"/>
  <c r="D25" i="3"/>
  <c r="A14" i="3"/>
  <c r="A15" i="3" s="1"/>
  <c r="A16" i="3" s="1"/>
  <c r="A17" i="3" s="1"/>
  <c r="A18" i="3" s="1"/>
  <c r="A19" i="3" s="1"/>
  <c r="A20" i="3" s="1"/>
  <c r="A21" i="3" s="1"/>
  <c r="A22" i="3" s="1"/>
  <c r="A23" i="3" s="1"/>
  <c r="A24" i="3" s="1"/>
  <c r="A25" i="3" s="1"/>
  <c r="A26" i="3" s="1"/>
  <c r="A27" i="3" s="1"/>
  <c r="A28" i="3" s="1"/>
  <c r="A29" i="3" s="1"/>
  <c r="A30" i="3" s="1"/>
  <c r="A31" i="3" s="1"/>
  <c r="A32" i="3" s="1"/>
  <c r="A33" i="3" s="1"/>
  <c r="A34" i="3" s="1"/>
  <c r="A35" i="3" s="1"/>
  <c r="A36" i="3" s="1"/>
  <c r="A37" i="3" s="1"/>
  <c r="A38" i="3" s="1"/>
  <c r="A39" i="3" s="1"/>
  <c r="A9" i="3"/>
  <c r="A10" i="3" s="1"/>
  <c r="A11" i="3" s="1"/>
  <c r="A12" i="3" s="1"/>
  <c r="A6" i="3"/>
  <c r="A7" i="3" s="1"/>
  <c r="A5" i="3"/>
  <c r="D80" i="2"/>
  <c r="D79" i="2"/>
  <c r="D75" i="2"/>
  <c r="A7" i="2"/>
  <c r="A8" i="2" s="1"/>
  <c r="A9" i="2" s="1"/>
  <c r="A10" i="2" s="1"/>
  <c r="A11" i="2" s="1"/>
  <c r="A12" i="2" s="1"/>
  <c r="A13" i="2" s="1"/>
  <c r="A14" i="2" s="1"/>
  <c r="A15" i="2" s="1"/>
  <c r="A16" i="2" s="1"/>
  <c r="A17" i="2" s="1"/>
  <c r="A18" i="2" s="1"/>
  <c r="A19" i="2" s="1"/>
  <c r="A20" i="2" s="1"/>
  <c r="A21" i="2" s="1"/>
  <c r="A22" i="2" s="1"/>
  <c r="A23" i="2" s="1"/>
  <c r="A24" i="2" s="1"/>
  <c r="A25" i="2" s="1"/>
  <c r="A26" i="2" s="1"/>
  <c r="A27" i="2" s="1"/>
  <c r="A28" i="2" s="1"/>
  <c r="A29" i="2" s="1"/>
  <c r="A30" i="2" s="1"/>
  <c r="A31" i="2" s="1"/>
  <c r="A32" i="2" s="1"/>
  <c r="A33" i="2" s="1"/>
  <c r="A34" i="2" s="1"/>
  <c r="A35" i="2" s="1"/>
  <c r="A36" i="2" s="1"/>
  <c r="A37" i="2" s="1"/>
  <c r="A38" i="2" s="1"/>
  <c r="A39" i="2" s="1"/>
  <c r="A40" i="2" s="1"/>
  <c r="A41" i="2" s="1"/>
  <c r="A42" i="2" s="1"/>
  <c r="A43" i="2" s="1"/>
  <c r="A44" i="2" s="1"/>
  <c r="A45" i="2" s="1"/>
  <c r="A46" i="2" s="1"/>
  <c r="A47" i="2" s="1"/>
  <c r="A48" i="2" s="1"/>
  <c r="A49" i="2" s="1"/>
  <c r="A50" i="2" s="1"/>
  <c r="A51" i="2" s="1"/>
  <c r="A52" i="2" s="1"/>
  <c r="A53" i="2" s="1"/>
  <c r="A54" i="2" s="1"/>
  <c r="A55" i="2" s="1"/>
  <c r="A56" i="2" s="1"/>
  <c r="A57" i="2" s="1"/>
  <c r="A58" i="2" s="1"/>
  <c r="A59" i="2" s="1"/>
  <c r="A60" i="2" s="1"/>
  <c r="A61" i="2" s="1"/>
  <c r="A62" i="2" s="1"/>
  <c r="A63" i="2" s="1"/>
  <c r="A64" i="2" s="1"/>
  <c r="A65" i="2" s="1"/>
  <c r="A66" i="2" s="1"/>
  <c r="A67" i="2" s="1"/>
  <c r="A68" i="2" s="1"/>
  <c r="A69" i="2" s="1"/>
  <c r="A70" i="2" s="1"/>
  <c r="A71" i="2" s="1"/>
  <c r="A72" i="2" s="1"/>
  <c r="A73" i="2" s="1"/>
  <c r="A74" i="2" s="1"/>
  <c r="D126" i="3" l="1"/>
  <c r="D122" i="3"/>
  <c r="D52" i="4"/>
  <c r="D107" i="7"/>
  <c r="D46" i="4"/>
  <c r="D98" i="7"/>
  <c r="D99" i="5"/>
  <c r="D64" i="6"/>
  <c r="F55" i="9"/>
  <c r="D86" i="9"/>
  <c r="D91" i="12"/>
  <c r="D134" i="10"/>
  <c r="D44" i="14"/>
  <c r="D126" i="10"/>
  <c r="D81" i="12"/>
  <c r="D132" i="3" l="1"/>
</calcChain>
</file>

<file path=xl/sharedStrings.xml><?xml version="1.0" encoding="utf-8"?>
<sst xmlns="http://schemas.openxmlformats.org/spreadsheetml/2006/main" count="3943" uniqueCount="957">
  <si>
    <t>PORTO DA ALDEIA/ POÇO FUNDO/BOQUEIRÃO/ PRAIA DO SUDOESTE/ BALEIA/ CAMPO REDONDO</t>
  </si>
  <si>
    <t xml:space="preserve">CENTRO </t>
  </si>
  <si>
    <t>ORDEM</t>
  </si>
  <si>
    <t>TIPO</t>
  </si>
  <si>
    <t>LOGRADOURO</t>
  </si>
  <si>
    <t>EXTENSÃO</t>
  </si>
  <si>
    <t>TIPO ESTRADA</t>
  </si>
  <si>
    <t>BAIRRO</t>
  </si>
  <si>
    <t>CENTRO</t>
  </si>
  <si>
    <t>AV.</t>
  </si>
  <si>
    <t xml:space="preserve">ROD. </t>
  </si>
  <si>
    <t>RJ 140 (RETAS PRÓXIMO A RODOVIÁRIA SENTIDO CABO FRIO E RJ)</t>
  </si>
  <si>
    <t>ASFALTO</t>
  </si>
  <si>
    <t xml:space="preserve">RUA </t>
  </si>
  <si>
    <t>SÃO JOÃO (RJ 140)</t>
  </si>
  <si>
    <t>PITÓRIA (ORLA) Entre rua Hermenegildo a Agenor Beltrão</t>
  </si>
  <si>
    <t>RUA</t>
  </si>
  <si>
    <t>TEIXEIRA BRANDÃO</t>
  </si>
  <si>
    <t>PARALELO</t>
  </si>
  <si>
    <t>PORTO DA ALDEIA</t>
  </si>
  <si>
    <t>SÃO PEDRO (subida)</t>
  </si>
  <si>
    <t>AGENOR BELTRÃO</t>
  </si>
  <si>
    <t>SÃO PEDRO (descida)</t>
  </si>
  <si>
    <t>EST.</t>
  </si>
  <si>
    <t xml:space="preserve">BOQUEIRÃO </t>
  </si>
  <si>
    <t>SÃO PEDRO (Polícia até praça das águas)</t>
  </si>
  <si>
    <t>HERMENEGILDO ESTELITA  DA COSTA</t>
  </si>
  <si>
    <t>FRANCISCO DOS SANTOS</t>
  </si>
  <si>
    <t xml:space="preserve">TRAV. </t>
  </si>
  <si>
    <t>CEL CATARINO</t>
  </si>
  <si>
    <t>CAPITÃO APOLINARIO</t>
  </si>
  <si>
    <t>JULIANO FIGUEREDO - PRAIA (AV. PITÓRIA)</t>
  </si>
  <si>
    <t>GETÚLIO VARGAS (RUA DO HOSPITAL MISSÃO)</t>
  </si>
  <si>
    <t>TRAV.</t>
  </si>
  <si>
    <t>SÃO SEBASTIÃO (SEM SAÍDA)</t>
  </si>
  <si>
    <t>RITA PEREIRA</t>
  </si>
  <si>
    <t>JULIA SANTOS</t>
  </si>
  <si>
    <t>EURICO COELHO</t>
  </si>
  <si>
    <t>MANOEL RIBEIRO</t>
  </si>
  <si>
    <t>GETÚLIO VARGAS ( Praça Plínio Tavares até rua Carlito J. Correa)</t>
  </si>
  <si>
    <t>BEATRIZ CARDOSO</t>
  </si>
  <si>
    <t>TERRA</t>
  </si>
  <si>
    <t>DO CEMITÉRIO</t>
  </si>
  <si>
    <t>FRANCISCO C. PEREIRA (ANTIGA RUA NILO PEÇANHA)</t>
  </si>
  <si>
    <t>BECO</t>
  </si>
  <si>
    <t>SEM NOME</t>
  </si>
  <si>
    <t>ARISTIDES DA GAMA</t>
  </si>
  <si>
    <t>BEATO JOSÉ DE ANCHIETA (Orla Centro ao Porto da Aldeia)</t>
  </si>
  <si>
    <t>PROFESSORA NOÊMIA GUIMARÃES</t>
  </si>
  <si>
    <t>FELICIANO SODRÉ</t>
  </si>
  <si>
    <t>JOSÉ RIBEIRO</t>
  </si>
  <si>
    <t>PROFESSOR CORDELINO T. PAULO</t>
  </si>
  <si>
    <t>CARMERINDO SANTOS</t>
  </si>
  <si>
    <t>ANAÍDE A. DA SILVA</t>
  </si>
  <si>
    <t>CARLOS VAGNER BERANGER</t>
  </si>
  <si>
    <t>ARNALDO SANTOS</t>
  </si>
  <si>
    <t>JUVENAL C. GAGO</t>
  </si>
  <si>
    <t>ADOLFO SILVEIRA</t>
  </si>
  <si>
    <t>JOVELINA CAMPOS GAGO</t>
  </si>
  <si>
    <t>DUQUE DE CAXIAS</t>
  </si>
  <si>
    <t>ERMANO SOARES</t>
  </si>
  <si>
    <t>DR. ANTÔNIO ALVES</t>
  </si>
  <si>
    <t>AMÉLIA CRISTINA</t>
  </si>
  <si>
    <t>JOÃO ZECA</t>
  </si>
  <si>
    <t>PARALELO/TERRA</t>
  </si>
  <si>
    <t>HENRIQUE PINTO MONTEIRO</t>
  </si>
  <si>
    <t>JOSÉ FRANCISCO ZECA (BECO DAS MASSAS)</t>
  </si>
  <si>
    <t>ASSIS BRASIL</t>
  </si>
  <si>
    <t>ANTÔNO ANTUNES</t>
  </si>
  <si>
    <t>EÇA DE QUEIROZ</t>
  </si>
  <si>
    <t>ROSA DIAS DA COSTA</t>
  </si>
  <si>
    <t>PADRE ALDO</t>
  </si>
  <si>
    <t>DAS PEDROS</t>
  </si>
  <si>
    <t>GULIVER M. GOMES FILHO</t>
  </si>
  <si>
    <t>CAPITÃO COSTA (RUA DO CAMPO SPA)</t>
  </si>
  <si>
    <t>JOSÉ GOMES</t>
  </si>
  <si>
    <t>CASEMIRO DE ABREU</t>
  </si>
  <si>
    <t>RUY BARBOSA</t>
  </si>
  <si>
    <t>REIDEZEL S. DE ARÚJO</t>
  </si>
  <si>
    <t>JOVINO GAGO</t>
  </si>
  <si>
    <t>EDMUNDO AIRES</t>
  </si>
  <si>
    <t>LUIZ DE CAMÕES</t>
  </si>
  <si>
    <t>CONSTANTINO FRANCISCO DA SILVA</t>
  </si>
  <si>
    <t>ESPERANÇA</t>
  </si>
  <si>
    <t>MARIA DAS DORES DA SAMPAIO</t>
  </si>
  <si>
    <t>CARLITO JOSÉ CORREIA</t>
  </si>
  <si>
    <t>HERMENEGILDO ESTELITA DA COSTA</t>
  </si>
  <si>
    <t>ROSA LESSA</t>
  </si>
  <si>
    <t>BRÁULIO SOARES PEREIRA</t>
  </si>
  <si>
    <t>ERNANI C. DOS SANTOS</t>
  </si>
  <si>
    <t>DAS CAMÉLIAS</t>
  </si>
  <si>
    <t>BENTA PEREIRA</t>
  </si>
  <si>
    <t>CARLOS HUMBERTO DOS SANTOS</t>
  </si>
  <si>
    <t>MARQUES DA CRUZ</t>
  </si>
  <si>
    <t>GABRIEL GAGO DE OLIVEIRA</t>
  </si>
  <si>
    <t>BRÁULIO S. PEREIRA</t>
  </si>
  <si>
    <t>FREI MIGUELINHO</t>
  </si>
  <si>
    <t>HERMANO SOARES DOS SANTOS</t>
  </si>
  <si>
    <t>CALÇADA DECOR.</t>
  </si>
  <si>
    <t>HOMERO TINOCO</t>
  </si>
  <si>
    <t>RAUL C. SANTOS</t>
  </si>
  <si>
    <t>DO TRABALHADOR</t>
  </si>
  <si>
    <t>SARGENTO RIBAMAR</t>
  </si>
  <si>
    <t>PALMIRO GOMES</t>
  </si>
  <si>
    <t>JOSÉ GUIMARÃES</t>
  </si>
  <si>
    <t>GUMERCINDO ELIZEU DOS SANTOS</t>
  </si>
  <si>
    <t xml:space="preserve">AV. </t>
  </si>
  <si>
    <t>SAPUTIABA</t>
  </si>
  <si>
    <t>FRANCISCO COELHO PEREIRA</t>
  </si>
  <si>
    <t>TARGINO CAMPOS</t>
  </si>
  <si>
    <t>HEMORGENES FREIRE DA COSTA</t>
  </si>
  <si>
    <t>PRAIA DO MOSSORÓ</t>
  </si>
  <si>
    <t>17 DE DEZEMBRO</t>
  </si>
  <si>
    <t>FRANCISCO RAMALHO COTIA</t>
  </si>
  <si>
    <t>NELSON DOS SANTOS SILVA (ANTIGA RUA C)</t>
  </si>
  <si>
    <t>FRANCISCO SANTOS SILVA (ANTIGA RUA JOÃO XXIII)</t>
  </si>
  <si>
    <t>YAMAGATA</t>
  </si>
  <si>
    <t>GILCA ROSA DA COSTA</t>
  </si>
  <si>
    <t>LOURIVAL A. DE MATTOS</t>
  </si>
  <si>
    <t>ANTÔNIO B. SIQUEIRA</t>
  </si>
  <si>
    <t xml:space="preserve">FAUSTO ANTÔNIO LOPES </t>
  </si>
  <si>
    <t>26 DE MARÇO</t>
  </si>
  <si>
    <t>JOSÉ AMÉRICO FONTOURA</t>
  </si>
  <si>
    <t>FRUTUOSO PEREIRA LIMA (ANTIGA RUA D)</t>
  </si>
  <si>
    <t>GLÓRIA LOBO</t>
  </si>
  <si>
    <t>LAÉRCIO FRANCISCO DA SILVA</t>
  </si>
  <si>
    <t>FIRMINO ELIAS COSTA</t>
  </si>
  <si>
    <t>RAMIRO ANTUNES</t>
  </si>
  <si>
    <t>MARIA ISABEL DOS SANTOS SILVA (ANTIGA RUA A)</t>
  </si>
  <si>
    <t>ANTÔNIO SILVA LOBO</t>
  </si>
  <si>
    <t>JOÃO MARTINS</t>
  </si>
  <si>
    <t>JOSÉ DOS SANTOS</t>
  </si>
  <si>
    <t>MARIA CONCEIÇÃO</t>
  </si>
  <si>
    <t>ANTÔNIO C. MOTTA</t>
  </si>
  <si>
    <t>EPAMINONDAS P. NUNES</t>
  </si>
  <si>
    <t>AIRTON SENNA</t>
  </si>
  <si>
    <t>MANOEL ARANHA (SEM SAÍDA)</t>
  </si>
  <si>
    <t>TOPÁZIO</t>
  </si>
  <si>
    <t>ESMERALDA (RUA DUPLA)</t>
  </si>
  <si>
    <t>ALUÍSIO M. DE SOUZA (15 DE NOVEMBRO)</t>
  </si>
  <si>
    <t>ROSALI S. GUIMARÃES</t>
  </si>
  <si>
    <t>EXTENSÃO TOTAL DAS RUAS (M)</t>
  </si>
  <si>
    <t>PROJETADA (SEM SAIDA)</t>
  </si>
  <si>
    <t>RESUMO</t>
  </si>
  <si>
    <t>CENTRO - MANHÃ</t>
  </si>
  <si>
    <t>PRAIA DO SOL</t>
  </si>
  <si>
    <t>POÇO FUNDO</t>
  </si>
  <si>
    <t>BOQUEIRÃO  ( Curva do Colimério até Unidade de Saúde Poço Fundo)</t>
  </si>
  <si>
    <t>CENTRO - TARDE</t>
  </si>
  <si>
    <t>GERMINIANO LOBO</t>
  </si>
  <si>
    <t>COLINÉRIO F. DA SILVA</t>
  </si>
  <si>
    <t>C</t>
  </si>
  <si>
    <t>E</t>
  </si>
  <si>
    <t>B</t>
  </si>
  <si>
    <t>A</t>
  </si>
  <si>
    <t>LUIS COSTA E SILVA (ANTIGA RUA D)</t>
  </si>
  <si>
    <t>PORFIRIO PAES</t>
  </si>
  <si>
    <t xml:space="preserve">PARALELO </t>
  </si>
  <si>
    <t xml:space="preserve">ORMINDA DA COSTA </t>
  </si>
  <si>
    <t>LEONARDO S. SOUZA</t>
  </si>
  <si>
    <t>MARIO PEREIRA</t>
  </si>
  <si>
    <t>RUFINO M. DA SILVA</t>
  </si>
  <si>
    <t>MARCELINO A. SOUZA</t>
  </si>
  <si>
    <t>ROMÁRIO RAMOS DA SILVA</t>
  </si>
  <si>
    <t>VALDOMIRO NAZARETH</t>
  </si>
  <si>
    <t>PASTOR GEDOR</t>
  </si>
  <si>
    <t>GLAUTER CUNHA</t>
  </si>
  <si>
    <t>WAGNER NASCIMENTO BENTO</t>
  </si>
  <si>
    <t>TABELA 3 - ROTA 02:  PRAIA LINDA (DO LADO DA PRAIA)/ JD ARCO ÍRIS / BALNEÁRIO SÃO PEDRO (DO LADO DA PRAIA)</t>
  </si>
  <si>
    <t>PROFESSOR DARCY RIBEIRO</t>
  </si>
  <si>
    <t xml:space="preserve">PRAIA LINDA/ JD ARCO ÍRIS </t>
  </si>
  <si>
    <t>ALAM.</t>
  </si>
  <si>
    <t>DOS MEIRELES</t>
  </si>
  <si>
    <t>COLINA</t>
  </si>
  <si>
    <t>ARI DE CARVALHO</t>
  </si>
  <si>
    <t>ELIAS MEIRELLES</t>
  </si>
  <si>
    <t>ROD.</t>
  </si>
  <si>
    <t>AMARAL PEIXOTO (DO POSTO POLICIAL AO COND. COQUEIRAL DE IGUABA)</t>
  </si>
  <si>
    <t>UMBELINA DA CONCEIÇÃO</t>
  </si>
  <si>
    <t>PRAIA LINDA</t>
  </si>
  <si>
    <t>ANTONIO CARLOS DA HORA</t>
  </si>
  <si>
    <t>BOQUEIRÃO</t>
  </si>
  <si>
    <t>MIRANDA PINTO</t>
  </si>
  <si>
    <t>PEDRA DE MÃO</t>
  </si>
  <si>
    <t>COPACABANA (RUA DA PRAIA)</t>
  </si>
  <si>
    <t>FABIO CAVALCANTE  UZAI(ANTIGA RUA F)</t>
  </si>
  <si>
    <t>DOS TOCANTINS</t>
  </si>
  <si>
    <t xml:space="preserve">DOUTOR PLÍNIO </t>
  </si>
  <si>
    <t>JUAREZ TÁVORA (ANTIGA RUA B)</t>
  </si>
  <si>
    <t>ROSA PAIVA</t>
  </si>
  <si>
    <t>LISBOA</t>
  </si>
  <si>
    <t>NELSON CAVAQUINHO (ANTIGA RUA C)</t>
  </si>
  <si>
    <t>LIBANO</t>
  </si>
  <si>
    <t>JOSÉ COSTA</t>
  </si>
  <si>
    <t>TADEU DE LIMA NETO</t>
  </si>
  <si>
    <t>AMARAL PEIXOTO - acesso paralelo ( em frente Motel Praia Linda)</t>
  </si>
  <si>
    <t>J K DE OLIVEIRA</t>
  </si>
  <si>
    <t>AMARAL PEIXOTO (acesso paralelo entre Cond. Orla Azul e a rua Dr. Guerreiro)</t>
  </si>
  <si>
    <t>DONA PEPITA</t>
  </si>
  <si>
    <t>AMARAL PEIXOTO - acesso paralelo (lado oposto ao COND. ORLA AZUL)</t>
  </si>
  <si>
    <t>PRÍNCIPE DA PAZ</t>
  </si>
  <si>
    <t>AMARAL PEIXOTO ( acesso paralelo lado oposto à rua Maria Dulce)</t>
  </si>
  <si>
    <t>BOQUEIRÃO (Unid. Saúde Poço Fundo até P. Sudoeste)</t>
  </si>
  <si>
    <t>PAULISTA</t>
  </si>
  <si>
    <t xml:space="preserve">MARIA CAMILA DE LEMOS </t>
  </si>
  <si>
    <t>PORTUGAL</t>
  </si>
  <si>
    <t>AGDA CARDOSO</t>
  </si>
  <si>
    <t>NELSON GONÇALVES (ANTIGA RUA A)</t>
  </si>
  <si>
    <t>PRAIA DO SUDOESTE</t>
  </si>
  <si>
    <t>PALMYRA MARQUES</t>
  </si>
  <si>
    <t>DONA EUNICE</t>
  </si>
  <si>
    <t>PREFEITO FELIPE PINHEIRO</t>
  </si>
  <si>
    <t>BOQUEIRÃO ( início P. sudoeste até praça da Baleia)</t>
  </si>
  <si>
    <t>SANTA AMÉLIA</t>
  </si>
  <si>
    <t>DONA CELESTE</t>
  </si>
  <si>
    <t>UNIÃO</t>
  </si>
  <si>
    <t>DONA EDILA</t>
  </si>
  <si>
    <t>MARCO AURPELIO</t>
  </si>
  <si>
    <t>BERNARDINO COSTA</t>
  </si>
  <si>
    <t>MANOEL AFONSO</t>
  </si>
  <si>
    <t>PROFESSOR JOSÉ KOES</t>
  </si>
  <si>
    <t>PLÍNIO DOS SANTOS</t>
  </si>
  <si>
    <t>PROFESSOR MAX</t>
  </si>
  <si>
    <t>CARLINDO</t>
  </si>
  <si>
    <t>APOLINÁRIO RODRIGUES SOARES</t>
  </si>
  <si>
    <t>A - paralela à RJ 140 (entre as ruas Cond. Orla Azul e a rua das Rosas)</t>
  </si>
  <si>
    <t>DOS BUNGANVILLES</t>
  </si>
  <si>
    <t>JD ARCO IRIS</t>
  </si>
  <si>
    <t>ROBERTO SILVEIRA</t>
  </si>
  <si>
    <t>MIRANTE DAS FLORES</t>
  </si>
  <si>
    <t>FLAMBOYANTS</t>
  </si>
  <si>
    <t>MANOEL ADOLFO DA SILVA</t>
  </si>
  <si>
    <t>DAS ROSAS</t>
  </si>
  <si>
    <t>JOAQUIM RODRIGUES SOARES</t>
  </si>
  <si>
    <t>DAS HORTÊNCIAS</t>
  </si>
  <si>
    <t>DAS ORQUÍDEAS</t>
  </si>
  <si>
    <t>PROJETADA (NA PRAIA DO SUDOESTE)</t>
  </si>
  <si>
    <t>DAS MAGNÓLIAS</t>
  </si>
  <si>
    <t>ROSA CARDOSO DA GAMA</t>
  </si>
  <si>
    <t>DAS VIOLETAS</t>
  </si>
  <si>
    <t>DAS TULIPAS</t>
  </si>
  <si>
    <t>PRAIA DO SUDOESTE (ORLA Ponta Peça)</t>
  </si>
  <si>
    <t>DAS ACACIAS</t>
  </si>
  <si>
    <t xml:space="preserve">DAS MARGARIDAS </t>
  </si>
  <si>
    <t>PONTA DA PEÇA</t>
  </si>
  <si>
    <t>DAS AZALÉIAS</t>
  </si>
  <si>
    <t>LUIZA MARIA GAMA</t>
  </si>
  <si>
    <t>ATILA FERRAZ</t>
  </si>
  <si>
    <t>ANTÔNIO MARTINS DA COSTA</t>
  </si>
  <si>
    <t>EXTENSAO</t>
  </si>
  <si>
    <t>RJ 140 Cond. Cruzeiro até ponte P. Ambrósio IDA E VOLTA)</t>
  </si>
  <si>
    <t>CAMPO REDONDO</t>
  </si>
  <si>
    <t>JOAQUIM ALVES PEREIRA</t>
  </si>
  <si>
    <t xml:space="preserve"> BALEIA</t>
  </si>
  <si>
    <t>VEREADOR ELIZIO IGNÁCIO RANGEL</t>
  </si>
  <si>
    <t>LAURO ROBERTO RAMOS</t>
  </si>
  <si>
    <t xml:space="preserve">PEDRO AMÉRICO </t>
  </si>
  <si>
    <t>MARIA ANGÉLICA</t>
  </si>
  <si>
    <t>CARLOTA SERRA</t>
  </si>
  <si>
    <t>MOZARTH FRANCISCO DE OLIVEIRA</t>
  </si>
  <si>
    <t>BALEIA</t>
  </si>
  <si>
    <t>OZEDOR RODRIGUES</t>
  </si>
  <si>
    <t>MÁRIO BELO</t>
  </si>
  <si>
    <t>MÁRIO ALVES</t>
  </si>
  <si>
    <t>BALNEÁRIO SÃO PEDRO /SÃO JOÃO</t>
  </si>
  <si>
    <t>AMARAL PEIXOTO - acesso paralelo ao lado oposto ao MC Donald)</t>
  </si>
  <si>
    <t xml:space="preserve">BALNEÁRIO </t>
  </si>
  <si>
    <t>NOSSA SENHORA DE FÁTIMA (DETRAN / BATALHÃO PM)</t>
  </si>
  <si>
    <t>MARCÍLIO DIAS</t>
  </si>
  <si>
    <t>PROFESSOR GUSTAVO ADOLPHO MENEZES</t>
  </si>
  <si>
    <t>PROFESSOR BRUNO LOBO</t>
  </si>
  <si>
    <t>PROFESSOR BRANDÃO FILHO</t>
  </si>
  <si>
    <t>VISCONDE DE ALBUQUERQUE</t>
  </si>
  <si>
    <t>BARÃO DE CANTAGALO</t>
  </si>
  <si>
    <t>PORTO FELIZ (RUA DA PRAIA)</t>
  </si>
  <si>
    <t>NOSSA SENHORA DE FÁTIMA (II)</t>
  </si>
  <si>
    <t>HERCULANO C. MOTTA</t>
  </si>
  <si>
    <t>CARDOSO BROCHADO</t>
  </si>
  <si>
    <t>COMANDANTE REZENDE ROCHA</t>
  </si>
  <si>
    <t>ACÁCIA TROPICAL</t>
  </si>
  <si>
    <t>SOUZA</t>
  </si>
  <si>
    <t>SANTA TEREZA</t>
  </si>
  <si>
    <t>ALCIDES DA SILVEIRA</t>
  </si>
  <si>
    <t>PRINCESA ISABEL</t>
  </si>
  <si>
    <t>ORIENTE</t>
  </si>
  <si>
    <t>ASSURUA</t>
  </si>
  <si>
    <t>ALMIRANTE ADALBERTO P. NUNES</t>
  </si>
  <si>
    <t>JOSÉ LINS DO RÊGO</t>
  </si>
  <si>
    <t>DEZOITO</t>
  </si>
  <si>
    <t>SÃO ROQUE</t>
  </si>
  <si>
    <t>J</t>
  </si>
  <si>
    <t>MARIA FEITOSA VENTURA (ANTIGA RUA I)</t>
  </si>
  <si>
    <t>ARMANDO PEREIRA DA SILVA COSTA (ANTIGA RUA H)</t>
  </si>
  <si>
    <t>GUILHERMINA FERREIRA DA SILVA (ANTIGA RUA G)</t>
  </si>
  <si>
    <t>ALMIRANTE CÂNDIDO BRANDÃO ÍNDIO DO BRASIL</t>
  </si>
  <si>
    <t>CONRADO G. MALTA</t>
  </si>
  <si>
    <t>ELIZIO HENRIQUE DE PAIVA</t>
  </si>
  <si>
    <t>ALMIRANTE PROTEGENES GUIMARÃES</t>
  </si>
  <si>
    <t>ALMIRANTE ARI PARREIRAS</t>
  </si>
  <si>
    <t>FRANCISCO ARAÚJO</t>
  </si>
  <si>
    <t>SÃO JOÃO</t>
  </si>
  <si>
    <t>SILVIIO PACHECO</t>
  </si>
  <si>
    <t xml:space="preserve">CARMELITA ERBES CARDOSO </t>
  </si>
  <si>
    <t>VALÉRIO MIRANDA</t>
  </si>
  <si>
    <t>JOACINO SOARES</t>
  </si>
  <si>
    <t>EULINA ARAÚJO</t>
  </si>
  <si>
    <t>TERRA/CONCRETO</t>
  </si>
  <si>
    <t>VICENTE LOURENÇO</t>
  </si>
  <si>
    <t>21 DE ABRIL</t>
  </si>
  <si>
    <t>OLIMPIA</t>
  </si>
  <si>
    <t>LEONOR ARAÚJO</t>
  </si>
  <si>
    <t>SÃO JORGE</t>
  </si>
  <si>
    <t>CASIMIRO DA SILVA</t>
  </si>
  <si>
    <t>ASFALATO</t>
  </si>
  <si>
    <t>GONÇALVES DIAS</t>
  </si>
  <si>
    <t>ELISIO MIRANDA</t>
  </si>
  <si>
    <t>PQ DAS AMENDOEIRAS</t>
  </si>
  <si>
    <t>CANADA</t>
  </si>
  <si>
    <t>13 DE OUTUBRO</t>
  </si>
  <si>
    <t>JOÃO COMPARATI</t>
  </si>
  <si>
    <t>21 DE AGOSTO</t>
  </si>
  <si>
    <t>JOSÉ BENTO MONETEIRO LOBATO</t>
  </si>
  <si>
    <t>ASAFALTO</t>
  </si>
  <si>
    <t>VICENTE JOSÉ DOS SANTOS</t>
  </si>
  <si>
    <t>CAROLINA ARAÚJO</t>
  </si>
  <si>
    <t>MARECHAL JOARES TAVORA</t>
  </si>
  <si>
    <t>ESTR.</t>
  </si>
  <si>
    <t>DOS PASSAGEIROS</t>
  </si>
  <si>
    <t>JORGINO SOARES</t>
  </si>
  <si>
    <t xml:space="preserve">SETE DE MAIO </t>
  </si>
  <si>
    <t>MARECHAL CASTELO BRANCO</t>
  </si>
  <si>
    <t>JOSÉ TAVARES DA SILVEIRA</t>
  </si>
  <si>
    <t>PÔR DO SOL</t>
  </si>
  <si>
    <t>MARECHAL JUARES TAVORA</t>
  </si>
  <si>
    <t>13 DE MAIO</t>
  </si>
  <si>
    <t>31 DE MARÇO</t>
  </si>
  <si>
    <t>ALICE M. MARTINS</t>
  </si>
  <si>
    <t>CRISTIANO VAZ</t>
  </si>
  <si>
    <t>DOS VAZ</t>
  </si>
  <si>
    <t>ANDRÉ MOTTA BARRETO</t>
  </si>
  <si>
    <t>BRAULINA MARIA DOS SANTOS</t>
  </si>
  <si>
    <t>FLORINDA DA SILVEIRA CARVALHO</t>
  </si>
  <si>
    <t>MARQUÊS DO PARANÁ</t>
  </si>
  <si>
    <t>ANTÔNIO MACHADO</t>
  </si>
  <si>
    <t>EUCLIDES DA CUNHA</t>
  </si>
  <si>
    <t>RITO PEREIRA DE SOUZA</t>
  </si>
  <si>
    <t>JOÃO SEVERINO</t>
  </si>
  <si>
    <t>CONCRETADA</t>
  </si>
  <si>
    <t>BELISÁRIO PACHECO</t>
  </si>
  <si>
    <t xml:space="preserve">OUVÍDIO JOSÉ COUTO </t>
  </si>
  <si>
    <t>MACHADO DE ASSIS</t>
  </si>
  <si>
    <t>RIVIERA</t>
  </si>
  <si>
    <t xml:space="preserve">NOVA SÃO PEDRO / ESTAÇÃO / BAIXO GRANDE         </t>
  </si>
  <si>
    <t>MOACYR SIQUEIRA LOBO</t>
  </si>
  <si>
    <t>NOVA SÃO PEDRO</t>
  </si>
  <si>
    <t>PEDRO TAVARES DA SILVA (ANTIGA RUA 06)</t>
  </si>
  <si>
    <t>OLGA RAMOS</t>
  </si>
  <si>
    <t>JOSÉ IDELFONSO DE SOUZA RAMOS</t>
  </si>
  <si>
    <t>ESTAÇÃO</t>
  </si>
  <si>
    <t>PREFEITO JOÃO JOSÉ DOS SANTOS</t>
  </si>
  <si>
    <t>ANTÔNIO LOPES  PINHEIRO</t>
  </si>
  <si>
    <t>JOAQUIM R. MILAGRES</t>
  </si>
  <si>
    <t>EMÍLIO LOPES</t>
  </si>
  <si>
    <t xml:space="preserve"> RUA </t>
  </si>
  <si>
    <t>RODRIGUES DOS SANTOS</t>
  </si>
  <si>
    <t>JOÃO GUIMARÃES</t>
  </si>
  <si>
    <t>JOSE MARTINS DE SOUZA</t>
  </si>
  <si>
    <t>PALMEIRAS</t>
  </si>
  <si>
    <t>DONA LOLITA</t>
  </si>
  <si>
    <t>E A SILVA</t>
  </si>
  <si>
    <t>CAROLINA LOPES</t>
  </si>
  <si>
    <t>SIZINO FERNANDES DA SILVA LOPES</t>
  </si>
  <si>
    <t>MANOEL SILVA</t>
  </si>
  <si>
    <t>MANOEL MARIA MATOS</t>
  </si>
  <si>
    <t>CARMELITA RODRIGUES MOREIRA</t>
  </si>
  <si>
    <t>RJ 140 - Passarela do Centro  até rua 12 de Outubro</t>
  </si>
  <si>
    <t>12 DE OUTUBRO</t>
  </si>
  <si>
    <t>ANTÔNIO SOARES DOS SANTOS (RUA DAS GRAUNAS)</t>
  </si>
  <si>
    <t>BAIXO GRANDE</t>
  </si>
  <si>
    <t>ROBERTO DA SILVEIRA</t>
  </si>
  <si>
    <t>JULIO SOARES DE MACEDO</t>
  </si>
  <si>
    <t>ARGEMIRO MENDONÇA</t>
  </si>
  <si>
    <t>HERCULANO LEAL</t>
  </si>
  <si>
    <t>JOSE TEODORO DOS SANTOS</t>
  </si>
  <si>
    <t>ASFALTO/TERRA</t>
  </si>
  <si>
    <t>CÂNDIDO CARDOSO</t>
  </si>
  <si>
    <t>CÂNDIDO MENDES</t>
  </si>
  <si>
    <t>MARACANÃ</t>
  </si>
  <si>
    <t>SILVA SHINDOR</t>
  </si>
  <si>
    <t>SIMONIDES SOARES DOS SANTOS</t>
  </si>
  <si>
    <t>AGÍLIO MANOEL MARTINS</t>
  </si>
  <si>
    <t>JOAQUIM BARRETO DOS SANTOS</t>
  </si>
  <si>
    <t>SAMUEL SAMPAIO</t>
  </si>
  <si>
    <t>TERTULINO CIRILO</t>
  </si>
  <si>
    <t>EULÁLIA SAMPAIO MOTTA</t>
  </si>
  <si>
    <t>LUIS SAMPAIO</t>
  </si>
  <si>
    <t>LUIS PEREIRA DOS SANTOS</t>
  </si>
  <si>
    <t>DO SANTO</t>
  </si>
  <si>
    <t>NICANOR PACIFICO DE SOUZA</t>
  </si>
  <si>
    <t>AMÉRICO MOTA</t>
  </si>
  <si>
    <t>CONCRETO</t>
  </si>
  <si>
    <t>CEZARINA L. MOTA</t>
  </si>
  <si>
    <t>RJ 140 - acesso posto Estrela</t>
  </si>
  <si>
    <t>SÃO JOSÉ / FLUMINENSE / JD SOLEDADE / MORRO DOS MILAGRES / BOA VISTA</t>
  </si>
  <si>
    <t>CORONEL FELIPE PINHEIRO</t>
  </si>
  <si>
    <t>SÃO JOSÉ</t>
  </si>
  <si>
    <t>FRANCISCO CANTARINO</t>
  </si>
  <si>
    <t>SÃO PEDRO</t>
  </si>
  <si>
    <t>JOSE LOPES RASCÃO</t>
  </si>
  <si>
    <t>PROFESSOR RENATO B. FERNANDES</t>
  </si>
  <si>
    <t>JOSÉ RASCÃO</t>
  </si>
  <si>
    <t>ALBERTO SANTOS DUMOND</t>
  </si>
  <si>
    <t>BELA</t>
  </si>
  <si>
    <t>1º DE MAIO (RUA SANTA HELENA)</t>
  </si>
  <si>
    <t>LUIZ GUEDES</t>
  </si>
  <si>
    <t>MIRANDA JUNIOR</t>
  </si>
  <si>
    <t>CELSO F. PINHEIRO</t>
  </si>
  <si>
    <t>PEDRO ERNESTO</t>
  </si>
  <si>
    <t>FRANCISCO DOS SANTOS (NÚMEROS 691 E 695)</t>
  </si>
  <si>
    <t>BELA VISTA</t>
  </si>
  <si>
    <t xml:space="preserve">JOSÉ BONIFÁCIO </t>
  </si>
  <si>
    <t>PREFEITO WALDIR DA SILVA LOBO (ANTIGA ESTR. M. DOS MILAGRES)</t>
  </si>
  <si>
    <t>FLUMINENSE</t>
  </si>
  <si>
    <t>NITERÓI</t>
  </si>
  <si>
    <t>PETRÓPOLIS</t>
  </si>
  <si>
    <t>TERESÓPOLIS</t>
  </si>
  <si>
    <t>ENTRE RIOS</t>
  </si>
  <si>
    <t>FRIBURGO</t>
  </si>
  <si>
    <t>MONERAT</t>
  </si>
  <si>
    <t>COMANDANTE ITURIEL (Igreja Universal até portão da Base)</t>
  </si>
  <si>
    <t>DA MAÇONARIA</t>
  </si>
  <si>
    <t>SEBASTIÃO</t>
  </si>
  <si>
    <t>ITAPERUNA</t>
  </si>
  <si>
    <t>ITAOCARA</t>
  </si>
  <si>
    <t>MAGÉ</t>
  </si>
  <si>
    <t>MIRACEMA</t>
  </si>
  <si>
    <t>IRACY DOS SANTOS</t>
  </si>
  <si>
    <t>RESENDE</t>
  </si>
  <si>
    <t>BARIRI</t>
  </si>
  <si>
    <t>SAMARITANA</t>
  </si>
  <si>
    <t>CAXIAS</t>
  </si>
  <si>
    <t>15 DE NOVEMBRO</t>
  </si>
  <si>
    <t>SÃO SEBASTIÃO</t>
  </si>
  <si>
    <t>16 DE MAIO</t>
  </si>
  <si>
    <t>JOÃO LESSA</t>
  </si>
  <si>
    <t>ATAIDES DOS SANTOS</t>
  </si>
  <si>
    <t>RJ 140 - ( rua 12 de Outubro até Pronto socorro)</t>
  </si>
  <si>
    <t xml:space="preserve">VITÁLICIO JOSÉ PEREIRA </t>
  </si>
  <si>
    <t>VITÓRIA RÉGIA</t>
  </si>
  <si>
    <t>JARDIM SOLEDADE</t>
  </si>
  <si>
    <t>DOS LÍRIOS</t>
  </si>
  <si>
    <t>DOS CRAVOS</t>
  </si>
  <si>
    <t>DAS MARAGARIDAS</t>
  </si>
  <si>
    <t>MANOEL MORAES</t>
  </si>
  <si>
    <t>MORRO DOS MILAGRES</t>
  </si>
  <si>
    <t>SANTOS REIS</t>
  </si>
  <si>
    <t>PROFESSORA ISMÊNIA TRINDADE</t>
  </si>
  <si>
    <t>EDSON PASSOS</t>
  </si>
  <si>
    <t>3 DE FEVEREIRO</t>
  </si>
  <si>
    <t xml:space="preserve">NAÍMA </t>
  </si>
  <si>
    <t>MORAES DA SILVA</t>
  </si>
  <si>
    <t>GENINHO</t>
  </si>
  <si>
    <t>SÃO PAULO</t>
  </si>
  <si>
    <t>RAINHA</t>
  </si>
  <si>
    <t>JOÃO TORRES</t>
  </si>
  <si>
    <t>COMANDANTE ITURIEL ( PORTÃO BASE ATÉ CISNE BRANCO)</t>
  </si>
  <si>
    <t>AMÂNCIA ROSA DA SILVA</t>
  </si>
  <si>
    <t>ALMERINDA CARTAXO</t>
  </si>
  <si>
    <t>WAGNER</t>
  </si>
  <si>
    <t>PASTOR ISAIAS</t>
  </si>
  <si>
    <t>ANTÔNIO ROCHA MENDES</t>
  </si>
  <si>
    <t>NOÊMIA RAMOS</t>
  </si>
  <si>
    <t>JOAQUINA RIOS</t>
  </si>
  <si>
    <t>ANTÔNIO SILVA (ANTIGA RUA C)</t>
  </si>
  <si>
    <t>JOÃO SIXTO (ANTIGA RUA B)</t>
  </si>
  <si>
    <t>INÁCIA DE SOUZA (ANTIGA RUA A)</t>
  </si>
  <si>
    <t>LIACIR DE SOUZA</t>
  </si>
  <si>
    <t>DA BOA  VISTA</t>
  </si>
  <si>
    <t>JOSÉ CARLOS DE OLIVEIRA</t>
  </si>
  <si>
    <t>ZICO</t>
  </si>
  <si>
    <t>SELMA RODRIGUES</t>
  </si>
  <si>
    <t xml:space="preserve">PONTA DO AMBRÓSIO / VINHATEIRO /JARDIM PRIMAVERA </t>
  </si>
  <si>
    <t>URBANO CUNHA</t>
  </si>
  <si>
    <t>PREFEITO JOSÉ ALBERTO JOTTA DE SOUZA</t>
  </si>
  <si>
    <t>SATURNINO FELIX DE MORAES</t>
  </si>
  <si>
    <t>RJ 140 - Pronto Socorro até condomínio Cruzeiro)</t>
  </si>
  <si>
    <t>PROJETADA I</t>
  </si>
  <si>
    <t>COMANDANTE ITURIEL ( PORTÃO CISNE BRANCO ATÉ ESTR. RETIRO)</t>
  </si>
  <si>
    <t>BOA VISTA</t>
  </si>
  <si>
    <t>PONTA DO AMBRÓSIO</t>
  </si>
  <si>
    <t>JOSÉ CELINO DOS SANTOS</t>
  </si>
  <si>
    <t>MORRO DO MILAGRE ( FUNDO MURO CISNE BRANCO ATÉ ESTR. BOA VISTA</t>
  </si>
  <si>
    <t>ANTÔNIO SOARES DA FONSECA</t>
  </si>
  <si>
    <t>SHALON</t>
  </si>
  <si>
    <t>PROJETADA II</t>
  </si>
  <si>
    <t>EUGÊNIO FRANCISCONE DA SILVA</t>
  </si>
  <si>
    <t>ANTÔNIO ARAÚJO MENDONÇA</t>
  </si>
  <si>
    <t>MANOEL VITORINO CARRIÇO</t>
  </si>
  <si>
    <t>LAFAIETE C. DA FONSECA</t>
  </si>
  <si>
    <t xml:space="preserve">RESUMO </t>
  </si>
  <si>
    <t>DAS CARAPEBAS( Francisco S. de Farias)</t>
  </si>
  <si>
    <t>VINHATEIRO</t>
  </si>
  <si>
    <t>DAS TAINHAS</t>
  </si>
  <si>
    <t>DOS DOURADOS</t>
  </si>
  <si>
    <t>DO CAÇÃO</t>
  </si>
  <si>
    <t>DOS BADEJOS</t>
  </si>
  <si>
    <t>DAS LAGOSTAS</t>
  </si>
  <si>
    <t>DA PESCADA</t>
  </si>
  <si>
    <t xml:space="preserve">SALEMA </t>
  </si>
  <si>
    <t>SARGOS</t>
  </si>
  <si>
    <t>ZÉ DO BARRO</t>
  </si>
  <si>
    <t>HENRIQUE ZAPONI</t>
  </si>
  <si>
    <t>VIRIATO A. RAFAEL</t>
  </si>
  <si>
    <t>MEDEIROS</t>
  </si>
  <si>
    <t>LUCINDA FRANCISCONE DE MEDEIROS</t>
  </si>
  <si>
    <t>TERRA/ASFALTO</t>
  </si>
  <si>
    <t>LUIZA</t>
  </si>
  <si>
    <t>AMADEU F. DE MEDEIROS</t>
  </si>
  <si>
    <t>TERRA / ASFALTO</t>
  </si>
  <si>
    <t>DOS PASSAGEIROS (Trevo da Curva da Morte até divisa com Cabo Frio)</t>
  </si>
  <si>
    <t>D</t>
  </si>
  <si>
    <t>DE SÃO PEDRO DA ALDEIA - CABO FRIO (trevo à divisa de Cabo Frio)</t>
  </si>
  <si>
    <t>PEDRO TAVARES</t>
  </si>
  <si>
    <t>OLÍMPIA</t>
  </si>
  <si>
    <t>WASHINGTON LUIZ (ESTR. CHAPARRAU) - Bairro São João até Amadeu F.</t>
  </si>
  <si>
    <t xml:space="preserve">TERRA </t>
  </si>
  <si>
    <t>JD PRIMAVERA</t>
  </si>
  <si>
    <t>OLINDA</t>
  </si>
  <si>
    <t>DA FELICIDADE</t>
  </si>
  <si>
    <t>DO BRAGA</t>
  </si>
  <si>
    <t>SONHO MEU</t>
  </si>
  <si>
    <t>GOIÁS</t>
  </si>
  <si>
    <t>FRANÇA</t>
  </si>
  <si>
    <t>CALIFORNIA</t>
  </si>
  <si>
    <t>DA PAZ</t>
  </si>
  <si>
    <t>GUARANI</t>
  </si>
  <si>
    <t>VITÓRIA</t>
  </si>
  <si>
    <t xml:space="preserve">NASCIMENTO </t>
  </si>
  <si>
    <t>PINHEIRO</t>
  </si>
  <si>
    <t>AMADEU F. DE MEDEIROS ( Continuação estrada do Chaparral)</t>
  </si>
  <si>
    <t>TANCREDO NEVES</t>
  </si>
  <si>
    <t>ROMULO MELO</t>
  </si>
  <si>
    <t>ANTENOR DA FONSECA</t>
  </si>
  <si>
    <t>NOVA YORK</t>
  </si>
  <si>
    <t>PROJETADA 51</t>
  </si>
  <si>
    <t>AMADEU FRANCISCONE</t>
  </si>
  <si>
    <t>LINDA DE MEDEIROS</t>
  </si>
  <si>
    <t>FRANCISCO ARAÚJO DOS SANTOS</t>
  </si>
  <si>
    <t>LUIZA TERRA DE ANDRADE</t>
  </si>
  <si>
    <t>JALINE LOBO DE ANDRADE</t>
  </si>
  <si>
    <t>RJ 140 (acesso interno)do Posto Elefantinho até frente à antiga Salina Pagé</t>
  </si>
  <si>
    <t>DO SERENO (SEM SAIDA)</t>
  </si>
  <si>
    <t>CALÇADA</t>
  </si>
  <si>
    <t>DA MADRUGADA (SEM SAIDA)</t>
  </si>
  <si>
    <t>LUIZA TERRA</t>
  </si>
  <si>
    <t>ANTÔNIO ELIAS</t>
  </si>
  <si>
    <t>FONSECA</t>
  </si>
  <si>
    <t>ELIAS</t>
  </si>
  <si>
    <t>SALUSTIANA</t>
  </si>
  <si>
    <t>ELEVINO ELIAS DA SILVEIRA</t>
  </si>
  <si>
    <t>DOS ANDRADAS</t>
  </si>
  <si>
    <t>DOS ANDRADAS I</t>
  </si>
  <si>
    <t>SILVA JARDIM</t>
  </si>
  <si>
    <t>DOS ANDRADAS II</t>
  </si>
  <si>
    <t>DOS PASSAGEIROS ( Silva Jardim até Francisco Araújo)</t>
  </si>
  <si>
    <t>LIMA BARRETO</t>
  </si>
  <si>
    <t>COLINAS</t>
  </si>
  <si>
    <t>ANTÔNIO MAXIMIANO PEREIRA</t>
  </si>
  <si>
    <t>MONETIRO LOBATO</t>
  </si>
  <si>
    <t>CÁSSIA KIS</t>
  </si>
  <si>
    <t>DA PRIMAVERA</t>
  </si>
  <si>
    <t>ARAÚJO</t>
  </si>
  <si>
    <t>DA ALEGRIA</t>
  </si>
  <si>
    <t>CENTRAL DA COLINA</t>
  </si>
  <si>
    <t>GOMES</t>
  </si>
  <si>
    <t>JULIO BRAGA</t>
  </si>
  <si>
    <t xml:space="preserve">MONTE VERDE </t>
  </si>
  <si>
    <t>HORIZONTE</t>
  </si>
  <si>
    <t>ÉRICO COELHO</t>
  </si>
  <si>
    <t>PAIXÃO</t>
  </si>
  <si>
    <t>TRINDADE</t>
  </si>
  <si>
    <t>ESTRELA AZUL</t>
  </si>
  <si>
    <t>DA PEDREIRA</t>
  </si>
  <si>
    <t>ELEVINO ELIAS DA SILVEIRA (TRECHO FRENTE ESCOLA)</t>
  </si>
  <si>
    <t>FLORESTA</t>
  </si>
  <si>
    <t>31 DE MAIO</t>
  </si>
  <si>
    <t>LAS VEGAS</t>
  </si>
  <si>
    <t>PARQUE ESTORIL</t>
  </si>
  <si>
    <t>MIAMI</t>
  </si>
  <si>
    <t>NEW YORK</t>
  </si>
  <si>
    <t>COLORADO</t>
  </si>
  <si>
    <t>FLÓRIDA</t>
  </si>
  <si>
    <t>DETROIT</t>
  </si>
  <si>
    <t>7 DE MAIO</t>
  </si>
  <si>
    <t>DOS PASSAGEIROS ( Trav. Dos Passageiros até trevo Vinhateiro)</t>
  </si>
  <si>
    <t>POR DO SOL</t>
  </si>
  <si>
    <t>OLIMPICA</t>
  </si>
  <si>
    <t>CALIFÓRNIA</t>
  </si>
  <si>
    <t>TEXAS</t>
  </si>
  <si>
    <t>CHICAGO</t>
  </si>
  <si>
    <t>FILADELFIA</t>
  </si>
  <si>
    <t>DALLAS</t>
  </si>
  <si>
    <t>ATLANTA</t>
  </si>
  <si>
    <t>GABRIEL DOS SANTOS</t>
  </si>
  <si>
    <t>JOSEFA F. ROSA</t>
  </si>
  <si>
    <t>WASHINGTON</t>
  </si>
  <si>
    <t>BENFICA</t>
  </si>
  <si>
    <t>NEW JERSEY</t>
  </si>
  <si>
    <t>LOS ANGELES</t>
  </si>
  <si>
    <t>FRANCISCO SOUZA DE SÁ</t>
  </si>
  <si>
    <t>ASPINA VIEIRA DE ALMEIDA</t>
  </si>
  <si>
    <t>TIMOTEO DUARTE</t>
  </si>
  <si>
    <t>PQ DOIS MENINOS</t>
  </si>
  <si>
    <t>AMARAL PEIXOTO  - RJ 106 (Posto Estrela até Estr. São Mateus)</t>
  </si>
  <si>
    <t>NOSSA SENHORA DA CONCEIÇÃO</t>
  </si>
  <si>
    <t>JD. MORADA DA ALDEIA</t>
  </si>
  <si>
    <t>ANJO GABRIEL</t>
  </si>
  <si>
    <t>ALAGOAS</t>
  </si>
  <si>
    <t>AMAPA</t>
  </si>
  <si>
    <t>SÃO LUCAS</t>
  </si>
  <si>
    <t>AMAZONAS</t>
  </si>
  <si>
    <t>SERGIPE</t>
  </si>
  <si>
    <t>ANTÔNIO CORRÊA</t>
  </si>
  <si>
    <t>CÉLIO PORFÍRIO FONSECA</t>
  </si>
  <si>
    <t>NOSSA SENHORA DA GLÓRIA</t>
  </si>
  <si>
    <t>DIRCEU GUIMARÃES</t>
  </si>
  <si>
    <t>DONA MENINA</t>
  </si>
  <si>
    <t>ENILDE SOUZA</t>
  </si>
  <si>
    <t>FAUSTO F. LEITE</t>
  </si>
  <si>
    <t>NOSSA SENHORA DE FÁTIMA</t>
  </si>
  <si>
    <t>GELSON PINHEIRO</t>
  </si>
  <si>
    <t>JOAQUIM SILVEIRA</t>
  </si>
  <si>
    <t>15</t>
  </si>
  <si>
    <t>SANTA  EDWIGES</t>
  </si>
  <si>
    <t>JOSÉ VIEIRA</t>
  </si>
  <si>
    <t>16</t>
  </si>
  <si>
    <t>MANOEL ANTÔNIO DA S. LIMA</t>
  </si>
  <si>
    <t>SANTA TEREZINHA</t>
  </si>
  <si>
    <t>MARIA QUITÉRIA</t>
  </si>
  <si>
    <t>DR. MELLO MOTTA</t>
  </si>
  <si>
    <t>NASCIMENTO MACHADO</t>
  </si>
  <si>
    <t>SANTO ANTÔINIO</t>
  </si>
  <si>
    <t>NELSON C. OLIVEIRA</t>
  </si>
  <si>
    <t>FRANCISCO VIEIRA</t>
  </si>
  <si>
    <t>NICARAGUA</t>
  </si>
  <si>
    <t xml:space="preserve">SÃO JERÔNIMO </t>
  </si>
  <si>
    <t>VICENTE TEIXEIRA</t>
  </si>
  <si>
    <t>PARANÁ</t>
  </si>
  <si>
    <t>PLINIO ASSIS</t>
  </si>
  <si>
    <t>SAGRADO CORAÇÃO DE JESUS (RUA FRANCISCO R. BELTRÃO)</t>
  </si>
  <si>
    <t>PROFESSOR ARRUDA CÂMARA</t>
  </si>
  <si>
    <t xml:space="preserve">JARDIM DAS ACACIAS </t>
  </si>
  <si>
    <t>SÉRGIO PEREIRA</t>
  </si>
  <si>
    <t>SILVESTRE GOMES</t>
  </si>
  <si>
    <t>VIRGEM MARIA</t>
  </si>
  <si>
    <t>NELICIENE TERRA</t>
  </si>
  <si>
    <t>ARLINDO TERRA</t>
  </si>
  <si>
    <t>G. VIEIRA</t>
  </si>
  <si>
    <t>MANOELINO DA SILVA</t>
  </si>
  <si>
    <t>EDINO OLIVEIRA</t>
  </si>
  <si>
    <t>SÃO BENEDITO</t>
  </si>
  <si>
    <t>JOÃO NASCIMENTO</t>
  </si>
  <si>
    <t>ISABEL M. DE SOUZA</t>
  </si>
  <si>
    <t>ISABEL SÉRGIO A. GERVÁSIO</t>
  </si>
  <si>
    <t>TEREZA M. DA SILVA</t>
  </si>
  <si>
    <t>SÃO MATEUS ( Após Solar Cant. Até Rubens A. Câmara )</t>
  </si>
  <si>
    <t>SANTA LUIZA</t>
  </si>
  <si>
    <t>DALVA M. SOUZA</t>
  </si>
  <si>
    <t>CREMILDA LIVRAMENTO</t>
  </si>
  <si>
    <t>JAIRO J. DA SILVA</t>
  </si>
  <si>
    <t>MANOEL M. MACHADO</t>
  </si>
  <si>
    <t>SANTA MARIA ISABEL</t>
  </si>
  <si>
    <t>GILBERTO M. MACHADO</t>
  </si>
  <si>
    <t>FREIRE CORREIA</t>
  </si>
  <si>
    <t>ANA DE FREITAS</t>
  </si>
  <si>
    <t>FRANCISCO FERNANDES DA SILVA</t>
  </si>
  <si>
    <t>FRANCISCO NASCIMENTO</t>
  </si>
  <si>
    <t>PLÍNIO P. ARAÚJO</t>
  </si>
  <si>
    <t>JORDÃO G. BEZERRA</t>
  </si>
  <si>
    <t>ENOI DE SOUZA MACHADO</t>
  </si>
  <si>
    <t>VALENTIN C. NETO</t>
  </si>
  <si>
    <t>MARIO A. NUNES</t>
  </si>
  <si>
    <t>WALDECK R. BRANDÃO</t>
  </si>
  <si>
    <t>SAFIRA DE ANDRADE LYRA</t>
  </si>
  <si>
    <t>MARLI J. SILVA</t>
  </si>
  <si>
    <t>ACTÁCILIO CORREA</t>
  </si>
  <si>
    <t>PUREZA</t>
  </si>
  <si>
    <t>RUA MUNIQUE M. MACHADO</t>
  </si>
  <si>
    <t>IRINEU TAVARES</t>
  </si>
  <si>
    <t>MUNICIPAL (RUA MARIA LUCIA DE CASTRO DERBY)</t>
  </si>
  <si>
    <t>REGINA M. MARTINS</t>
  </si>
  <si>
    <t>ELIANE DE SOUZA</t>
  </si>
  <si>
    <t>CELESTE PORRECA</t>
  </si>
  <si>
    <t>MARIA DA PENHA MARCOLINO</t>
  </si>
  <si>
    <t>JURACI FERNANDES</t>
  </si>
  <si>
    <t>RUA DO FOGO</t>
  </si>
  <si>
    <t>PEDRO PINHEIRO</t>
  </si>
  <si>
    <t>PROJETADA 1</t>
  </si>
  <si>
    <t>PROJETADA 2</t>
  </si>
  <si>
    <t>MARIA DA CONCEIÇÃO</t>
  </si>
  <si>
    <t>JOSÉ JULIO</t>
  </si>
  <si>
    <t>JOÃO VIANA</t>
  </si>
  <si>
    <t>ANTONIO MACHADO</t>
  </si>
  <si>
    <t>DO FOGO</t>
  </si>
  <si>
    <t>SÃO MATHEUS</t>
  </si>
  <si>
    <t xml:space="preserve">ESTR. </t>
  </si>
  <si>
    <t>VISTA ALEGRE</t>
  </si>
  <si>
    <t>MANOEL PINTO PEREIRA ( da RJ 140 até a Praça)</t>
  </si>
  <si>
    <t>ADENAIR NOGUEIRA</t>
  </si>
  <si>
    <t>LEILA DINIZ (ANTIGA RUA 52)</t>
  </si>
  <si>
    <t>MANOEL PINTO PEREIRA (da Praça até o campo )</t>
  </si>
  <si>
    <t>SANTO ANTÔNIO</t>
  </si>
  <si>
    <t>VITÓRIA CAROLINA DOS SANTOS (ANTIGA RUA A)</t>
  </si>
  <si>
    <t>MANOEL MACHADO</t>
  </si>
  <si>
    <t>SANDRA MACHADO</t>
  </si>
  <si>
    <t>ANTÔNIO FERREIRA MACIEL</t>
  </si>
  <si>
    <t>OTTONE FREIRE CORREIA</t>
  </si>
  <si>
    <t>JOSÉ BARBOSA (ANTIGA RUA 23)</t>
  </si>
  <si>
    <t>RUBENS ARRUDA CÂMARA (TRECHO)</t>
  </si>
  <si>
    <t>AMARAL PEIXOTO (RENAULT)</t>
  </si>
  <si>
    <t>MANOELINO L. DA SILVA</t>
  </si>
  <si>
    <t>BALNEÁRIO</t>
  </si>
  <si>
    <t>SÃO MATEUS ( da RJ 106 até campo de Futebol)</t>
  </si>
  <si>
    <t>DEODET RODRIGUES DE ABREU</t>
  </si>
  <si>
    <t>JAIRO JOSÉ DA SILVA</t>
  </si>
  <si>
    <t>POMPEU DE ALBUQUERQUE</t>
  </si>
  <si>
    <t>COMANDANTE NEY CORREIA</t>
  </si>
  <si>
    <t>MANOEL PINTO PEREIRA (do campo até a Estr. São Mateus)</t>
  </si>
  <si>
    <t>DR POMEU DE ALBUQERQUE</t>
  </si>
  <si>
    <t>PINHEIROS</t>
  </si>
  <si>
    <t>VELHA DE IGUABA</t>
  </si>
  <si>
    <t xml:space="preserve">PAULINHO PINHEIRO </t>
  </si>
  <si>
    <t>PAULINHO BASTOS DOS SANTOS</t>
  </si>
  <si>
    <t>LECI PEREIRA DE SOUZA (ANTIGA RUA 8)</t>
  </si>
  <si>
    <t>DOS NENINOS</t>
  </si>
  <si>
    <t>DA AMIZADE</t>
  </si>
  <si>
    <t>DO AMOR</t>
  </si>
  <si>
    <t>DALVA DE OLIVEIRA</t>
  </si>
  <si>
    <t>MARIO PEREIRA DE SOUZA (ANTIGA RUA 29)</t>
  </si>
  <si>
    <t>R. A</t>
  </si>
  <si>
    <t>R. B</t>
  </si>
  <si>
    <t>AMARAL PEIXOTO - RJ 106</t>
  </si>
  <si>
    <t>JOSÉ GONÇALVES DA SILVEIRA</t>
  </si>
  <si>
    <t>RECANTO DO SOL</t>
  </si>
  <si>
    <t>CLARA NUNES</t>
  </si>
  <si>
    <t>MARIA AUGUSTA DA SILVA VAZ</t>
  </si>
  <si>
    <t>BABILÔNIA</t>
  </si>
  <si>
    <t>CESÁRIO PINTO</t>
  </si>
  <si>
    <t>COIMBRA</t>
  </si>
  <si>
    <t>PROF. MARTINS FERRAZ</t>
  </si>
  <si>
    <t>ATAUFO ALVES</t>
  </si>
  <si>
    <t>CAP. VALENTINO NETO</t>
  </si>
  <si>
    <t>ELISIO LOBO</t>
  </si>
  <si>
    <t xml:space="preserve">JOÃO HILÁRIO DE SOUZA </t>
  </si>
  <si>
    <t>DR. ADALBERTO AFONSO PONTES</t>
  </si>
  <si>
    <t>JOSÉ TEIXEIRA DE PAULO</t>
  </si>
  <si>
    <t>ANISIO FRANCISCO DA SILVA</t>
  </si>
  <si>
    <t>TRAV</t>
  </si>
  <si>
    <t>JAIME CUVELO GOMES</t>
  </si>
  <si>
    <t>JOÃO CARLOS DE ALMEIDA</t>
  </si>
  <si>
    <t>FRANCISCO ALVES DE MENDONÇA</t>
  </si>
  <si>
    <t>HERMOGENES SANTOS</t>
  </si>
  <si>
    <t>HONÓRIO SAMPAIO</t>
  </si>
  <si>
    <t>ANTÔNIO VAZ DA SILVA</t>
  </si>
  <si>
    <t>CARMEM MIRANDA (ANTIGA RUA 30)</t>
  </si>
  <si>
    <t>MANOEL GOMES DA SILVA</t>
  </si>
  <si>
    <t>BALNEÁRIO CONCHAS</t>
  </si>
  <si>
    <t>SANTOS JUNIOR</t>
  </si>
  <si>
    <t>ANDRÉ ORLANDO (ANTIGA RUA 25)</t>
  </si>
  <si>
    <t>PLÍNIO ASSIS TAVARES</t>
  </si>
  <si>
    <t>JOSÉ VIEIRA DE ALMEIDA</t>
  </si>
  <si>
    <t>IRINEU VARGAS</t>
  </si>
  <si>
    <t>IRMÃ LEONTINA (ANTIGA RUA 48)</t>
  </si>
  <si>
    <t>SÉRGIO FERREIRA NUNES</t>
  </si>
  <si>
    <t>HERCULANO MOTTA</t>
  </si>
  <si>
    <t>DR. LAFAIETE CANTARINO</t>
  </si>
  <si>
    <t>JOSÉ AGRIPINO DA ROCHA</t>
  </si>
  <si>
    <t>MARIA RIBEIRO (ANTIGA RUA 44)</t>
  </si>
  <si>
    <t>JOSÉ DA SILVA CASCÃO</t>
  </si>
  <si>
    <t>ANTÔNIO ROSÁRIO RODRIGUES</t>
  </si>
  <si>
    <t>MOACIR DE OLIVEIRA</t>
  </si>
  <si>
    <t>ASTÉRIO SILVA (ANTIGA RUA 15)</t>
  </si>
  <si>
    <t>MARIA DE SOUZA BELTRÃO</t>
  </si>
  <si>
    <t>NOSSA SENHORA DA APARECIDA</t>
  </si>
  <si>
    <t>IRIA SOARES (ANTIGA RUA 40)</t>
  </si>
  <si>
    <t>SATURNINO COUTINHO</t>
  </si>
  <si>
    <t>JOSÉ MARIA</t>
  </si>
  <si>
    <t>RAMIRO BATISTA DE AGUIAR</t>
  </si>
  <si>
    <t>AUGUSTINA ROCHA MACHADO</t>
  </si>
  <si>
    <t xml:space="preserve">FRANCISCO ORLANDO </t>
  </si>
  <si>
    <t>NICANOR PEREIRA DOS SANTOS</t>
  </si>
  <si>
    <t>MARINHO JOSÉ GONÇALVES</t>
  </si>
  <si>
    <t>FLEXEIRAS</t>
  </si>
  <si>
    <t>NAIR DE SOUZA</t>
  </si>
  <si>
    <t>DOS PESCADORES</t>
  </si>
  <si>
    <t>BARÃO DO CANTAGALO</t>
  </si>
  <si>
    <t>AGENOR DE MEDEIROS (praça do Vinhateiro até Estr. Alecrim)</t>
  </si>
  <si>
    <t>PAULO BACOS</t>
  </si>
  <si>
    <t>PORTO DO CARRO</t>
  </si>
  <si>
    <t xml:space="preserve">AMÉRICO MARTINS </t>
  </si>
  <si>
    <t>DO ALECRIM</t>
  </si>
  <si>
    <t xml:space="preserve">ASFALTO </t>
  </si>
  <si>
    <t>GUIMAR SIMÕES MARTINS</t>
  </si>
  <si>
    <t>ESTR</t>
  </si>
  <si>
    <t xml:space="preserve"> </t>
  </si>
  <si>
    <t>AGENOR DE MEDEIROS ( da Estr. Alecrim até divisa CF)</t>
  </si>
  <si>
    <t>ADALBERTO CORREIA</t>
  </si>
  <si>
    <t>LAR DOS FILHOS</t>
  </si>
  <si>
    <t>DA SAÚDE</t>
  </si>
  <si>
    <t>COMENDADOR REZENDE ROCHA (ANTIGA RUA 10)</t>
  </si>
  <si>
    <t>WILSON RODRIGUES DOS SANTOS</t>
  </si>
  <si>
    <t>BRUNO LOBO (ANTIGA RUA 11)</t>
  </si>
  <si>
    <t>FRANCISCO VIANA</t>
  </si>
  <si>
    <t>CAPIXABA</t>
  </si>
  <si>
    <t>DIMAS TEIXEIRA</t>
  </si>
  <si>
    <t>CAIO MIRANDA</t>
  </si>
  <si>
    <t>WILSON MEDEIROS</t>
  </si>
  <si>
    <t>JUVENIL P. DAMASCENO</t>
  </si>
  <si>
    <t>ALZIRA AUGUSTA CHAVES DE SÁ</t>
  </si>
  <si>
    <t>MILTON ANTÔNIO RODRIGUES (ANTIGA RUA 06)</t>
  </si>
  <si>
    <t>SETE DE SETEMBRO</t>
  </si>
  <si>
    <t>NOSSA SENHORA DE NAZARÉ (PRÓXIMO A RUA 05)</t>
  </si>
  <si>
    <t>NILO MANOEL DOS SANTOS</t>
  </si>
  <si>
    <t>ANTÔNIO COSTA</t>
  </si>
  <si>
    <t>ANTÔNIO COELHO</t>
  </si>
  <si>
    <t xml:space="preserve">NELSON COELHO </t>
  </si>
  <si>
    <t>BOM PASTOR</t>
  </si>
  <si>
    <t>AMÉRICO MENDES</t>
  </si>
  <si>
    <t>ADELINO  FERREIRA</t>
  </si>
  <si>
    <t>SÃO MIGUEL</t>
  </si>
  <si>
    <t>JOSÉ RODRIGUES MOREIRA</t>
  </si>
  <si>
    <t>CURVELINA</t>
  </si>
  <si>
    <t>SILVINO PEREIRA DAMASCENO</t>
  </si>
  <si>
    <t>MARIA DIAS CURVELO</t>
  </si>
  <si>
    <t>NOSSA SENHORA DE GUADALUPE</t>
  </si>
  <si>
    <t>EUGÊNIO VIEIRA</t>
  </si>
  <si>
    <t>ALECRIM</t>
  </si>
  <si>
    <t>JORGE CHAME</t>
  </si>
  <si>
    <t>ALEGRE</t>
  </si>
  <si>
    <t>EDMUNDO CHAVES</t>
  </si>
  <si>
    <t xml:space="preserve">VIOLETA </t>
  </si>
  <si>
    <t>DÁLIA</t>
  </si>
  <si>
    <t>DA ALFAZEMA</t>
  </si>
  <si>
    <t>DAS CAMELIAS</t>
  </si>
  <si>
    <t>PARAÍBA</t>
  </si>
  <si>
    <t>FLORISBELA DA PENHA</t>
  </si>
  <si>
    <t>BEGÔNIA</t>
  </si>
  <si>
    <t>SAMAMBAIA</t>
  </si>
  <si>
    <t>PAPOULA</t>
  </si>
  <si>
    <t>PIAUÍ</t>
  </si>
  <si>
    <t>MARGARIDAS</t>
  </si>
  <si>
    <t>HORTÊNCIA</t>
  </si>
  <si>
    <t>RIO GRANDE DO NORTE</t>
  </si>
  <si>
    <t>MILTON P. BORGES</t>
  </si>
  <si>
    <t>NICOLAS PEREIRA DOS SANTOS</t>
  </si>
  <si>
    <t>DAMASCENO</t>
  </si>
  <si>
    <t>R. DAS ORQUÍEAS</t>
  </si>
  <si>
    <t>HÉLIO</t>
  </si>
  <si>
    <t>JOSE CARLOS</t>
  </si>
  <si>
    <t>JOÃO CARLOS</t>
  </si>
  <si>
    <t>PREFEITO EDISON SOARES</t>
  </si>
  <si>
    <t>CHICO CALIXTO</t>
  </si>
  <si>
    <t>MARIA DULCE</t>
  </si>
  <si>
    <t>MANOEL LOPES</t>
  </si>
  <si>
    <t>CARMEM</t>
  </si>
  <si>
    <t>ESPIRITO SANTO</t>
  </si>
  <si>
    <t>IVO</t>
  </si>
  <si>
    <t>EDSON IVO</t>
  </si>
  <si>
    <t>MARIA CAROLINA</t>
  </si>
  <si>
    <t>RIO DE JANEIRO</t>
  </si>
  <si>
    <t>JOSÉ VIEIRA LOPES</t>
  </si>
  <si>
    <t>MARLENE</t>
  </si>
  <si>
    <t>PERNAMBUCO</t>
  </si>
  <si>
    <t>JOSÉ MARIA GIL</t>
  </si>
  <si>
    <t>LOURIVAL F. DE SOUZA</t>
  </si>
  <si>
    <t>DO RETIRO</t>
  </si>
  <si>
    <t>SANTA CATARINA</t>
  </si>
  <si>
    <t>RETIRO</t>
  </si>
  <si>
    <t>DO CAMPO DO ORIENTE</t>
  </si>
  <si>
    <t>DAS QUAQUICAS</t>
  </si>
  <si>
    <t>ANTÔNIO FERNANDES</t>
  </si>
  <si>
    <t>SEBASTIÃO TITO CARDOSO</t>
  </si>
  <si>
    <t>MARIA SOUZA</t>
  </si>
  <si>
    <t>ANTÔNIO JOÃO</t>
  </si>
  <si>
    <t>LUIZ PEDROSA</t>
  </si>
  <si>
    <t>PONTA DO RAMALHO</t>
  </si>
  <si>
    <t>DO PAU FERRO</t>
  </si>
  <si>
    <t>DA CAVEIRA</t>
  </si>
  <si>
    <t>ELIZIO H. DE PAIVA</t>
  </si>
  <si>
    <t xml:space="preserve"> NOVA DO ALECRIM ( da estr. pau Ferro até Estr. C. Oriente)</t>
  </si>
  <si>
    <t>DO ARRUDA</t>
  </si>
  <si>
    <t>PQ. ARRUDA</t>
  </si>
  <si>
    <t>TADEU LIMA</t>
  </si>
  <si>
    <t>SEBASTIÃO FERRO</t>
  </si>
  <si>
    <t>BRASIL</t>
  </si>
  <si>
    <t>09 DE JUNHO</t>
  </si>
  <si>
    <t>DOS BANDEIRANTES</t>
  </si>
  <si>
    <t>DOM ELDER</t>
  </si>
  <si>
    <t>DONA HILDA (ANTIGA RUA 05)</t>
  </si>
  <si>
    <t>TEMPO MORTO:   Média de  01 hora e 59 minutos / dia</t>
  </si>
  <si>
    <t>ENTRADA</t>
  </si>
  <si>
    <t>SAÍDA</t>
  </si>
  <si>
    <t>DE SÃO  MATEUS</t>
  </si>
  <si>
    <t>SÃO MATEUS</t>
  </si>
  <si>
    <t>BOTAFOGO</t>
  </si>
  <si>
    <t>NICÁRIO - MARIA VAZ</t>
  </si>
  <si>
    <t>ANTÔNIO MARÉ MANSA</t>
  </si>
  <si>
    <t>ROSA E SARON</t>
  </si>
  <si>
    <t>LUIZA  LIBERAL</t>
  </si>
  <si>
    <t>CANTO DA PAZ</t>
  </si>
  <si>
    <t>ELISEU FERREIRA</t>
  </si>
  <si>
    <t>DOS SIQUEIRAS</t>
  </si>
  <si>
    <t>SEVERINO DA SILVEIRA</t>
  </si>
  <si>
    <t>DA IGREJA CATÓLICA</t>
  </si>
  <si>
    <t>DO BOTAFOGO</t>
  </si>
  <si>
    <t>DA CASA DA FARINHA</t>
  </si>
  <si>
    <t>SÃO FRANCISCO</t>
  </si>
  <si>
    <t>DAS LARANJEIRAS</t>
  </si>
  <si>
    <t>37,11 KM/DIA</t>
  </si>
  <si>
    <t>TEMPO MORTO:   Média de  01 hora e 20 minutos / dia</t>
  </si>
  <si>
    <t>DA FLEXEIRA</t>
  </si>
  <si>
    <t>FLEXEIRA</t>
  </si>
  <si>
    <t>TRAVESSÃO II</t>
  </si>
  <si>
    <t>TRAVESSÃO I</t>
  </si>
  <si>
    <t>DE SANTA CRUZ (RJ 140)</t>
  </si>
  <si>
    <t>DO BACURAU</t>
  </si>
  <si>
    <t>CRUZ</t>
  </si>
  <si>
    <t>PAU RACHADO</t>
  </si>
  <si>
    <t>SAPUCAIA</t>
  </si>
  <si>
    <t>ITAÍ</t>
  </si>
  <si>
    <t>DE SAPEATIBA MIRIM</t>
  </si>
  <si>
    <t>SAPEATIBA MIRIM</t>
  </si>
  <si>
    <t>DA CAIXA D'AGUA</t>
  </si>
  <si>
    <t>DE SANTA CRUZ</t>
  </si>
  <si>
    <t>FAUSTO JOTA</t>
  </si>
  <si>
    <t>MANOEL CHAVES</t>
  </si>
  <si>
    <t>CORDÉLIO TAVARES</t>
  </si>
  <si>
    <t>DA SAPUCAUA</t>
  </si>
  <si>
    <t>TRES VENDAS</t>
  </si>
  <si>
    <t>DO ARAXÁ</t>
  </si>
  <si>
    <t>DE MURUMBA</t>
  </si>
  <si>
    <t>DA POSSE</t>
  </si>
  <si>
    <t>SERGEIRA</t>
  </si>
  <si>
    <t>ARLINDO TAVARES</t>
  </si>
  <si>
    <t>CHICO CUNHA</t>
  </si>
  <si>
    <t>DO CAFÉ</t>
  </si>
  <si>
    <t>DO RIO FUNDO</t>
  </si>
  <si>
    <t>DA LIXEIRA</t>
  </si>
  <si>
    <t>DO FUNDO</t>
  </si>
  <si>
    <t>132,12 KM/DIA</t>
  </si>
  <si>
    <t>CRUZ E PAU RACHADO</t>
  </si>
  <si>
    <t xml:space="preserve">CAMPO REDONDO / COLINAS / PARQUE ESTORIL    </t>
  </si>
  <si>
    <t>PARQUE DOIS MENINOS / BALNEÁRIO  SÃO PEDRO / BALNEÁRIO DAS CONCHAS / PRAIA LINDA (SERRA)</t>
  </si>
  <si>
    <t xml:space="preserve"> JARDIM MORADA DA ALDEIA / JARDIM DAS ACÁCIAS/ RUA DO FOGO/ S.ANTONIO/ PINHEIROS/ RECANTO DO SOL  </t>
  </si>
  <si>
    <t xml:space="preserve">PORTO DO CARRO / ALECRIM / RECANTO DAS ORQUIDEAS/ RETIRO/ PARQUE ARRUDA.                 </t>
  </si>
  <si>
    <t xml:space="preserve"> SÃO MATEUS / BOTAFOGO </t>
  </si>
  <si>
    <t>FLEXEIRA / CRUZ / PAU RACHADO / ITAÍ / SAPEATIBA MIRIM/ TRÊS VENDAS / SERGEIRA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</si>
</sst>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_-* #,##0_-;\-* #,##0_-;_-* &quot;-&quot;??_-;_-@"/>
  </numFmts>
  <fonts count="17" x14ac:knownFonts="1">
    <font>
      <sz val="11"/>
      <color theme="1"/>
      <name val="Arial"/>
    </font>
    <font>
      <sz val="11"/>
      <color theme="1"/>
      <name val="Calibri"/>
    </font>
    <font>
      <b/>
      <sz val="12"/>
      <color theme="1"/>
      <name val="Arial"/>
    </font>
    <font>
      <sz val="11"/>
      <name val="Arial"/>
    </font>
    <font>
      <b/>
      <sz val="11"/>
      <color theme="1"/>
      <name val="Calibri"/>
    </font>
    <font>
      <i/>
      <sz val="11"/>
      <color theme="1"/>
      <name val="Arial"/>
    </font>
    <font>
      <sz val="8"/>
      <color theme="1"/>
      <name val="Arial"/>
    </font>
    <font>
      <sz val="11"/>
      <color theme="1"/>
      <name val="Arial"/>
    </font>
    <font>
      <b/>
      <sz val="8"/>
      <color theme="1"/>
      <name val="Arial"/>
    </font>
    <font>
      <sz val="7"/>
      <color theme="1"/>
      <name val="Arial"/>
    </font>
    <font>
      <sz val="8"/>
      <color rgb="FFFF0000"/>
      <name val="Arial"/>
    </font>
    <font>
      <sz val="8"/>
      <color theme="1"/>
      <name val="Tahoma"/>
    </font>
    <font>
      <i/>
      <sz val="11"/>
      <color theme="1"/>
      <name val="Tahoma"/>
    </font>
    <font>
      <b/>
      <sz val="8"/>
      <color theme="1"/>
      <name val="Tahoma"/>
    </font>
    <font>
      <b/>
      <sz val="11"/>
      <color theme="1"/>
      <name val="Arial"/>
    </font>
    <font>
      <sz val="7"/>
      <color theme="1"/>
      <name val="Tahoma"/>
    </font>
    <font>
      <sz val="11"/>
      <color theme="1"/>
      <name val="Calibri"/>
    </font>
  </fonts>
  <fills count="5">
    <fill>
      <patternFill patternType="none"/>
    </fill>
    <fill>
      <patternFill patternType="gray125"/>
    </fill>
    <fill>
      <patternFill patternType="solid">
        <fgColor rgb="FFDAEEF3"/>
        <bgColor rgb="FFDAEEF3"/>
      </patternFill>
    </fill>
    <fill>
      <patternFill patternType="solid">
        <fgColor theme="0"/>
        <bgColor theme="0"/>
      </patternFill>
    </fill>
    <fill>
      <patternFill patternType="solid">
        <fgColor rgb="FFF14813"/>
        <bgColor rgb="FFF14813"/>
      </patternFill>
    </fill>
  </fills>
  <borders count="57">
    <border>
      <left/>
      <right/>
      <top/>
      <bottom/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/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/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medium">
        <color rgb="FF000000"/>
      </top>
      <bottom/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220">
    <xf numFmtId="0" fontId="0" fillId="0" borderId="0" xfId="0" applyFont="1" applyAlignment="1"/>
    <xf numFmtId="1" fontId="1" fillId="0" borderId="1" xfId="0" applyNumberFormat="1" applyFont="1" applyBorder="1" applyAlignment="1">
      <alignment vertical="center"/>
    </xf>
    <xf numFmtId="0" fontId="2" fillId="0" borderId="2" xfId="0" applyFont="1" applyBorder="1" applyAlignment="1">
      <alignment vertical="center" wrapText="1"/>
    </xf>
    <xf numFmtId="0" fontId="2" fillId="0" borderId="5" xfId="0" applyFont="1" applyBorder="1" applyAlignment="1">
      <alignment vertical="center" wrapText="1"/>
    </xf>
    <xf numFmtId="0" fontId="1" fillId="0" borderId="0" xfId="0" applyFont="1" applyAlignment="1">
      <alignment vertical="center"/>
    </xf>
    <xf numFmtId="0" fontId="1" fillId="0" borderId="0" xfId="0" applyFont="1"/>
    <xf numFmtId="1" fontId="6" fillId="2" borderId="12" xfId="0" applyNumberFormat="1" applyFont="1" applyFill="1" applyBorder="1" applyAlignment="1">
      <alignment horizontal="center" vertical="center"/>
    </xf>
    <xf numFmtId="0" fontId="6" fillId="2" borderId="13" xfId="0" applyFont="1" applyFill="1" applyBorder="1" applyAlignment="1">
      <alignment horizontal="center" vertical="center"/>
    </xf>
    <xf numFmtId="0" fontId="6" fillId="2" borderId="15" xfId="0" applyFont="1" applyFill="1" applyBorder="1" applyAlignment="1">
      <alignment horizontal="center" vertical="center"/>
    </xf>
    <xf numFmtId="0" fontId="6" fillId="2" borderId="18" xfId="0" applyFont="1" applyFill="1" applyBorder="1" applyAlignment="1">
      <alignment horizontal="center" vertical="center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1" fontId="6" fillId="3" borderId="16" xfId="0" applyNumberFormat="1" applyFont="1" applyFill="1" applyBorder="1" applyAlignment="1">
      <alignment horizontal="center" vertical="center"/>
    </xf>
    <xf numFmtId="1" fontId="6" fillId="3" borderId="9" xfId="0" applyNumberFormat="1" applyFont="1" applyFill="1" applyBorder="1" applyAlignment="1">
      <alignment horizontal="center" vertical="center"/>
    </xf>
    <xf numFmtId="0" fontId="6" fillId="3" borderId="11" xfId="0" applyFont="1" applyFill="1" applyBorder="1" applyAlignment="1">
      <alignment horizontal="center" vertical="center"/>
    </xf>
    <xf numFmtId="0" fontId="6" fillId="3" borderId="11" xfId="0" applyFont="1" applyFill="1" applyBorder="1" applyAlignment="1">
      <alignment vertical="center"/>
    </xf>
    <xf numFmtId="0" fontId="6" fillId="3" borderId="14" xfId="0" applyFont="1" applyFill="1" applyBorder="1" applyAlignment="1">
      <alignment horizontal="center" vertical="center"/>
    </xf>
    <xf numFmtId="0" fontId="6" fillId="3" borderId="17" xfId="0" applyFont="1" applyFill="1" applyBorder="1" applyAlignment="1">
      <alignment horizontal="center" vertical="center"/>
    </xf>
    <xf numFmtId="0" fontId="6" fillId="3" borderId="17" xfId="0" applyFont="1" applyFill="1" applyBorder="1" applyAlignment="1">
      <alignment vertical="center"/>
    </xf>
    <xf numFmtId="0" fontId="6" fillId="3" borderId="19" xfId="0" applyFont="1" applyFill="1" applyBorder="1" applyAlignment="1">
      <alignment horizontal="center" vertical="center"/>
    </xf>
    <xf numFmtId="0" fontId="6" fillId="3" borderId="17" xfId="0" applyFont="1" applyFill="1" applyBorder="1" applyAlignment="1">
      <alignment horizontal="left" vertical="center"/>
    </xf>
    <xf numFmtId="0" fontId="6" fillId="3" borderId="20" xfId="0" applyFont="1" applyFill="1" applyBorder="1" applyAlignment="1">
      <alignment vertical="center"/>
    </xf>
    <xf numFmtId="0" fontId="6" fillId="3" borderId="21" xfId="0" applyFont="1" applyFill="1" applyBorder="1" applyAlignment="1">
      <alignment horizontal="center" vertical="center"/>
    </xf>
    <xf numFmtId="0" fontId="6" fillId="3" borderId="21" xfId="0" applyFont="1" applyFill="1" applyBorder="1" applyAlignment="1">
      <alignment vertical="center"/>
    </xf>
    <xf numFmtId="0" fontId="6" fillId="3" borderId="22" xfId="0" applyFont="1" applyFill="1" applyBorder="1" applyAlignment="1">
      <alignment horizontal="center" vertical="center"/>
    </xf>
    <xf numFmtId="0" fontId="8" fillId="3" borderId="17" xfId="0" applyFont="1" applyFill="1" applyBorder="1" applyAlignment="1">
      <alignment vertical="center"/>
    </xf>
    <xf numFmtId="0" fontId="1" fillId="0" borderId="0" xfId="0" applyFont="1" applyAlignment="1">
      <alignment horizontal="center"/>
    </xf>
    <xf numFmtId="0" fontId="6" fillId="3" borderId="21" xfId="0" applyFont="1" applyFill="1" applyBorder="1" applyAlignment="1">
      <alignment horizontal="left" vertical="center"/>
    </xf>
    <xf numFmtId="0" fontId="8" fillId="3" borderId="21" xfId="0" applyFont="1" applyFill="1" applyBorder="1" applyAlignment="1">
      <alignment vertical="center"/>
    </xf>
    <xf numFmtId="0" fontId="6" fillId="0" borderId="17" xfId="0" applyFont="1" applyBorder="1" applyAlignment="1">
      <alignment horizontal="center" vertical="center"/>
    </xf>
    <xf numFmtId="0" fontId="8" fillId="0" borderId="30" xfId="0" applyFont="1" applyBorder="1" applyAlignment="1">
      <alignment horizontal="center" vertical="center"/>
    </xf>
    <xf numFmtId="1" fontId="6" fillId="3" borderId="25" xfId="0" applyNumberFormat="1" applyFont="1" applyFill="1" applyBorder="1" applyAlignment="1">
      <alignment horizontal="center" vertical="center"/>
    </xf>
    <xf numFmtId="1" fontId="1" fillId="0" borderId="0" xfId="0" applyNumberFormat="1" applyFont="1" applyAlignment="1">
      <alignment vertical="center"/>
    </xf>
    <xf numFmtId="0" fontId="6" fillId="3" borderId="26" xfId="0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6" fillId="3" borderId="26" xfId="0" applyFont="1" applyFill="1" applyBorder="1" applyAlignment="1">
      <alignment horizontal="left" vertical="center"/>
    </xf>
    <xf numFmtId="0" fontId="8" fillId="3" borderId="26" xfId="0" applyFont="1" applyFill="1" applyBorder="1" applyAlignment="1">
      <alignment vertical="center"/>
    </xf>
    <xf numFmtId="1" fontId="4" fillId="0" borderId="0" xfId="0" applyNumberFormat="1" applyFont="1" applyAlignment="1">
      <alignment vertical="center"/>
    </xf>
    <xf numFmtId="0" fontId="4" fillId="0" borderId="0" xfId="0" applyFont="1" applyAlignment="1">
      <alignment vertical="center"/>
    </xf>
    <xf numFmtId="0" fontId="6" fillId="3" borderId="27" xfId="0" applyFont="1" applyFill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1" fontId="6" fillId="3" borderId="31" xfId="0" applyNumberFormat="1" applyFont="1" applyFill="1" applyBorder="1" applyAlignment="1">
      <alignment horizontal="center" vertical="center"/>
    </xf>
    <xf numFmtId="164" fontId="1" fillId="0" borderId="0" xfId="0" applyNumberFormat="1" applyFont="1" applyAlignment="1">
      <alignment horizontal="center" vertical="center"/>
    </xf>
    <xf numFmtId="164" fontId="1" fillId="0" borderId="0" xfId="0" applyNumberFormat="1" applyFont="1" applyAlignment="1">
      <alignment vertical="center"/>
    </xf>
    <xf numFmtId="0" fontId="2" fillId="0" borderId="1" xfId="0" applyFont="1" applyBorder="1" applyAlignment="1">
      <alignment vertical="center"/>
    </xf>
    <xf numFmtId="0" fontId="2" fillId="0" borderId="2" xfId="0" applyFont="1" applyBorder="1" applyAlignment="1">
      <alignment vertical="center"/>
    </xf>
    <xf numFmtId="0" fontId="2" fillId="0" borderId="5" xfId="0" applyFont="1" applyBorder="1" applyAlignment="1">
      <alignment vertical="center"/>
    </xf>
    <xf numFmtId="0" fontId="6" fillId="2" borderId="32" xfId="0" applyFont="1" applyFill="1" applyBorder="1" applyAlignment="1">
      <alignment horizontal="center" vertical="center"/>
    </xf>
    <xf numFmtId="0" fontId="6" fillId="2" borderId="33" xfId="0" applyFont="1" applyFill="1" applyBorder="1" applyAlignment="1">
      <alignment horizontal="center" vertical="center"/>
    </xf>
    <xf numFmtId="0" fontId="6" fillId="2" borderId="30" xfId="0" applyFont="1" applyFill="1" applyBorder="1" applyAlignment="1">
      <alignment horizontal="center" vertical="center"/>
    </xf>
    <xf numFmtId="0" fontId="6" fillId="2" borderId="34" xfId="0" applyFont="1" applyFill="1" applyBorder="1" applyAlignment="1">
      <alignment horizontal="center" vertical="center"/>
    </xf>
    <xf numFmtId="0" fontId="6" fillId="3" borderId="9" xfId="0" applyFont="1" applyFill="1" applyBorder="1" applyAlignment="1">
      <alignment horizontal="center" vertical="center"/>
    </xf>
    <xf numFmtId="0" fontId="6" fillId="3" borderId="11" xfId="0" applyFont="1" applyFill="1" applyBorder="1" applyAlignment="1">
      <alignment vertical="center" wrapText="1"/>
    </xf>
    <xf numFmtId="0" fontId="8" fillId="3" borderId="11" xfId="0" applyFont="1" applyFill="1" applyBorder="1" applyAlignment="1">
      <alignment vertical="center"/>
    </xf>
    <xf numFmtId="0" fontId="6" fillId="3" borderId="16" xfId="0" applyFont="1" applyFill="1" applyBorder="1" applyAlignment="1">
      <alignment horizontal="center" vertical="center"/>
    </xf>
    <xf numFmtId="0" fontId="9" fillId="3" borderId="17" xfId="0" applyFont="1" applyFill="1" applyBorder="1" applyAlignment="1">
      <alignment vertical="center"/>
    </xf>
    <xf numFmtId="0" fontId="8" fillId="0" borderId="24" xfId="0" applyFont="1" applyBorder="1" applyAlignment="1">
      <alignment horizontal="center" vertical="center"/>
    </xf>
    <xf numFmtId="0" fontId="10" fillId="3" borderId="20" xfId="0" applyFont="1" applyFill="1" applyBorder="1" applyAlignment="1">
      <alignment vertical="center"/>
    </xf>
    <xf numFmtId="0" fontId="6" fillId="3" borderId="35" xfId="0" applyFont="1" applyFill="1" applyBorder="1" applyAlignment="1">
      <alignment horizontal="center" vertical="center"/>
    </xf>
    <xf numFmtId="0" fontId="6" fillId="3" borderId="35" xfId="0" applyFont="1" applyFill="1" applyBorder="1" applyAlignment="1">
      <alignment horizontal="left" vertical="center"/>
    </xf>
    <xf numFmtId="0" fontId="8" fillId="3" borderId="35" xfId="0" applyFont="1" applyFill="1" applyBorder="1" applyAlignment="1">
      <alignment vertical="center"/>
    </xf>
    <xf numFmtId="0" fontId="11" fillId="0" borderId="17" xfId="0" applyFont="1" applyBorder="1" applyAlignment="1">
      <alignment horizontal="center" vertical="center"/>
    </xf>
    <xf numFmtId="0" fontId="11" fillId="0" borderId="17" xfId="0" applyFont="1" applyBorder="1" applyAlignment="1">
      <alignment vertical="center"/>
    </xf>
    <xf numFmtId="0" fontId="11" fillId="0" borderId="19" xfId="0" applyFont="1" applyBorder="1" applyAlignment="1">
      <alignment horizontal="center" vertical="center"/>
    </xf>
    <xf numFmtId="0" fontId="11" fillId="3" borderId="17" xfId="0" applyFont="1" applyFill="1" applyBorder="1" applyAlignment="1">
      <alignment vertical="center"/>
    </xf>
    <xf numFmtId="0" fontId="11" fillId="3" borderId="17" xfId="0" applyFont="1" applyFill="1" applyBorder="1" applyAlignment="1">
      <alignment horizontal="center" vertical="center"/>
    </xf>
    <xf numFmtId="0" fontId="11" fillId="3" borderId="17" xfId="0" applyFont="1" applyFill="1" applyBorder="1" applyAlignment="1">
      <alignment horizontal="left" vertical="center"/>
    </xf>
    <xf numFmtId="20" fontId="11" fillId="3" borderId="17" xfId="0" applyNumberFormat="1" applyFont="1" applyFill="1" applyBorder="1" applyAlignment="1">
      <alignment horizontal="left" vertical="center"/>
    </xf>
    <xf numFmtId="0" fontId="11" fillId="3" borderId="19" xfId="0" applyFont="1" applyFill="1" applyBorder="1" applyAlignment="1">
      <alignment horizontal="center" vertical="center"/>
    </xf>
    <xf numFmtId="0" fontId="6" fillId="3" borderId="36" xfId="0" applyFont="1" applyFill="1" applyBorder="1" applyAlignment="1">
      <alignment vertical="center"/>
    </xf>
    <xf numFmtId="0" fontId="6" fillId="3" borderId="31" xfId="0" applyFont="1" applyFill="1" applyBorder="1" applyAlignment="1">
      <alignment horizontal="center" vertical="center"/>
    </xf>
    <xf numFmtId="0" fontId="11" fillId="0" borderId="29" xfId="0" applyFont="1" applyBorder="1" applyAlignment="1">
      <alignment horizontal="center" vertical="center"/>
    </xf>
    <xf numFmtId="0" fontId="11" fillId="3" borderId="21" xfId="0" applyFont="1" applyFill="1" applyBorder="1" applyAlignment="1">
      <alignment horizontal="left" vertical="center"/>
    </xf>
    <xf numFmtId="0" fontId="11" fillId="0" borderId="29" xfId="0" applyFont="1" applyBorder="1" applyAlignment="1">
      <alignment vertical="center"/>
    </xf>
    <xf numFmtId="0" fontId="11" fillId="0" borderId="37" xfId="0" applyFont="1" applyBorder="1" applyAlignment="1">
      <alignment horizontal="center" vertical="center"/>
    </xf>
    <xf numFmtId="0" fontId="11" fillId="2" borderId="9" xfId="0" applyFont="1" applyFill="1" applyBorder="1" applyAlignment="1">
      <alignment horizontal="center" vertical="center"/>
    </xf>
    <xf numFmtId="0" fontId="11" fillId="2" borderId="38" xfId="0" applyFont="1" applyFill="1" applyBorder="1" applyAlignment="1">
      <alignment horizontal="center"/>
    </xf>
    <xf numFmtId="0" fontId="11" fillId="2" borderId="39" xfId="0" applyFont="1" applyFill="1" applyBorder="1" applyAlignment="1">
      <alignment horizontal="center"/>
    </xf>
    <xf numFmtId="0" fontId="11" fillId="2" borderId="39" xfId="0" applyFont="1" applyFill="1" applyBorder="1" applyAlignment="1">
      <alignment horizontal="center" vertical="center"/>
    </xf>
    <xf numFmtId="0" fontId="11" fillId="2" borderId="40" xfId="0" applyFont="1" applyFill="1" applyBorder="1" applyAlignment="1">
      <alignment horizontal="center"/>
    </xf>
    <xf numFmtId="0" fontId="6" fillId="0" borderId="0" xfId="0" applyFont="1"/>
    <xf numFmtId="0" fontId="11" fillId="0" borderId="41" xfId="0" applyFont="1" applyBorder="1" applyAlignment="1">
      <alignment horizontal="center" vertical="center"/>
    </xf>
    <xf numFmtId="0" fontId="11" fillId="0" borderId="16" xfId="0" applyFont="1" applyBorder="1" applyAlignment="1">
      <alignment horizontal="center" vertical="center"/>
    </xf>
    <xf numFmtId="0" fontId="6" fillId="0" borderId="17" xfId="0" applyFont="1" applyBorder="1" applyAlignment="1">
      <alignment horizontal="left" vertical="center"/>
    </xf>
    <xf numFmtId="0" fontId="11" fillId="3" borderId="16" xfId="0" applyFont="1" applyFill="1" applyBorder="1" applyAlignment="1">
      <alignment horizontal="center" vertical="center"/>
    </xf>
    <xf numFmtId="0" fontId="6" fillId="3" borderId="20" xfId="0" applyFont="1" applyFill="1" applyBorder="1"/>
    <xf numFmtId="0" fontId="11" fillId="3" borderId="17" xfId="0" applyFont="1" applyFill="1" applyBorder="1" applyAlignment="1">
      <alignment horizontal="center"/>
    </xf>
    <xf numFmtId="0" fontId="11" fillId="0" borderId="17" xfId="0" applyFont="1" applyBorder="1" applyAlignment="1">
      <alignment horizontal="center"/>
    </xf>
    <xf numFmtId="0" fontId="13" fillId="0" borderId="24" xfId="0" applyFont="1" applyBorder="1" applyAlignment="1">
      <alignment horizontal="center" vertical="center"/>
    </xf>
    <xf numFmtId="0" fontId="11" fillId="2" borderId="32" xfId="0" applyFont="1" applyFill="1" applyBorder="1" applyAlignment="1">
      <alignment horizontal="center" vertical="center"/>
    </xf>
    <xf numFmtId="0" fontId="11" fillId="2" borderId="33" xfId="0" applyFont="1" applyFill="1" applyBorder="1" applyAlignment="1">
      <alignment horizontal="center" vertical="center"/>
    </xf>
    <xf numFmtId="0" fontId="11" fillId="2" borderId="30" xfId="0" applyFont="1" applyFill="1" applyBorder="1" applyAlignment="1">
      <alignment horizontal="center" vertical="center"/>
    </xf>
    <xf numFmtId="0" fontId="11" fillId="2" borderId="30" xfId="0" applyFont="1" applyFill="1" applyBorder="1" applyAlignment="1">
      <alignment vertical="center"/>
    </xf>
    <xf numFmtId="0" fontId="11" fillId="2" borderId="34" xfId="0" applyFont="1" applyFill="1" applyBorder="1" applyAlignment="1">
      <alignment horizontal="center" vertical="center"/>
    </xf>
    <xf numFmtId="0" fontId="11" fillId="0" borderId="9" xfId="0" applyFont="1" applyBorder="1" applyAlignment="1">
      <alignment horizontal="center" vertical="center"/>
    </xf>
    <xf numFmtId="0" fontId="6" fillId="0" borderId="17" xfId="0" applyFont="1" applyBorder="1" applyAlignment="1">
      <alignment horizontal="center"/>
    </xf>
    <xf numFmtId="0" fontId="6" fillId="3" borderId="17" xfId="0" applyFont="1" applyFill="1" applyBorder="1" applyAlignment="1">
      <alignment horizontal="center"/>
    </xf>
    <xf numFmtId="0" fontId="11" fillId="3" borderId="21" xfId="0" applyFont="1" applyFill="1" applyBorder="1" applyAlignment="1">
      <alignment horizontal="center" vertical="center"/>
    </xf>
    <xf numFmtId="0" fontId="11" fillId="3" borderId="21" xfId="0" applyFont="1" applyFill="1" applyBorder="1" applyAlignment="1">
      <alignment vertical="center"/>
    </xf>
    <xf numFmtId="0" fontId="11" fillId="3" borderId="22" xfId="0" applyFont="1" applyFill="1" applyBorder="1" applyAlignment="1">
      <alignment horizontal="center" vertical="center"/>
    </xf>
    <xf numFmtId="0" fontId="11" fillId="0" borderId="17" xfId="0" applyFont="1" applyBorder="1" applyAlignment="1">
      <alignment horizontal="left" vertical="center"/>
    </xf>
    <xf numFmtId="0" fontId="6" fillId="0" borderId="17" xfId="0" applyFont="1" applyBorder="1" applyAlignment="1">
      <alignment vertical="center"/>
    </xf>
    <xf numFmtId="0" fontId="6" fillId="0" borderId="29" xfId="0" applyFont="1" applyBorder="1" applyAlignment="1">
      <alignment horizontal="center" vertical="center"/>
    </xf>
    <xf numFmtId="0" fontId="11" fillId="2" borderId="33" xfId="0" applyFont="1" applyFill="1" applyBorder="1" applyAlignment="1">
      <alignment horizontal="center"/>
    </xf>
    <xf numFmtId="0" fontId="11" fillId="2" borderId="30" xfId="0" applyFont="1" applyFill="1" applyBorder="1" applyAlignment="1">
      <alignment horizontal="center"/>
    </xf>
    <xf numFmtId="0" fontId="11" fillId="2" borderId="34" xfId="0" applyFont="1" applyFill="1" applyBorder="1" applyAlignment="1">
      <alignment horizontal="center"/>
    </xf>
    <xf numFmtId="0" fontId="11" fillId="3" borderId="17" xfId="0" applyFont="1" applyFill="1" applyBorder="1" applyAlignment="1">
      <alignment horizontal="left"/>
    </xf>
    <xf numFmtId="0" fontId="11" fillId="0" borderId="17" xfId="0" applyFont="1" applyBorder="1" applyAlignment="1">
      <alignment horizontal="left"/>
    </xf>
    <xf numFmtId="0" fontId="11" fillId="0" borderId="19" xfId="0" applyFont="1" applyBorder="1" applyAlignment="1">
      <alignment horizontal="center"/>
    </xf>
    <xf numFmtId="0" fontId="15" fillId="3" borderId="17" xfId="0" applyFont="1" applyFill="1" applyBorder="1" applyAlignment="1">
      <alignment horizontal="left" vertical="center"/>
    </xf>
    <xf numFmtId="0" fontId="11" fillId="3" borderId="19" xfId="0" applyFont="1" applyFill="1" applyBorder="1" applyAlignment="1">
      <alignment horizontal="center"/>
    </xf>
    <xf numFmtId="3" fontId="1" fillId="0" borderId="0" xfId="0" applyNumberFormat="1" applyFont="1" applyAlignment="1">
      <alignment horizontal="center" vertical="center"/>
    </xf>
    <xf numFmtId="0" fontId="16" fillId="0" borderId="0" xfId="0" applyFont="1"/>
    <xf numFmtId="0" fontId="6" fillId="0" borderId="16" xfId="0" applyFont="1" applyBorder="1" applyAlignment="1">
      <alignment horizontal="center" vertical="center"/>
    </xf>
    <xf numFmtId="3" fontId="1" fillId="0" borderId="0" xfId="0" applyNumberFormat="1" applyFont="1"/>
    <xf numFmtId="0" fontId="15" fillId="3" borderId="17" xfId="0" applyFont="1" applyFill="1" applyBorder="1" applyAlignment="1">
      <alignment vertical="center"/>
    </xf>
    <xf numFmtId="0" fontId="9" fillId="0" borderId="17" xfId="0" applyFont="1" applyBorder="1" applyAlignment="1">
      <alignment horizontal="left"/>
    </xf>
    <xf numFmtId="0" fontId="6" fillId="0" borderId="17" xfId="0" applyFont="1" applyBorder="1" applyAlignment="1">
      <alignment horizontal="left"/>
    </xf>
    <xf numFmtId="0" fontId="6" fillId="0" borderId="19" xfId="0" applyFont="1" applyBorder="1" applyAlignment="1">
      <alignment horizontal="center"/>
    </xf>
    <xf numFmtId="0" fontId="6" fillId="3" borderId="17" xfId="0" applyFont="1" applyFill="1" applyBorder="1" applyAlignment="1">
      <alignment horizontal="left"/>
    </xf>
    <xf numFmtId="0" fontId="6" fillId="3" borderId="19" xfId="0" applyFont="1" applyFill="1" applyBorder="1" applyAlignment="1">
      <alignment horizontal="center"/>
    </xf>
    <xf numFmtId="0" fontId="6" fillId="0" borderId="25" xfId="0" applyFont="1" applyBorder="1" applyAlignment="1">
      <alignment horizontal="center" vertical="center"/>
    </xf>
    <xf numFmtId="0" fontId="6" fillId="0" borderId="26" xfId="0" applyFont="1" applyBorder="1" applyAlignment="1">
      <alignment horizontal="center"/>
    </xf>
    <xf numFmtId="0" fontId="6" fillId="0" borderId="26" xfId="0" applyFont="1" applyBorder="1" applyAlignment="1">
      <alignment vertical="center"/>
    </xf>
    <xf numFmtId="0" fontId="6" fillId="0" borderId="26" xfId="0" applyFont="1" applyBorder="1" applyAlignment="1">
      <alignment horizontal="center" vertical="center"/>
    </xf>
    <xf numFmtId="0" fontId="6" fillId="0" borderId="26" xfId="0" applyFont="1" applyBorder="1" applyAlignment="1">
      <alignment horizontal="left"/>
    </xf>
    <xf numFmtId="0" fontId="6" fillId="0" borderId="27" xfId="0" applyFont="1" applyBorder="1" applyAlignment="1">
      <alignment horizontal="center"/>
    </xf>
    <xf numFmtId="0" fontId="11" fillId="2" borderId="42" xfId="0" applyFont="1" applyFill="1" applyBorder="1" applyAlignment="1">
      <alignment horizontal="center" vertical="center"/>
    </xf>
    <xf numFmtId="0" fontId="11" fillId="2" borderId="38" xfId="0" applyFont="1" applyFill="1" applyBorder="1" applyAlignment="1">
      <alignment horizontal="center" vertical="center"/>
    </xf>
    <xf numFmtId="4" fontId="1" fillId="0" borderId="0" xfId="0" applyNumberFormat="1" applyFont="1" applyAlignment="1">
      <alignment horizontal="center" vertical="center"/>
    </xf>
    <xf numFmtId="0" fontId="11" fillId="2" borderId="40" xfId="0" applyFont="1" applyFill="1" applyBorder="1" applyAlignment="1">
      <alignment horizontal="center" vertical="center"/>
    </xf>
    <xf numFmtId="0" fontId="11" fillId="0" borderId="29" xfId="0" applyFont="1" applyBorder="1" applyAlignment="1">
      <alignment horizontal="left" vertical="center"/>
    </xf>
    <xf numFmtId="0" fontId="11" fillId="0" borderId="43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6" fillId="2" borderId="42" xfId="0" applyFont="1" applyFill="1" applyBorder="1" applyAlignment="1">
      <alignment horizontal="center"/>
    </xf>
    <xf numFmtId="0" fontId="6" fillId="2" borderId="38" xfId="0" applyFont="1" applyFill="1" applyBorder="1" applyAlignment="1">
      <alignment horizontal="center"/>
    </xf>
    <xf numFmtId="0" fontId="6" fillId="2" borderId="39" xfId="0" applyFont="1" applyFill="1" applyBorder="1" applyAlignment="1">
      <alignment horizontal="left"/>
    </xf>
    <xf numFmtId="0" fontId="6" fillId="2" borderId="39" xfId="0" applyFont="1" applyFill="1" applyBorder="1" applyAlignment="1">
      <alignment horizontal="center" vertical="center"/>
    </xf>
    <xf numFmtId="0" fontId="6" fillId="2" borderId="39" xfId="0" applyFont="1" applyFill="1" applyBorder="1" applyAlignment="1">
      <alignment horizontal="center"/>
    </xf>
    <xf numFmtId="0" fontId="6" fillId="2" borderId="40" xfId="0" applyFont="1" applyFill="1" applyBorder="1" applyAlignment="1">
      <alignment horizontal="center"/>
    </xf>
    <xf numFmtId="0" fontId="6" fillId="3" borderId="46" xfId="0" applyFont="1" applyFill="1" applyBorder="1" applyAlignment="1">
      <alignment horizontal="center"/>
    </xf>
    <xf numFmtId="0" fontId="9" fillId="3" borderId="35" xfId="0" applyFont="1" applyFill="1" applyBorder="1" applyAlignment="1">
      <alignment vertical="center"/>
    </xf>
    <xf numFmtId="0" fontId="6" fillId="3" borderId="47" xfId="0" applyFont="1" applyFill="1" applyBorder="1" applyAlignment="1">
      <alignment horizontal="center" vertical="center"/>
    </xf>
    <xf numFmtId="0" fontId="1" fillId="3" borderId="20" xfId="0" applyFont="1" applyFill="1" applyBorder="1"/>
    <xf numFmtId="0" fontId="6" fillId="0" borderId="16" xfId="0" applyFont="1" applyBorder="1" applyAlignment="1">
      <alignment horizontal="center"/>
    </xf>
    <xf numFmtId="0" fontId="6" fillId="0" borderId="19" xfId="0" applyFont="1" applyBorder="1" applyAlignment="1">
      <alignment horizontal="center" vertical="center"/>
    </xf>
    <xf numFmtId="49" fontId="6" fillId="0" borderId="16" xfId="0" applyNumberFormat="1" applyFont="1" applyBorder="1" applyAlignment="1">
      <alignment horizontal="center"/>
    </xf>
    <xf numFmtId="0" fontId="6" fillId="3" borderId="16" xfId="0" applyFont="1" applyFill="1" applyBorder="1" applyAlignment="1">
      <alignment horizontal="center"/>
    </xf>
    <xf numFmtId="0" fontId="6" fillId="0" borderId="17" xfId="0" applyFont="1" applyBorder="1"/>
    <xf numFmtId="0" fontId="1" fillId="4" borderId="20" xfId="0" applyFont="1" applyFill="1" applyBorder="1"/>
    <xf numFmtId="0" fontId="6" fillId="0" borderId="27" xfId="0" applyFont="1" applyBorder="1" applyAlignment="1">
      <alignment horizontal="center" vertical="center"/>
    </xf>
    <xf numFmtId="164" fontId="1" fillId="0" borderId="0" xfId="0" applyNumberFormat="1" applyFont="1"/>
    <xf numFmtId="0" fontId="6" fillId="2" borderId="32" xfId="0" applyFont="1" applyFill="1" applyBorder="1" applyAlignment="1">
      <alignment horizontal="center"/>
    </xf>
    <xf numFmtId="0" fontId="6" fillId="2" borderId="33" xfId="0" applyFont="1" applyFill="1" applyBorder="1" applyAlignment="1">
      <alignment horizontal="center"/>
    </xf>
    <xf numFmtId="0" fontId="6" fillId="2" borderId="30" xfId="0" applyFont="1" applyFill="1" applyBorder="1" applyAlignment="1">
      <alignment horizontal="left"/>
    </xf>
    <xf numFmtId="0" fontId="6" fillId="2" borderId="30" xfId="0" applyFont="1" applyFill="1" applyBorder="1" applyAlignment="1">
      <alignment horizontal="center"/>
    </xf>
    <xf numFmtId="0" fontId="6" fillId="2" borderId="34" xfId="0" applyFont="1" applyFill="1" applyBorder="1" applyAlignment="1">
      <alignment horizontal="center"/>
    </xf>
    <xf numFmtId="0" fontId="6" fillId="3" borderId="11" xfId="0" applyFont="1" applyFill="1" applyBorder="1" applyAlignment="1">
      <alignment horizontal="center"/>
    </xf>
    <xf numFmtId="0" fontId="9" fillId="3" borderId="11" xfId="0" applyFont="1" applyFill="1" applyBorder="1" applyAlignment="1">
      <alignment vertical="center"/>
    </xf>
    <xf numFmtId="0" fontId="6" fillId="3" borderId="35" xfId="0" applyFont="1" applyFill="1" applyBorder="1" applyAlignment="1">
      <alignment vertical="center"/>
    </xf>
    <xf numFmtId="0" fontId="9" fillId="3" borderId="17" xfId="0" applyFont="1" applyFill="1" applyBorder="1" applyAlignment="1">
      <alignment horizontal="left" vertical="center"/>
    </xf>
    <xf numFmtId="0" fontId="6" fillId="3" borderId="17" xfId="0" quotePrefix="1" applyFont="1" applyFill="1" applyBorder="1" applyAlignment="1">
      <alignment horizontal="center"/>
    </xf>
    <xf numFmtId="0" fontId="6" fillId="0" borderId="26" xfId="0" applyFont="1" applyBorder="1" applyAlignment="1">
      <alignment horizontal="left" vertical="center"/>
    </xf>
    <xf numFmtId="0" fontId="11" fillId="2" borderId="30" xfId="0" applyFont="1" applyFill="1" applyBorder="1" applyAlignment="1">
      <alignment horizontal="left" vertical="center"/>
    </xf>
    <xf numFmtId="0" fontId="11" fillId="0" borderId="44" xfId="0" applyFont="1" applyBorder="1" applyAlignment="1">
      <alignment horizontal="center" vertical="center"/>
    </xf>
    <xf numFmtId="0" fontId="11" fillId="0" borderId="34" xfId="0" applyFont="1" applyBorder="1" applyAlignment="1">
      <alignment horizontal="center" vertical="center"/>
    </xf>
    <xf numFmtId="0" fontId="11" fillId="0" borderId="48" xfId="0" applyFont="1" applyBorder="1" applyAlignment="1">
      <alignment horizontal="center" vertical="center"/>
    </xf>
    <xf numFmtId="0" fontId="11" fillId="0" borderId="49" xfId="0" applyFont="1" applyBorder="1" applyAlignment="1">
      <alignment horizontal="center" vertical="center"/>
    </xf>
    <xf numFmtId="0" fontId="11" fillId="0" borderId="23" xfId="0" applyFont="1" applyBorder="1" applyAlignment="1">
      <alignment vertical="center"/>
    </xf>
    <xf numFmtId="20" fontId="11" fillId="0" borderId="49" xfId="0" applyNumberFormat="1" applyFont="1" applyBorder="1" applyAlignment="1">
      <alignment horizontal="center" vertical="center"/>
    </xf>
    <xf numFmtId="20" fontId="11" fillId="0" borderId="19" xfId="0" applyNumberFormat="1" applyFont="1" applyBorder="1" applyAlignment="1">
      <alignment horizontal="center" vertical="center"/>
    </xf>
    <xf numFmtId="0" fontId="11" fillId="0" borderId="50" xfId="0" applyFont="1" applyBorder="1" applyAlignment="1">
      <alignment horizontal="center" vertical="center"/>
    </xf>
    <xf numFmtId="0" fontId="11" fillId="0" borderId="51" xfId="0" applyFont="1" applyBorder="1" applyAlignment="1">
      <alignment horizontal="center" vertical="center"/>
    </xf>
    <xf numFmtId="0" fontId="11" fillId="0" borderId="23" xfId="0" applyFont="1" applyBorder="1" applyAlignment="1">
      <alignment horizontal="center" vertical="center"/>
    </xf>
    <xf numFmtId="0" fontId="11" fillId="0" borderId="28" xfId="0" applyFont="1" applyBorder="1" applyAlignment="1">
      <alignment horizontal="center" vertical="center"/>
    </xf>
    <xf numFmtId="20" fontId="11" fillId="0" borderId="52" xfId="0" applyNumberFormat="1" applyFont="1" applyBorder="1" applyAlignment="1">
      <alignment horizontal="center" vertical="center"/>
    </xf>
    <xf numFmtId="20" fontId="11" fillId="0" borderId="53" xfId="0" applyNumberFormat="1" applyFont="1" applyBorder="1" applyAlignment="1">
      <alignment horizontal="center" vertical="center"/>
    </xf>
    <xf numFmtId="0" fontId="13" fillId="0" borderId="54" xfId="0" applyFont="1" applyBorder="1" applyAlignment="1">
      <alignment horizontal="center" vertical="center"/>
    </xf>
    <xf numFmtId="0" fontId="6" fillId="0" borderId="44" xfId="0" applyFont="1" applyBorder="1" applyAlignment="1">
      <alignment horizontal="center"/>
    </xf>
    <xf numFmtId="0" fontId="6" fillId="0" borderId="34" xfId="0" applyFont="1" applyBorder="1" applyAlignment="1">
      <alignment horizontal="center" vertical="center"/>
    </xf>
    <xf numFmtId="0" fontId="6" fillId="3" borderId="31" xfId="0" applyFont="1" applyFill="1" applyBorder="1" applyAlignment="1">
      <alignment horizontal="center"/>
    </xf>
    <xf numFmtId="0" fontId="6" fillId="3" borderId="55" xfId="0" applyFont="1" applyFill="1" applyBorder="1" applyAlignment="1">
      <alignment horizontal="center"/>
    </xf>
    <xf numFmtId="0" fontId="6" fillId="3" borderId="21" xfId="0" applyFont="1" applyFill="1" applyBorder="1" applyAlignment="1">
      <alignment horizontal="left"/>
    </xf>
    <xf numFmtId="0" fontId="6" fillId="3" borderId="21" xfId="0" applyFont="1" applyFill="1" applyBorder="1" applyAlignment="1">
      <alignment horizontal="center"/>
    </xf>
    <xf numFmtId="0" fontId="6" fillId="3" borderId="22" xfId="0" applyFont="1" applyFill="1" applyBorder="1" applyAlignment="1">
      <alignment horizontal="center"/>
    </xf>
    <xf numFmtId="20" fontId="6" fillId="3" borderId="55" xfId="0" applyNumberFormat="1" applyFont="1" applyFill="1" applyBorder="1" applyAlignment="1">
      <alignment horizontal="center"/>
    </xf>
    <xf numFmtId="20" fontId="6" fillId="3" borderId="19" xfId="0" applyNumberFormat="1" applyFont="1" applyFill="1" applyBorder="1" applyAlignment="1">
      <alignment horizontal="center" vertical="center"/>
    </xf>
    <xf numFmtId="20" fontId="6" fillId="3" borderId="56" xfId="0" applyNumberFormat="1" applyFont="1" applyFill="1" applyBorder="1" applyAlignment="1">
      <alignment horizontal="center"/>
    </xf>
    <xf numFmtId="0" fontId="6" fillId="0" borderId="43" xfId="0" applyFont="1" applyBorder="1" applyAlignment="1">
      <alignment horizontal="center"/>
    </xf>
    <xf numFmtId="0" fontId="6" fillId="0" borderId="48" xfId="0" applyFont="1" applyBorder="1" applyAlignment="1">
      <alignment horizontal="center"/>
    </xf>
    <xf numFmtId="0" fontId="6" fillId="0" borderId="29" xfId="0" applyFont="1" applyBorder="1" applyAlignment="1">
      <alignment horizontal="left"/>
    </xf>
    <xf numFmtId="0" fontId="6" fillId="0" borderId="29" xfId="0" applyFont="1" applyBorder="1" applyAlignment="1">
      <alignment horizontal="center"/>
    </xf>
    <xf numFmtId="0" fontId="6" fillId="0" borderId="37" xfId="0" applyFont="1" applyBorder="1" applyAlignment="1">
      <alignment horizontal="center"/>
    </xf>
    <xf numFmtId="20" fontId="6" fillId="0" borderId="49" xfId="0" applyNumberFormat="1" applyFont="1" applyBorder="1" applyAlignment="1">
      <alignment horizontal="center"/>
    </xf>
    <xf numFmtId="20" fontId="6" fillId="0" borderId="19" xfId="0" applyNumberFormat="1" applyFont="1" applyBorder="1" applyAlignment="1">
      <alignment horizontal="center" vertical="center"/>
    </xf>
    <xf numFmtId="0" fontId="6" fillId="0" borderId="37" xfId="0" applyFont="1" applyBorder="1" applyAlignment="1">
      <alignment horizontal="center" vertical="center"/>
    </xf>
    <xf numFmtId="0" fontId="6" fillId="0" borderId="48" xfId="0" applyFont="1" applyBorder="1" applyAlignment="1">
      <alignment horizontal="center" vertical="center"/>
    </xf>
    <xf numFmtId="0" fontId="6" fillId="0" borderId="29" xfId="0" applyFont="1" applyBorder="1" applyAlignment="1">
      <alignment horizontal="left" vertical="center"/>
    </xf>
    <xf numFmtId="0" fontId="6" fillId="0" borderId="49" xfId="0" applyFont="1" applyBorder="1" applyAlignment="1">
      <alignment horizontal="center" vertical="center"/>
    </xf>
    <xf numFmtId="0" fontId="8" fillId="0" borderId="3" xfId="0" applyFont="1" applyBorder="1" applyAlignment="1">
      <alignment horizontal="center" vertical="center"/>
    </xf>
    <xf numFmtId="0" fontId="3" fillId="0" borderId="4" xfId="0" applyFont="1" applyBorder="1"/>
    <xf numFmtId="0" fontId="2" fillId="0" borderId="2" xfId="0" applyFont="1" applyBorder="1" applyAlignment="1">
      <alignment horizontal="center" vertical="center" wrapText="1"/>
    </xf>
    <xf numFmtId="0" fontId="3" fillId="0" borderId="2" xfId="0" applyFont="1" applyBorder="1"/>
    <xf numFmtId="0" fontId="5" fillId="0" borderId="7" xfId="0" applyFont="1" applyBorder="1" applyAlignment="1">
      <alignment horizontal="center" vertical="center"/>
    </xf>
    <xf numFmtId="0" fontId="3" fillId="0" borderId="8" xfId="0" applyFont="1" applyBorder="1"/>
    <xf numFmtId="0" fontId="3" fillId="0" borderId="10" xfId="0" applyFont="1" applyBorder="1"/>
    <xf numFmtId="0" fontId="8" fillId="0" borderId="4" xfId="0" applyFont="1" applyBorder="1" applyAlignment="1">
      <alignment horizontal="center" vertical="center"/>
    </xf>
    <xf numFmtId="0" fontId="3" fillId="0" borderId="6" xfId="0" applyFont="1" applyBorder="1"/>
    <xf numFmtId="0" fontId="13" fillId="0" borderId="4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3" fillId="0" borderId="5" xfId="0" applyFont="1" applyBorder="1"/>
    <xf numFmtId="0" fontId="12" fillId="0" borderId="7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/>
    </xf>
    <xf numFmtId="0" fontId="14" fillId="0" borderId="1" xfId="0" applyFont="1" applyBorder="1" applyAlignment="1">
      <alignment horizontal="center" vertical="center"/>
    </xf>
    <xf numFmtId="0" fontId="3" fillId="0" borderId="44" xfId="0" applyFont="1" applyBorder="1"/>
    <xf numFmtId="0" fontId="13" fillId="0" borderId="45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13" fillId="0" borderId="3" xfId="0" applyFont="1" applyBorder="1" applyAlignment="1">
      <alignment horizontal="left" vertical="center"/>
    </xf>
    <xf numFmtId="0" fontId="8" fillId="0" borderId="7" xfId="0" applyFont="1" applyBorder="1" applyAlignment="1">
      <alignment horizontal="center" vertical="center"/>
    </xf>
    <xf numFmtId="0" fontId="13" fillId="0" borderId="8" xfId="0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image" Target="../media/image1.pn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image" Target="../media/image1.png"/><Relationship Id="rId1" Type="http://schemas.openxmlformats.org/officeDocument/2006/relationships/image" Target="../media/image3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5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6.pn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6.pn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7.pn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2.pn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8.pn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9.pn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0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19050</xdr:rowOff>
    </xdr:from>
    <xdr:ext cx="752475" cy="638175"/>
    <xdr:pic>
      <xdr:nvPicPr>
        <xdr:cNvPr id="2" name="image1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9525</xdr:colOff>
      <xdr:row>0</xdr:row>
      <xdr:rowOff>19050</xdr:rowOff>
    </xdr:from>
    <xdr:ext cx="752475" cy="714375"/>
    <xdr:pic>
      <xdr:nvPicPr>
        <xdr:cNvPr id="3" name="image1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0</xdr:row>
      <xdr:rowOff>0</xdr:rowOff>
    </xdr:from>
    <xdr:ext cx="819150" cy="647700"/>
    <xdr:pic>
      <xdr:nvPicPr>
        <xdr:cNvPr id="4" name="image2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19050</xdr:rowOff>
    </xdr:from>
    <xdr:ext cx="752475" cy="638175"/>
    <xdr:pic>
      <xdr:nvPicPr>
        <xdr:cNvPr id="2" name="image1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9525</xdr:colOff>
      <xdr:row>0</xdr:row>
      <xdr:rowOff>19050</xdr:rowOff>
    </xdr:from>
    <xdr:ext cx="752475" cy="714375"/>
    <xdr:pic>
      <xdr:nvPicPr>
        <xdr:cNvPr id="3" name="image1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0</xdr:row>
      <xdr:rowOff>0</xdr:rowOff>
    </xdr:from>
    <xdr:ext cx="819150" cy="647700"/>
    <xdr:pic>
      <xdr:nvPicPr>
        <xdr:cNvPr id="4" name="image2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19050</xdr:colOff>
      <xdr:row>0</xdr:row>
      <xdr:rowOff>95250</xdr:rowOff>
    </xdr:from>
    <xdr:ext cx="685800" cy="457200"/>
    <xdr:pic>
      <xdr:nvPicPr>
        <xdr:cNvPr id="2" name="image3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9525</xdr:colOff>
      <xdr:row>0</xdr:row>
      <xdr:rowOff>19050</xdr:rowOff>
    </xdr:from>
    <xdr:ext cx="752475" cy="676275"/>
    <xdr:pic>
      <xdr:nvPicPr>
        <xdr:cNvPr id="3" name="image1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0</xdr:row>
      <xdr:rowOff>0</xdr:rowOff>
    </xdr:from>
    <xdr:ext cx="771525" cy="609600"/>
    <xdr:pic>
      <xdr:nvPicPr>
        <xdr:cNvPr id="4" name="image2.png"/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19050</xdr:colOff>
      <xdr:row>0</xdr:row>
      <xdr:rowOff>95250</xdr:rowOff>
    </xdr:from>
    <xdr:ext cx="685800" cy="457200"/>
    <xdr:pic>
      <xdr:nvPicPr>
        <xdr:cNvPr id="2" name="image3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9525</xdr:colOff>
      <xdr:row>0</xdr:row>
      <xdr:rowOff>19050</xdr:rowOff>
    </xdr:from>
    <xdr:ext cx="752475" cy="676275"/>
    <xdr:pic>
      <xdr:nvPicPr>
        <xdr:cNvPr id="3" name="image1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0</xdr:row>
      <xdr:rowOff>0</xdr:rowOff>
    </xdr:from>
    <xdr:ext cx="771525" cy="609600"/>
    <xdr:pic>
      <xdr:nvPicPr>
        <xdr:cNvPr id="4" name="image2.png"/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714375</xdr:colOff>
      <xdr:row>0</xdr:row>
      <xdr:rowOff>0</xdr:rowOff>
    </xdr:from>
    <xdr:ext cx="1028700" cy="514350"/>
    <xdr:pic>
      <xdr:nvPicPr>
        <xdr:cNvPr id="2" name="image2.png" descr="400 anos de são pedro da aldeia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5372100" y="0"/>
          <a:ext cx="1028700" cy="514350"/>
        </a:xfrm>
        <a:prstGeom prst="rect">
          <a:avLst/>
        </a:prstGeom>
        <a:noFill/>
      </xdr:spPr>
    </xdr:pic>
    <xdr:clientData fLocksWithSheet="0"/>
  </xdr:oneCellAnchor>
  <xdr:oneCellAnchor>
    <xdr:from>
      <xdr:col>0</xdr:col>
      <xdr:colOff>228600</xdr:colOff>
      <xdr:row>0</xdr:row>
      <xdr:rowOff>85725</xdr:rowOff>
    </xdr:from>
    <xdr:ext cx="828675" cy="504825"/>
    <xdr:pic>
      <xdr:nvPicPr>
        <xdr:cNvPr id="3" name="image5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123825</xdr:rowOff>
    </xdr:from>
    <xdr:ext cx="523875" cy="390525"/>
    <xdr:pic>
      <xdr:nvPicPr>
        <xdr:cNvPr id="2" name="image6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685800</xdr:colOff>
      <xdr:row>0</xdr:row>
      <xdr:rowOff>19050</xdr:rowOff>
    </xdr:from>
    <xdr:ext cx="571500" cy="428625"/>
    <xdr:pic>
      <xdr:nvPicPr>
        <xdr:cNvPr id="3" name="image2.png" descr="400 anos de são pedro da aldeia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200025</xdr:colOff>
      <xdr:row>0</xdr:row>
      <xdr:rowOff>66675</xdr:rowOff>
    </xdr:from>
    <xdr:ext cx="942975" cy="638175"/>
    <xdr:pic>
      <xdr:nvPicPr>
        <xdr:cNvPr id="2" name="image7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285750</xdr:colOff>
      <xdr:row>0</xdr:row>
      <xdr:rowOff>114300</xdr:rowOff>
    </xdr:from>
    <xdr:ext cx="704850" cy="523875"/>
    <xdr:pic>
      <xdr:nvPicPr>
        <xdr:cNvPr id="3" name="image2.png" descr="400 anos de são pedro da aldeia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180975</xdr:colOff>
      <xdr:row>0</xdr:row>
      <xdr:rowOff>95250</xdr:rowOff>
    </xdr:from>
    <xdr:ext cx="942975" cy="638175"/>
    <xdr:pic>
      <xdr:nvPicPr>
        <xdr:cNvPr id="2" name="image7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161925</xdr:colOff>
      <xdr:row>0</xdr:row>
      <xdr:rowOff>66675</xdr:rowOff>
    </xdr:from>
    <xdr:ext cx="628650" cy="523875"/>
    <xdr:pic>
      <xdr:nvPicPr>
        <xdr:cNvPr id="3" name="image2.png" descr="400 anos de são pedro da aldeia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161925</xdr:colOff>
      <xdr:row>0</xdr:row>
      <xdr:rowOff>76200</xdr:rowOff>
    </xdr:from>
    <xdr:ext cx="609600" cy="400050"/>
    <xdr:pic>
      <xdr:nvPicPr>
        <xdr:cNvPr id="2" name="image8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0</xdr:row>
      <xdr:rowOff>0</xdr:rowOff>
    </xdr:from>
    <xdr:ext cx="723900" cy="571500"/>
    <xdr:pic>
      <xdr:nvPicPr>
        <xdr:cNvPr id="3" name="image2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561975</xdr:colOff>
      <xdr:row>0</xdr:row>
      <xdr:rowOff>133350</xdr:rowOff>
    </xdr:from>
    <xdr:ext cx="866775" cy="685800"/>
    <xdr:pic>
      <xdr:nvPicPr>
        <xdr:cNvPr id="2" name="image2.png" descr="400 anos de são pedro da aldeia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19050</xdr:colOff>
      <xdr:row>0</xdr:row>
      <xdr:rowOff>57150</xdr:rowOff>
    </xdr:from>
    <xdr:ext cx="952500" cy="714375"/>
    <xdr:pic>
      <xdr:nvPicPr>
        <xdr:cNvPr id="3" name="image7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142875</xdr:colOff>
      <xdr:row>0</xdr:row>
      <xdr:rowOff>76200</xdr:rowOff>
    </xdr:from>
    <xdr:ext cx="781050" cy="514350"/>
    <xdr:pic>
      <xdr:nvPicPr>
        <xdr:cNvPr id="2" name="image11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352425</xdr:colOff>
      <xdr:row>0</xdr:row>
      <xdr:rowOff>85725</xdr:rowOff>
    </xdr:from>
    <xdr:ext cx="723900" cy="495300"/>
    <xdr:pic>
      <xdr:nvPicPr>
        <xdr:cNvPr id="3" name="image2.png" descr="400 anos de são pedro da aldeia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314325</xdr:colOff>
      <xdr:row>0</xdr:row>
      <xdr:rowOff>85725</xdr:rowOff>
    </xdr:from>
    <xdr:ext cx="838200" cy="514350"/>
    <xdr:pic>
      <xdr:nvPicPr>
        <xdr:cNvPr id="2" name="image9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295275</xdr:colOff>
      <xdr:row>0</xdr:row>
      <xdr:rowOff>114300</xdr:rowOff>
    </xdr:from>
    <xdr:ext cx="752475" cy="571500"/>
    <xdr:pic>
      <xdr:nvPicPr>
        <xdr:cNvPr id="3" name="image2.png" descr="400 anos de são pedro da aldeia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314325</xdr:colOff>
      <xdr:row>0</xdr:row>
      <xdr:rowOff>85725</xdr:rowOff>
    </xdr:from>
    <xdr:ext cx="876300" cy="514350"/>
    <xdr:pic>
      <xdr:nvPicPr>
        <xdr:cNvPr id="2" name="image14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352425</xdr:colOff>
      <xdr:row>0</xdr:row>
      <xdr:rowOff>76200</xdr:rowOff>
    </xdr:from>
    <xdr:ext cx="752475" cy="571500"/>
    <xdr:pic>
      <xdr:nvPicPr>
        <xdr:cNvPr id="3" name="image2.png" descr="400 anos de são pedro da aldeia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38953"/>
  </sheetPr>
  <dimension ref="A1:Y1000"/>
  <sheetViews>
    <sheetView workbookViewId="0">
      <selection activeCell="C12" sqref="C12"/>
    </sheetView>
  </sheetViews>
  <sheetFormatPr defaultColWidth="12.625" defaultRowHeight="15" customHeight="1" x14ac:dyDescent="0.2"/>
  <cols>
    <col min="1" max="2" width="5" customWidth="1"/>
    <col min="3" max="3" width="43.875" customWidth="1"/>
    <col min="4" max="4" width="8.5" customWidth="1"/>
    <col min="5" max="5" width="12.5" customWidth="1"/>
    <col min="6" max="6" width="15.125" customWidth="1"/>
    <col min="7" max="7" width="13.5" customWidth="1"/>
    <col min="8" max="25" width="7.625" customWidth="1"/>
  </cols>
  <sheetData>
    <row r="1" spans="1:25" ht="51" customHeight="1" x14ac:dyDescent="0.2">
      <c r="A1" s="1"/>
      <c r="B1" s="2"/>
      <c r="C1" s="201" t="s">
        <v>1</v>
      </c>
      <c r="D1" s="202"/>
      <c r="E1" s="202"/>
      <c r="F1" s="3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7.25" customHeight="1" x14ac:dyDescent="0.2">
      <c r="A2" s="203"/>
      <c r="B2" s="204"/>
      <c r="C2" s="204"/>
      <c r="D2" s="204"/>
      <c r="E2" s="204"/>
      <c r="F2" s="20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0.5" customHeight="1" x14ac:dyDescent="0.2">
      <c r="A3" s="6" t="s">
        <v>2</v>
      </c>
      <c r="B3" s="7" t="s">
        <v>3</v>
      </c>
      <c r="C3" s="8" t="s">
        <v>4</v>
      </c>
      <c r="D3" s="8" t="s">
        <v>5</v>
      </c>
      <c r="E3" s="8" t="s">
        <v>6</v>
      </c>
      <c r="F3" s="9" t="s">
        <v>7</v>
      </c>
      <c r="G3" s="11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0.5" customHeight="1" x14ac:dyDescent="0.2">
      <c r="A4" s="13">
        <v>1</v>
      </c>
      <c r="B4" s="14" t="s">
        <v>10</v>
      </c>
      <c r="C4" s="15" t="s">
        <v>11</v>
      </c>
      <c r="D4" s="14">
        <v>570</v>
      </c>
      <c r="E4" s="15" t="s">
        <v>12</v>
      </c>
      <c r="F4" s="16" t="s">
        <v>8</v>
      </c>
      <c r="G4" s="11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0.5" customHeight="1" x14ac:dyDescent="0.2">
      <c r="A5" s="12">
        <v>2</v>
      </c>
      <c r="B5" s="17" t="s">
        <v>13</v>
      </c>
      <c r="C5" s="18" t="s">
        <v>14</v>
      </c>
      <c r="D5" s="17">
        <v>330</v>
      </c>
      <c r="E5" s="18" t="s">
        <v>12</v>
      </c>
      <c r="F5" s="19" t="s">
        <v>8</v>
      </c>
      <c r="G5" s="11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0.5" customHeight="1" x14ac:dyDescent="0.2">
      <c r="A6" s="12">
        <v>3</v>
      </c>
      <c r="B6" s="17" t="s">
        <v>16</v>
      </c>
      <c r="C6" s="18" t="s">
        <v>17</v>
      </c>
      <c r="D6" s="17">
        <v>210</v>
      </c>
      <c r="E6" s="18" t="s">
        <v>18</v>
      </c>
      <c r="F6" s="19" t="s">
        <v>8</v>
      </c>
      <c r="G6" s="11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ht="10.5" customHeight="1" x14ac:dyDescent="0.2">
      <c r="A7" s="12">
        <f t="shared" ref="A7:A74" si="0">A6+1</f>
        <v>4</v>
      </c>
      <c r="B7" s="17" t="s">
        <v>9</v>
      </c>
      <c r="C7" s="18" t="s">
        <v>20</v>
      </c>
      <c r="D7" s="17">
        <v>328</v>
      </c>
      <c r="E7" s="18" t="s">
        <v>12</v>
      </c>
      <c r="F7" s="19" t="s">
        <v>8</v>
      </c>
      <c r="G7" s="1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</row>
    <row r="8" spans="1:25" ht="10.5" customHeight="1" x14ac:dyDescent="0.2">
      <c r="A8" s="12">
        <f t="shared" si="0"/>
        <v>5</v>
      </c>
      <c r="B8" s="17" t="s">
        <v>9</v>
      </c>
      <c r="C8" s="20" t="s">
        <v>22</v>
      </c>
      <c r="D8" s="17">
        <v>310</v>
      </c>
      <c r="E8" s="18" t="s">
        <v>12</v>
      </c>
      <c r="F8" s="19" t="s">
        <v>8</v>
      </c>
      <c r="G8" s="11"/>
      <c r="H8" s="21"/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</row>
    <row r="9" spans="1:25" ht="10.5" customHeight="1" x14ac:dyDescent="0.2">
      <c r="A9" s="12">
        <f t="shared" si="0"/>
        <v>6</v>
      </c>
      <c r="B9" s="17" t="s">
        <v>9</v>
      </c>
      <c r="C9" s="20" t="s">
        <v>25</v>
      </c>
      <c r="D9" s="17">
        <v>965</v>
      </c>
      <c r="E9" s="18" t="s">
        <v>12</v>
      </c>
      <c r="F9" s="19" t="s">
        <v>8</v>
      </c>
      <c r="G9" s="1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</row>
    <row r="10" spans="1:25" ht="10.5" customHeight="1" x14ac:dyDescent="0.2">
      <c r="A10" s="12">
        <f t="shared" si="0"/>
        <v>7</v>
      </c>
      <c r="B10" s="17" t="s">
        <v>16</v>
      </c>
      <c r="C10" s="18" t="s">
        <v>27</v>
      </c>
      <c r="D10" s="17">
        <v>220</v>
      </c>
      <c r="E10" s="18" t="s">
        <v>12</v>
      </c>
      <c r="F10" s="19" t="s">
        <v>8</v>
      </c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</row>
    <row r="11" spans="1:25" ht="10.5" customHeight="1" x14ac:dyDescent="0.2">
      <c r="A11" s="12">
        <f t="shared" si="0"/>
        <v>8</v>
      </c>
      <c r="B11" s="17" t="s">
        <v>28</v>
      </c>
      <c r="C11" s="20" t="s">
        <v>29</v>
      </c>
      <c r="D11" s="17">
        <v>60</v>
      </c>
      <c r="E11" s="18" t="s">
        <v>12</v>
      </c>
      <c r="F11" s="19" t="s">
        <v>8</v>
      </c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</row>
    <row r="12" spans="1:25" ht="10.5" customHeight="1" x14ac:dyDescent="0.2">
      <c r="A12" s="12">
        <f t="shared" si="0"/>
        <v>9</v>
      </c>
      <c r="B12" s="17" t="s">
        <v>16</v>
      </c>
      <c r="C12" s="20" t="s">
        <v>31</v>
      </c>
      <c r="D12" s="17">
        <v>530</v>
      </c>
      <c r="E12" s="18" t="s">
        <v>12</v>
      </c>
      <c r="F12" s="19" t="s">
        <v>8</v>
      </c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</row>
    <row r="13" spans="1:25" ht="10.5" customHeight="1" x14ac:dyDescent="0.2">
      <c r="A13" s="12">
        <f t="shared" si="0"/>
        <v>10</v>
      </c>
      <c r="B13" s="17" t="s">
        <v>28</v>
      </c>
      <c r="C13" s="20" t="s">
        <v>32</v>
      </c>
      <c r="D13" s="17">
        <v>35</v>
      </c>
      <c r="E13" s="18" t="s">
        <v>12</v>
      </c>
      <c r="F13" s="19" t="s">
        <v>8</v>
      </c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</row>
    <row r="14" spans="1:25" ht="10.5" customHeight="1" x14ac:dyDescent="0.2">
      <c r="A14" s="12">
        <f t="shared" si="0"/>
        <v>11</v>
      </c>
      <c r="B14" s="17" t="s">
        <v>16</v>
      </c>
      <c r="C14" s="20" t="s">
        <v>35</v>
      </c>
      <c r="D14" s="17">
        <v>160</v>
      </c>
      <c r="E14" s="18" t="s">
        <v>12</v>
      </c>
      <c r="F14" s="19" t="s">
        <v>8</v>
      </c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</row>
    <row r="15" spans="1:25" ht="10.5" customHeight="1" x14ac:dyDescent="0.2">
      <c r="A15" s="12">
        <f t="shared" si="0"/>
        <v>12</v>
      </c>
      <c r="B15" s="17" t="s">
        <v>16</v>
      </c>
      <c r="C15" s="20" t="s">
        <v>37</v>
      </c>
      <c r="D15" s="17">
        <v>140</v>
      </c>
      <c r="E15" s="18" t="s">
        <v>12</v>
      </c>
      <c r="F15" s="19" t="s">
        <v>8</v>
      </c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</row>
    <row r="16" spans="1:25" ht="10.5" customHeight="1" x14ac:dyDescent="0.2">
      <c r="A16" s="12">
        <f t="shared" si="0"/>
        <v>13</v>
      </c>
      <c r="B16" s="17" t="s">
        <v>9</v>
      </c>
      <c r="C16" s="20" t="s">
        <v>39</v>
      </c>
      <c r="D16" s="17">
        <v>860</v>
      </c>
      <c r="E16" s="18" t="s">
        <v>12</v>
      </c>
      <c r="F16" s="19" t="s">
        <v>8</v>
      </c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</row>
    <row r="17" spans="1:25" ht="10.5" customHeight="1" x14ac:dyDescent="0.2">
      <c r="A17" s="12">
        <f t="shared" si="0"/>
        <v>14</v>
      </c>
      <c r="B17" s="17" t="s">
        <v>16</v>
      </c>
      <c r="C17" s="20" t="s">
        <v>42</v>
      </c>
      <c r="D17" s="17">
        <v>85</v>
      </c>
      <c r="E17" s="18" t="s">
        <v>12</v>
      </c>
      <c r="F17" s="19" t="s">
        <v>8</v>
      </c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</row>
    <row r="18" spans="1:25" ht="10.5" customHeight="1" x14ac:dyDescent="0.2">
      <c r="A18" s="12">
        <f t="shared" si="0"/>
        <v>15</v>
      </c>
      <c r="B18" s="17" t="s">
        <v>9</v>
      </c>
      <c r="C18" s="20" t="s">
        <v>43</v>
      </c>
      <c r="D18" s="17">
        <v>540</v>
      </c>
      <c r="E18" s="18" t="s">
        <v>12</v>
      </c>
      <c r="F18" s="19" t="s">
        <v>8</v>
      </c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</row>
    <row r="19" spans="1:25" ht="30" customHeight="1" x14ac:dyDescent="0.2">
      <c r="A19" s="12">
        <f t="shared" si="0"/>
        <v>16</v>
      </c>
      <c r="B19" s="17" t="s">
        <v>33</v>
      </c>
      <c r="C19" s="20" t="s">
        <v>46</v>
      </c>
      <c r="D19" s="17">
        <v>40</v>
      </c>
      <c r="E19" s="18" t="s">
        <v>12</v>
      </c>
      <c r="F19" s="19" t="s">
        <v>8</v>
      </c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</row>
    <row r="20" spans="1:25" ht="10.5" customHeight="1" x14ac:dyDescent="0.2">
      <c r="A20" s="12">
        <f t="shared" si="0"/>
        <v>17</v>
      </c>
      <c r="B20" s="17" t="s">
        <v>9</v>
      </c>
      <c r="C20" s="20" t="s">
        <v>47</v>
      </c>
      <c r="D20" s="17">
        <v>1215</v>
      </c>
      <c r="E20" s="25" t="s">
        <v>41</v>
      </c>
      <c r="F20" s="19" t="s">
        <v>8</v>
      </c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</row>
    <row r="21" spans="1:25" ht="10.5" customHeight="1" x14ac:dyDescent="0.2">
      <c r="A21" s="12">
        <f t="shared" si="0"/>
        <v>18</v>
      </c>
      <c r="B21" s="17" t="s">
        <v>16</v>
      </c>
      <c r="C21" s="20" t="s">
        <v>49</v>
      </c>
      <c r="D21" s="17">
        <v>360</v>
      </c>
      <c r="E21" s="18" t="s">
        <v>12</v>
      </c>
      <c r="F21" s="19" t="s">
        <v>8</v>
      </c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</row>
    <row r="22" spans="1:25" ht="10.5" customHeight="1" x14ac:dyDescent="0.2">
      <c r="A22" s="12">
        <f t="shared" si="0"/>
        <v>19</v>
      </c>
      <c r="B22" s="17" t="s">
        <v>16</v>
      </c>
      <c r="C22" s="20" t="s">
        <v>51</v>
      </c>
      <c r="D22" s="17">
        <v>60</v>
      </c>
      <c r="E22" s="18" t="s">
        <v>18</v>
      </c>
      <c r="F22" s="19" t="s">
        <v>8</v>
      </c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</row>
    <row r="23" spans="1:25" ht="10.5" customHeight="1" x14ac:dyDescent="0.2">
      <c r="A23" s="12">
        <f t="shared" si="0"/>
        <v>20</v>
      </c>
      <c r="B23" s="17" t="s">
        <v>13</v>
      </c>
      <c r="C23" s="20" t="s">
        <v>52</v>
      </c>
      <c r="D23" s="17">
        <v>370</v>
      </c>
      <c r="E23" s="18" t="s">
        <v>12</v>
      </c>
      <c r="F23" s="19" t="s">
        <v>8</v>
      </c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</row>
    <row r="24" spans="1:25" ht="10.5" customHeight="1" x14ac:dyDescent="0.2">
      <c r="A24" s="12">
        <f t="shared" si="0"/>
        <v>21</v>
      </c>
      <c r="B24" s="17" t="s">
        <v>16</v>
      </c>
      <c r="C24" s="20" t="s">
        <v>55</v>
      </c>
      <c r="D24" s="17">
        <v>135</v>
      </c>
      <c r="E24" s="18" t="s">
        <v>12</v>
      </c>
      <c r="F24" s="19" t="s">
        <v>8</v>
      </c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</row>
    <row r="25" spans="1:25" ht="10.5" customHeight="1" x14ac:dyDescent="0.2">
      <c r="A25" s="12">
        <f t="shared" si="0"/>
        <v>22</v>
      </c>
      <c r="B25" s="17" t="s">
        <v>16</v>
      </c>
      <c r="C25" s="18" t="s">
        <v>57</v>
      </c>
      <c r="D25" s="17">
        <v>205</v>
      </c>
      <c r="E25" s="18" t="s">
        <v>12</v>
      </c>
      <c r="F25" s="19" t="s">
        <v>8</v>
      </c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</row>
    <row r="26" spans="1:25" ht="10.5" customHeight="1" x14ac:dyDescent="0.2">
      <c r="A26" s="12">
        <f t="shared" si="0"/>
        <v>23</v>
      </c>
      <c r="B26" s="17" t="s">
        <v>16</v>
      </c>
      <c r="C26" s="20" t="s">
        <v>59</v>
      </c>
      <c r="D26" s="17">
        <v>170</v>
      </c>
      <c r="E26" s="18" t="s">
        <v>12</v>
      </c>
      <c r="F26" s="19" t="s">
        <v>8</v>
      </c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</row>
    <row r="27" spans="1:25" ht="10.5" customHeight="1" x14ac:dyDescent="0.2">
      <c r="A27" s="12">
        <f t="shared" si="0"/>
        <v>24</v>
      </c>
      <c r="B27" s="17" t="s">
        <v>16</v>
      </c>
      <c r="C27" s="20" t="s">
        <v>61</v>
      </c>
      <c r="D27" s="17">
        <v>475</v>
      </c>
      <c r="E27" s="18" t="s">
        <v>12</v>
      </c>
      <c r="F27" s="19" t="s">
        <v>8</v>
      </c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</row>
    <row r="28" spans="1:25" ht="10.5" customHeight="1" x14ac:dyDescent="0.2">
      <c r="A28" s="12">
        <f t="shared" si="0"/>
        <v>25</v>
      </c>
      <c r="B28" s="17" t="s">
        <v>16</v>
      </c>
      <c r="C28" s="20" t="s">
        <v>63</v>
      </c>
      <c r="D28" s="17">
        <v>60</v>
      </c>
      <c r="E28" s="18" t="s">
        <v>18</v>
      </c>
      <c r="F28" s="19" t="s">
        <v>8</v>
      </c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</row>
    <row r="29" spans="1:25" ht="10.5" customHeight="1" x14ac:dyDescent="0.2">
      <c r="A29" s="12">
        <f t="shared" si="0"/>
        <v>26</v>
      </c>
      <c r="B29" s="17" t="s">
        <v>16</v>
      </c>
      <c r="C29" s="20" t="s">
        <v>66</v>
      </c>
      <c r="D29" s="17">
        <v>115</v>
      </c>
      <c r="E29" s="18" t="s">
        <v>12</v>
      </c>
      <c r="F29" s="19" t="s">
        <v>8</v>
      </c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</row>
    <row r="30" spans="1:25" ht="10.5" customHeight="1" x14ac:dyDescent="0.2">
      <c r="A30" s="12">
        <f t="shared" si="0"/>
        <v>27</v>
      </c>
      <c r="B30" s="17" t="s">
        <v>16</v>
      </c>
      <c r="C30" s="20" t="s">
        <v>67</v>
      </c>
      <c r="D30" s="17">
        <v>80</v>
      </c>
      <c r="E30" s="18" t="s">
        <v>18</v>
      </c>
      <c r="F30" s="19" t="s">
        <v>8</v>
      </c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</row>
    <row r="31" spans="1:25" ht="10.5" customHeight="1" x14ac:dyDescent="0.2">
      <c r="A31" s="12">
        <f t="shared" si="0"/>
        <v>28</v>
      </c>
      <c r="B31" s="17" t="s">
        <v>16</v>
      </c>
      <c r="C31" s="20" t="s">
        <v>69</v>
      </c>
      <c r="D31" s="17">
        <v>90</v>
      </c>
      <c r="E31" s="18" t="s">
        <v>41</v>
      </c>
      <c r="F31" s="19" t="s">
        <v>8</v>
      </c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</row>
    <row r="32" spans="1:25" ht="10.5" customHeight="1" x14ac:dyDescent="0.2">
      <c r="A32" s="12">
        <f t="shared" si="0"/>
        <v>29</v>
      </c>
      <c r="B32" s="17" t="s">
        <v>16</v>
      </c>
      <c r="C32" s="20" t="s">
        <v>71</v>
      </c>
      <c r="D32" s="17">
        <v>480</v>
      </c>
      <c r="E32" s="18" t="s">
        <v>12</v>
      </c>
      <c r="F32" s="19" t="s">
        <v>8</v>
      </c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</row>
    <row r="33" spans="1:25" ht="10.5" customHeight="1" x14ac:dyDescent="0.2">
      <c r="A33" s="12">
        <f t="shared" si="0"/>
        <v>30</v>
      </c>
      <c r="B33" s="17" t="s">
        <v>16</v>
      </c>
      <c r="C33" s="20" t="s">
        <v>72</v>
      </c>
      <c r="D33" s="17">
        <v>100</v>
      </c>
      <c r="E33" s="18" t="s">
        <v>18</v>
      </c>
      <c r="F33" s="19" t="s">
        <v>8</v>
      </c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</row>
    <row r="34" spans="1:25" ht="10.5" customHeight="1" x14ac:dyDescent="0.2">
      <c r="A34" s="12">
        <f t="shared" si="0"/>
        <v>31</v>
      </c>
      <c r="B34" s="17" t="s">
        <v>33</v>
      </c>
      <c r="C34" s="20" t="s">
        <v>72</v>
      </c>
      <c r="D34" s="17">
        <v>45</v>
      </c>
      <c r="E34" s="18" t="s">
        <v>18</v>
      </c>
      <c r="F34" s="19" t="s">
        <v>8</v>
      </c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</row>
    <row r="35" spans="1:25" ht="10.5" customHeight="1" x14ac:dyDescent="0.2">
      <c r="A35" s="12">
        <f t="shared" si="0"/>
        <v>32</v>
      </c>
      <c r="B35" s="17" t="s">
        <v>13</v>
      </c>
      <c r="C35" s="20" t="s">
        <v>74</v>
      </c>
      <c r="D35" s="17">
        <v>150</v>
      </c>
      <c r="E35" s="18" t="s">
        <v>12</v>
      </c>
      <c r="F35" s="19" t="s">
        <v>8</v>
      </c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</row>
    <row r="36" spans="1:25" ht="10.5" customHeight="1" x14ac:dyDescent="0.2">
      <c r="A36" s="12">
        <f t="shared" si="0"/>
        <v>33</v>
      </c>
      <c r="B36" s="17" t="s">
        <v>16</v>
      </c>
      <c r="C36" s="20" t="s">
        <v>76</v>
      </c>
      <c r="D36" s="17">
        <v>390</v>
      </c>
      <c r="E36" s="18" t="s">
        <v>12</v>
      </c>
      <c r="F36" s="19" t="s">
        <v>8</v>
      </c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</row>
    <row r="37" spans="1:25" ht="10.5" customHeight="1" x14ac:dyDescent="0.2">
      <c r="A37" s="12">
        <f t="shared" si="0"/>
        <v>34</v>
      </c>
      <c r="B37" s="17" t="s">
        <v>16</v>
      </c>
      <c r="C37" s="20" t="s">
        <v>77</v>
      </c>
      <c r="D37" s="17">
        <v>200</v>
      </c>
      <c r="E37" s="18" t="s">
        <v>41</v>
      </c>
      <c r="F37" s="19" t="s">
        <v>8</v>
      </c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</row>
    <row r="38" spans="1:25" ht="10.5" customHeight="1" x14ac:dyDescent="0.2">
      <c r="A38" s="12">
        <f t="shared" si="0"/>
        <v>35</v>
      </c>
      <c r="B38" s="17" t="s">
        <v>16</v>
      </c>
      <c r="C38" s="20" t="s">
        <v>78</v>
      </c>
      <c r="D38" s="17">
        <v>150</v>
      </c>
      <c r="E38" s="25" t="s">
        <v>41</v>
      </c>
      <c r="F38" s="19" t="s">
        <v>8</v>
      </c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</row>
    <row r="39" spans="1:25" ht="10.5" customHeight="1" x14ac:dyDescent="0.2">
      <c r="A39" s="12">
        <f t="shared" si="0"/>
        <v>36</v>
      </c>
      <c r="B39" s="17" t="s">
        <v>16</v>
      </c>
      <c r="C39" s="20" t="s">
        <v>80</v>
      </c>
      <c r="D39" s="17">
        <v>340</v>
      </c>
      <c r="E39" s="25" t="s">
        <v>41</v>
      </c>
      <c r="F39" s="19" t="s">
        <v>8</v>
      </c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</row>
    <row r="40" spans="1:25" ht="10.5" customHeight="1" x14ac:dyDescent="0.2">
      <c r="A40" s="12">
        <f t="shared" si="0"/>
        <v>37</v>
      </c>
      <c r="B40" s="17" t="s">
        <v>16</v>
      </c>
      <c r="C40" s="20" t="s">
        <v>81</v>
      </c>
      <c r="D40" s="17">
        <v>250</v>
      </c>
      <c r="E40" s="25" t="s">
        <v>41</v>
      </c>
      <c r="F40" s="19" t="s">
        <v>8</v>
      </c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</row>
    <row r="41" spans="1:25" ht="10.5" customHeight="1" x14ac:dyDescent="0.2">
      <c r="A41" s="12">
        <f t="shared" si="0"/>
        <v>38</v>
      </c>
      <c r="B41" s="17" t="s">
        <v>16</v>
      </c>
      <c r="C41" s="20" t="s">
        <v>83</v>
      </c>
      <c r="D41" s="17">
        <v>100</v>
      </c>
      <c r="E41" s="18" t="s">
        <v>12</v>
      </c>
      <c r="F41" s="19" t="s">
        <v>8</v>
      </c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</row>
    <row r="42" spans="1:25" ht="10.5" customHeight="1" x14ac:dyDescent="0.2">
      <c r="A42" s="12">
        <f t="shared" si="0"/>
        <v>39</v>
      </c>
      <c r="B42" s="17" t="s">
        <v>16</v>
      </c>
      <c r="C42" s="20" t="s">
        <v>85</v>
      </c>
      <c r="D42" s="17">
        <v>120</v>
      </c>
      <c r="E42" s="25" t="s">
        <v>41</v>
      </c>
      <c r="F42" s="19" t="s">
        <v>8</v>
      </c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</row>
    <row r="43" spans="1:25" ht="10.5" customHeight="1" x14ac:dyDescent="0.2">
      <c r="A43" s="12">
        <f t="shared" si="0"/>
        <v>40</v>
      </c>
      <c r="B43" s="17" t="s">
        <v>13</v>
      </c>
      <c r="C43" s="20" t="s">
        <v>86</v>
      </c>
      <c r="D43" s="17">
        <v>360</v>
      </c>
      <c r="E43" s="18" t="s">
        <v>12</v>
      </c>
      <c r="F43" s="19" t="s">
        <v>8</v>
      </c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</row>
    <row r="44" spans="1:25" ht="10.5" customHeight="1" x14ac:dyDescent="0.2">
      <c r="A44" s="12">
        <f t="shared" si="0"/>
        <v>41</v>
      </c>
      <c r="B44" s="17" t="s">
        <v>16</v>
      </c>
      <c r="C44" s="20" t="s">
        <v>88</v>
      </c>
      <c r="D44" s="17">
        <v>200</v>
      </c>
      <c r="E44" s="18" t="s">
        <v>12</v>
      </c>
      <c r="F44" s="19" t="s">
        <v>8</v>
      </c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</row>
    <row r="45" spans="1:25" ht="10.5" customHeight="1" x14ac:dyDescent="0.2">
      <c r="A45" s="12">
        <f t="shared" si="0"/>
        <v>42</v>
      </c>
      <c r="B45" s="17" t="s">
        <v>16</v>
      </c>
      <c r="C45" s="20" t="s">
        <v>89</v>
      </c>
      <c r="D45" s="17">
        <v>210</v>
      </c>
      <c r="E45" s="18" t="s">
        <v>12</v>
      </c>
      <c r="F45" s="19" t="s">
        <v>8</v>
      </c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</row>
    <row r="46" spans="1:25" ht="10.5" customHeight="1" x14ac:dyDescent="0.2">
      <c r="A46" s="12">
        <f t="shared" si="0"/>
        <v>43</v>
      </c>
      <c r="B46" s="17" t="s">
        <v>16</v>
      </c>
      <c r="C46" s="20" t="s">
        <v>91</v>
      </c>
      <c r="D46" s="17">
        <v>60</v>
      </c>
      <c r="E46" s="18" t="s">
        <v>12</v>
      </c>
      <c r="F46" s="19" t="s">
        <v>8</v>
      </c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</row>
    <row r="47" spans="1:25" ht="10.5" customHeight="1" x14ac:dyDescent="0.2">
      <c r="A47" s="12">
        <f t="shared" si="0"/>
        <v>44</v>
      </c>
      <c r="B47" s="17" t="s">
        <v>16</v>
      </c>
      <c r="C47" s="20" t="s">
        <v>93</v>
      </c>
      <c r="D47" s="17">
        <v>1065</v>
      </c>
      <c r="E47" s="18" t="s">
        <v>12</v>
      </c>
      <c r="F47" s="19" t="s">
        <v>8</v>
      </c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</row>
    <row r="48" spans="1:25" ht="10.5" customHeight="1" x14ac:dyDescent="0.2">
      <c r="A48" s="12">
        <f t="shared" si="0"/>
        <v>45</v>
      </c>
      <c r="B48" s="17" t="s">
        <v>16</v>
      </c>
      <c r="C48" s="20" t="s">
        <v>95</v>
      </c>
      <c r="D48" s="17">
        <v>200</v>
      </c>
      <c r="E48" s="18" t="s">
        <v>12</v>
      </c>
      <c r="F48" s="19" t="s">
        <v>8</v>
      </c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</row>
    <row r="49" spans="1:25" ht="10.5" customHeight="1" x14ac:dyDescent="0.2">
      <c r="A49" s="12">
        <f t="shared" si="0"/>
        <v>46</v>
      </c>
      <c r="B49" s="17" t="s">
        <v>16</v>
      </c>
      <c r="C49" s="20" t="s">
        <v>97</v>
      </c>
      <c r="D49" s="17">
        <v>230</v>
      </c>
      <c r="E49" s="18" t="s">
        <v>98</v>
      </c>
      <c r="F49" s="19" t="s">
        <v>8</v>
      </c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</row>
    <row r="50" spans="1:25" ht="10.5" customHeight="1" x14ac:dyDescent="0.2">
      <c r="A50" s="12">
        <f t="shared" si="0"/>
        <v>47</v>
      </c>
      <c r="B50" s="17" t="s">
        <v>16</v>
      </c>
      <c r="C50" s="20" t="s">
        <v>100</v>
      </c>
      <c r="D50" s="17">
        <v>200</v>
      </c>
      <c r="E50" s="18" t="s">
        <v>12</v>
      </c>
      <c r="F50" s="19" t="s">
        <v>8</v>
      </c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</row>
    <row r="51" spans="1:25" ht="10.5" customHeight="1" x14ac:dyDescent="0.2">
      <c r="A51" s="12">
        <f t="shared" si="0"/>
        <v>48</v>
      </c>
      <c r="B51" s="17" t="s">
        <v>16</v>
      </c>
      <c r="C51" s="20" t="s">
        <v>102</v>
      </c>
      <c r="D51" s="17">
        <v>175</v>
      </c>
      <c r="E51" s="18" t="s">
        <v>12</v>
      </c>
      <c r="F51" s="19" t="s">
        <v>8</v>
      </c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</row>
    <row r="52" spans="1:25" ht="10.5" customHeight="1" x14ac:dyDescent="0.2">
      <c r="A52" s="12">
        <f t="shared" si="0"/>
        <v>49</v>
      </c>
      <c r="B52" s="17" t="s">
        <v>33</v>
      </c>
      <c r="C52" s="20" t="s">
        <v>105</v>
      </c>
      <c r="D52" s="17">
        <v>80</v>
      </c>
      <c r="E52" s="18" t="s">
        <v>18</v>
      </c>
      <c r="F52" s="19" t="s">
        <v>8</v>
      </c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</row>
    <row r="53" spans="1:25" ht="10.5" customHeight="1" x14ac:dyDescent="0.2">
      <c r="A53" s="12">
        <f t="shared" si="0"/>
        <v>50</v>
      </c>
      <c r="B53" s="17" t="s">
        <v>16</v>
      </c>
      <c r="C53" s="20" t="s">
        <v>108</v>
      </c>
      <c r="D53" s="17">
        <v>495</v>
      </c>
      <c r="E53" s="18" t="s">
        <v>12</v>
      </c>
      <c r="F53" s="19" t="s">
        <v>8</v>
      </c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</row>
    <row r="54" spans="1:25" ht="10.5" customHeight="1" x14ac:dyDescent="0.2">
      <c r="A54" s="12">
        <f t="shared" si="0"/>
        <v>51</v>
      </c>
      <c r="B54" s="17" t="s">
        <v>16</v>
      </c>
      <c r="C54" s="20" t="s">
        <v>110</v>
      </c>
      <c r="D54" s="17">
        <v>185</v>
      </c>
      <c r="E54" s="18" t="s">
        <v>12</v>
      </c>
      <c r="F54" s="19" t="s">
        <v>8</v>
      </c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</row>
    <row r="55" spans="1:25" ht="10.5" customHeight="1" x14ac:dyDescent="0.2">
      <c r="A55" s="12">
        <f t="shared" si="0"/>
        <v>52</v>
      </c>
      <c r="B55" s="17" t="s">
        <v>13</v>
      </c>
      <c r="C55" s="20" t="s">
        <v>112</v>
      </c>
      <c r="D55" s="17">
        <v>150</v>
      </c>
      <c r="E55" s="18" t="s">
        <v>12</v>
      </c>
      <c r="F55" s="19" t="s">
        <v>8</v>
      </c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</row>
    <row r="56" spans="1:25" ht="10.5" customHeight="1" x14ac:dyDescent="0.2">
      <c r="A56" s="12">
        <f t="shared" si="0"/>
        <v>53</v>
      </c>
      <c r="B56" s="17" t="s">
        <v>16</v>
      </c>
      <c r="C56" s="20" t="s">
        <v>114</v>
      </c>
      <c r="D56" s="17">
        <v>260</v>
      </c>
      <c r="E56" s="18" t="s">
        <v>12</v>
      </c>
      <c r="F56" s="19" t="s">
        <v>8</v>
      </c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</row>
    <row r="57" spans="1:25" ht="10.5" customHeight="1" x14ac:dyDescent="0.2">
      <c r="A57" s="12">
        <f t="shared" si="0"/>
        <v>54</v>
      </c>
      <c r="B57" s="17" t="s">
        <v>16</v>
      </c>
      <c r="C57" s="20" t="s">
        <v>115</v>
      </c>
      <c r="D57" s="17">
        <v>1020</v>
      </c>
      <c r="E57" s="18" t="s">
        <v>12</v>
      </c>
      <c r="F57" s="19" t="s">
        <v>8</v>
      </c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</row>
    <row r="58" spans="1:25" ht="10.5" customHeight="1" x14ac:dyDescent="0.2">
      <c r="A58" s="12">
        <f t="shared" si="0"/>
        <v>55</v>
      </c>
      <c r="B58" s="17" t="s">
        <v>16</v>
      </c>
      <c r="C58" s="20" t="s">
        <v>118</v>
      </c>
      <c r="D58" s="17">
        <v>280</v>
      </c>
      <c r="E58" s="18" t="s">
        <v>18</v>
      </c>
      <c r="F58" s="19" t="s">
        <v>8</v>
      </c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</row>
    <row r="59" spans="1:25" ht="10.5" customHeight="1" x14ac:dyDescent="0.2">
      <c r="A59" s="12">
        <f t="shared" si="0"/>
        <v>56</v>
      </c>
      <c r="B59" s="17" t="s">
        <v>16</v>
      </c>
      <c r="C59" s="20" t="s">
        <v>119</v>
      </c>
      <c r="D59" s="17">
        <v>460</v>
      </c>
      <c r="E59" s="18" t="s">
        <v>12</v>
      </c>
      <c r="F59" s="19" t="s">
        <v>8</v>
      </c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</row>
    <row r="60" spans="1:25" ht="10.5" customHeight="1" x14ac:dyDescent="0.2">
      <c r="A60" s="12">
        <f t="shared" si="0"/>
        <v>57</v>
      </c>
      <c r="B60" s="17" t="s">
        <v>16</v>
      </c>
      <c r="C60" s="20" t="s">
        <v>121</v>
      </c>
      <c r="D60" s="17">
        <v>400</v>
      </c>
      <c r="E60" s="18" t="s">
        <v>18</v>
      </c>
      <c r="F60" s="19" t="s">
        <v>8</v>
      </c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</row>
    <row r="61" spans="1:25" ht="10.5" customHeight="1" x14ac:dyDescent="0.2">
      <c r="A61" s="12">
        <f t="shared" si="0"/>
        <v>58</v>
      </c>
      <c r="B61" s="17" t="s">
        <v>16</v>
      </c>
      <c r="C61" s="20" t="s">
        <v>124</v>
      </c>
      <c r="D61" s="17">
        <v>380</v>
      </c>
      <c r="E61" s="18" t="s">
        <v>12</v>
      </c>
      <c r="F61" s="19" t="s">
        <v>8</v>
      </c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</row>
    <row r="62" spans="1:25" ht="15" customHeight="1" x14ac:dyDescent="0.2">
      <c r="A62" s="12">
        <f t="shared" si="0"/>
        <v>59</v>
      </c>
      <c r="B62" s="17" t="s">
        <v>16</v>
      </c>
      <c r="C62" s="20" t="s">
        <v>126</v>
      </c>
      <c r="D62" s="17">
        <v>60</v>
      </c>
      <c r="E62" s="18" t="s">
        <v>18</v>
      </c>
      <c r="F62" s="19" t="s">
        <v>8</v>
      </c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</row>
    <row r="63" spans="1:25" ht="10.5" customHeight="1" x14ac:dyDescent="0.2">
      <c r="A63" s="12">
        <f t="shared" si="0"/>
        <v>60</v>
      </c>
      <c r="B63" s="17" t="s">
        <v>16</v>
      </c>
      <c r="C63" s="20" t="s">
        <v>128</v>
      </c>
      <c r="D63" s="17">
        <v>210</v>
      </c>
      <c r="E63" s="18" t="s">
        <v>12</v>
      </c>
      <c r="F63" s="19" t="s">
        <v>8</v>
      </c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</row>
    <row r="64" spans="1:25" ht="10.5" customHeight="1" x14ac:dyDescent="0.2">
      <c r="A64" s="12">
        <f t="shared" si="0"/>
        <v>61</v>
      </c>
      <c r="B64" s="17" t="s">
        <v>16</v>
      </c>
      <c r="C64" s="20" t="s">
        <v>129</v>
      </c>
      <c r="D64" s="17">
        <v>140</v>
      </c>
      <c r="E64" s="18" t="s">
        <v>12</v>
      </c>
      <c r="F64" s="19" t="s">
        <v>8</v>
      </c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</row>
    <row r="65" spans="1:25" ht="10.5" customHeight="1" x14ac:dyDescent="0.2">
      <c r="A65" s="12">
        <f t="shared" si="0"/>
        <v>62</v>
      </c>
      <c r="B65" s="17" t="s">
        <v>16</v>
      </c>
      <c r="C65" s="20" t="s">
        <v>130</v>
      </c>
      <c r="D65" s="17">
        <v>470</v>
      </c>
      <c r="E65" s="18" t="s">
        <v>12</v>
      </c>
      <c r="F65" s="19" t="s">
        <v>8</v>
      </c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</row>
    <row r="66" spans="1:25" ht="10.5" customHeight="1" x14ac:dyDescent="0.2">
      <c r="A66" s="12">
        <f t="shared" si="0"/>
        <v>63</v>
      </c>
      <c r="B66" s="17" t="s">
        <v>16</v>
      </c>
      <c r="C66" s="20" t="s">
        <v>131</v>
      </c>
      <c r="D66" s="17">
        <v>320</v>
      </c>
      <c r="E66" s="18" t="s">
        <v>12</v>
      </c>
      <c r="F66" s="19" t="s">
        <v>8</v>
      </c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</row>
    <row r="67" spans="1:25" ht="10.5" customHeight="1" x14ac:dyDescent="0.2">
      <c r="A67" s="12">
        <f t="shared" si="0"/>
        <v>64</v>
      </c>
      <c r="B67" s="17" t="s">
        <v>16</v>
      </c>
      <c r="C67" s="20" t="s">
        <v>133</v>
      </c>
      <c r="D67" s="17">
        <v>70</v>
      </c>
      <c r="E67" s="18" t="s">
        <v>18</v>
      </c>
      <c r="F67" s="19" t="s">
        <v>8</v>
      </c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</row>
    <row r="68" spans="1:25" ht="10.5" customHeight="1" x14ac:dyDescent="0.2">
      <c r="A68" s="12">
        <f t="shared" si="0"/>
        <v>65</v>
      </c>
      <c r="B68" s="17" t="s">
        <v>16</v>
      </c>
      <c r="C68" s="20" t="s">
        <v>134</v>
      </c>
      <c r="D68" s="17">
        <v>480</v>
      </c>
      <c r="E68" s="18" t="s">
        <v>12</v>
      </c>
      <c r="F68" s="19" t="s">
        <v>8</v>
      </c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</row>
    <row r="69" spans="1:25" ht="10.5" customHeight="1" x14ac:dyDescent="0.2">
      <c r="A69" s="12">
        <f t="shared" si="0"/>
        <v>66</v>
      </c>
      <c r="B69" s="17" t="s">
        <v>16</v>
      </c>
      <c r="C69" s="20" t="s">
        <v>136</v>
      </c>
      <c r="D69" s="17">
        <v>90</v>
      </c>
      <c r="E69" s="25" t="s">
        <v>41</v>
      </c>
      <c r="F69" s="19" t="s">
        <v>8</v>
      </c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</row>
    <row r="70" spans="1:25" ht="10.5" customHeight="1" x14ac:dyDescent="0.2">
      <c r="A70" s="12">
        <f t="shared" si="0"/>
        <v>67</v>
      </c>
      <c r="B70" s="17" t="s">
        <v>16</v>
      </c>
      <c r="C70" s="20" t="s">
        <v>137</v>
      </c>
      <c r="D70" s="17">
        <v>275</v>
      </c>
      <c r="E70" s="18" t="s">
        <v>12</v>
      </c>
      <c r="F70" s="19" t="s">
        <v>8</v>
      </c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</row>
    <row r="71" spans="1:25" ht="10.5" customHeight="1" x14ac:dyDescent="0.2">
      <c r="A71" s="12">
        <f t="shared" si="0"/>
        <v>68</v>
      </c>
      <c r="B71" s="17" t="s">
        <v>9</v>
      </c>
      <c r="C71" s="20" t="s">
        <v>138</v>
      </c>
      <c r="D71" s="17">
        <v>520</v>
      </c>
      <c r="E71" s="18" t="s">
        <v>12</v>
      </c>
      <c r="F71" s="19" t="s">
        <v>8</v>
      </c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</row>
    <row r="72" spans="1:25" ht="10.5" customHeight="1" x14ac:dyDescent="0.2">
      <c r="A72" s="12">
        <f t="shared" si="0"/>
        <v>69</v>
      </c>
      <c r="B72" s="17" t="s">
        <v>16</v>
      </c>
      <c r="C72" s="20" t="s">
        <v>130</v>
      </c>
      <c r="D72" s="17">
        <v>490</v>
      </c>
      <c r="E72" s="18" t="s">
        <v>12</v>
      </c>
      <c r="F72" s="19" t="s">
        <v>8</v>
      </c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</row>
    <row r="73" spans="1:25" ht="10.5" customHeight="1" x14ac:dyDescent="0.2">
      <c r="A73" s="12">
        <f t="shared" si="0"/>
        <v>70</v>
      </c>
      <c r="B73" s="17" t="s">
        <v>16</v>
      </c>
      <c r="C73" s="20" t="s">
        <v>139</v>
      </c>
      <c r="D73" s="17">
        <v>110</v>
      </c>
      <c r="E73" s="18" t="s">
        <v>12</v>
      </c>
      <c r="F73" s="19" t="s">
        <v>8</v>
      </c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</row>
    <row r="74" spans="1:25" ht="10.5" customHeight="1" x14ac:dyDescent="0.2">
      <c r="A74" s="12">
        <f t="shared" si="0"/>
        <v>71</v>
      </c>
      <c r="B74" s="17" t="s">
        <v>16</v>
      </c>
      <c r="C74" s="20" t="s">
        <v>140</v>
      </c>
      <c r="D74" s="29">
        <v>80</v>
      </c>
      <c r="E74" s="18" t="s">
        <v>12</v>
      </c>
      <c r="F74" s="19" t="s">
        <v>8</v>
      </c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</row>
    <row r="75" spans="1:25" ht="10.5" customHeight="1" x14ac:dyDescent="0.2">
      <c r="A75" s="199" t="s">
        <v>141</v>
      </c>
      <c r="B75" s="200"/>
      <c r="C75" s="200"/>
      <c r="D75" s="30">
        <f>SUM(D4:D74)</f>
        <v>20768</v>
      </c>
      <c r="E75" s="206"/>
      <c r="F75" s="207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</row>
    <row r="76" spans="1:25" ht="15.75" customHeight="1" x14ac:dyDescent="0.2">
      <c r="A76" s="32"/>
      <c r="B76" s="4"/>
      <c r="C76" s="4"/>
      <c r="D76" s="3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</row>
    <row r="77" spans="1:25" ht="15.75" customHeight="1" x14ac:dyDescent="0.2">
      <c r="A77" s="32"/>
      <c r="B77" s="4" t="s">
        <v>143</v>
      </c>
      <c r="C77" s="4"/>
      <c r="D77" s="3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</row>
    <row r="78" spans="1:25" ht="15.75" customHeight="1" x14ac:dyDescent="0.2">
      <c r="A78" s="37"/>
      <c r="B78" s="38"/>
      <c r="C78" s="38" t="s">
        <v>7</v>
      </c>
      <c r="D78" s="40" t="s">
        <v>5</v>
      </c>
      <c r="E78" s="38"/>
      <c r="F78" s="38"/>
      <c r="G78" s="38"/>
      <c r="H78" s="38"/>
      <c r="I78" s="38"/>
      <c r="J78" s="38"/>
      <c r="K78" s="38"/>
      <c r="L78" s="38"/>
      <c r="M78" s="38"/>
      <c r="N78" s="38"/>
      <c r="O78" s="38"/>
      <c r="P78" s="38"/>
      <c r="Q78" s="38"/>
      <c r="R78" s="38"/>
      <c r="S78" s="38"/>
      <c r="T78" s="38"/>
      <c r="U78" s="38"/>
      <c r="V78" s="38"/>
      <c r="W78" s="38"/>
      <c r="X78" s="38"/>
      <c r="Y78" s="38"/>
    </row>
    <row r="79" spans="1:25" ht="15.75" customHeight="1" x14ac:dyDescent="0.2">
      <c r="A79" s="32"/>
      <c r="B79" s="4"/>
      <c r="C79" s="4" t="s">
        <v>144</v>
      </c>
      <c r="D79" s="42">
        <f>SUM(D4:D74)</f>
        <v>20768</v>
      </c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</row>
    <row r="80" spans="1:25" ht="15.75" customHeight="1" x14ac:dyDescent="0.2">
      <c r="A80" s="4"/>
      <c r="B80" s="4"/>
      <c r="C80" s="4" t="s">
        <v>148</v>
      </c>
      <c r="D80" s="42">
        <f>D6+D7+D8+D10+D13+D47+D29+D18+D54+D59+D27+D65</f>
        <v>4413</v>
      </c>
      <c r="E80" s="43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</row>
    <row r="81" spans="1:25" ht="15.75" customHeight="1" x14ac:dyDescent="0.2">
      <c r="A81" s="4"/>
      <c r="B81" s="4"/>
      <c r="D81" s="3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</row>
    <row r="82" spans="1:25" ht="15.75" customHeight="1" x14ac:dyDescent="0.2">
      <c r="A82" s="4"/>
      <c r="B82" s="4"/>
      <c r="D82" s="3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</row>
    <row r="83" spans="1:25" ht="15.75" customHeight="1" x14ac:dyDescent="0.2">
      <c r="A83" s="4"/>
      <c r="B83" s="4"/>
      <c r="D83" s="3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</row>
    <row r="84" spans="1:25" ht="15.75" customHeight="1" x14ac:dyDescent="0.2">
      <c r="A84" s="4"/>
      <c r="B84" s="4"/>
      <c r="D84" s="3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</row>
    <row r="85" spans="1:25" ht="15.75" customHeight="1" x14ac:dyDescent="0.2">
      <c r="A85" s="32"/>
      <c r="B85" s="4"/>
      <c r="C85" s="4"/>
      <c r="D85" s="3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</row>
    <row r="86" spans="1:25" ht="15.75" customHeight="1" x14ac:dyDescent="0.2">
      <c r="A86" s="32"/>
      <c r="B86" s="4"/>
      <c r="C86" s="4"/>
      <c r="D86" s="3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</row>
    <row r="87" spans="1:25" ht="15.75" customHeight="1" x14ac:dyDescent="0.2">
      <c r="A87" s="32"/>
      <c r="B87" s="4"/>
      <c r="C87" s="4"/>
      <c r="D87" s="3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</row>
    <row r="88" spans="1:25" ht="15.75" customHeight="1" x14ac:dyDescent="0.2">
      <c r="A88" s="32"/>
      <c r="B88" s="4"/>
      <c r="C88" s="4"/>
      <c r="D88" s="3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</row>
    <row r="89" spans="1:25" ht="15.75" customHeight="1" x14ac:dyDescent="0.2">
      <c r="A89" s="32"/>
      <c r="B89" s="4"/>
      <c r="C89" s="4"/>
      <c r="D89" s="3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</row>
    <row r="90" spans="1:25" ht="15.75" customHeight="1" x14ac:dyDescent="0.2">
      <c r="A90" s="32"/>
      <c r="B90" s="4"/>
      <c r="C90" s="4"/>
      <c r="D90" s="3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</row>
    <row r="91" spans="1:25" ht="15.75" customHeight="1" x14ac:dyDescent="0.2">
      <c r="A91" s="32"/>
      <c r="B91" s="4"/>
      <c r="C91" s="4"/>
      <c r="D91" s="3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</row>
    <row r="92" spans="1:25" ht="15.75" customHeight="1" x14ac:dyDescent="0.2">
      <c r="A92" s="32"/>
      <c r="B92" s="4"/>
      <c r="C92" s="4"/>
      <c r="D92" s="3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</row>
    <row r="93" spans="1:25" ht="15.75" customHeight="1" x14ac:dyDescent="0.2">
      <c r="A93" s="32"/>
      <c r="B93" s="4"/>
      <c r="C93" s="4"/>
      <c r="D93" s="3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</row>
    <row r="94" spans="1:25" ht="15.75" customHeight="1" x14ac:dyDescent="0.2">
      <c r="A94" s="32"/>
      <c r="B94" s="4"/>
      <c r="C94" s="4"/>
      <c r="D94" s="3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</row>
    <row r="95" spans="1:25" ht="15.75" customHeight="1" x14ac:dyDescent="0.2">
      <c r="A95" s="32"/>
      <c r="B95" s="4"/>
      <c r="C95" s="4"/>
      <c r="D95" s="3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</row>
    <row r="96" spans="1:25" ht="15.75" customHeight="1" x14ac:dyDescent="0.2">
      <c r="A96" s="32"/>
      <c r="B96" s="4"/>
      <c r="C96" s="4"/>
      <c r="D96" s="3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</row>
    <row r="97" spans="1:25" ht="15.75" customHeight="1" x14ac:dyDescent="0.2">
      <c r="A97" s="32"/>
      <c r="B97" s="4"/>
      <c r="C97" s="4"/>
      <c r="D97" s="3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</row>
    <row r="98" spans="1:25" ht="15.75" customHeight="1" x14ac:dyDescent="0.2">
      <c r="A98" s="32"/>
      <c r="B98" s="4"/>
      <c r="C98" s="4"/>
      <c r="D98" s="3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</row>
    <row r="99" spans="1:25" ht="15.75" customHeight="1" x14ac:dyDescent="0.2">
      <c r="A99" s="32"/>
      <c r="B99" s="4"/>
      <c r="C99" s="4"/>
      <c r="D99" s="3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</row>
    <row r="100" spans="1:25" ht="15.75" customHeight="1" x14ac:dyDescent="0.2">
      <c r="A100" s="32"/>
      <c r="B100" s="4"/>
      <c r="C100" s="4"/>
      <c r="D100" s="3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</row>
    <row r="101" spans="1:25" ht="15.75" customHeight="1" x14ac:dyDescent="0.2">
      <c r="A101" s="32"/>
      <c r="B101" s="4"/>
      <c r="C101" s="4"/>
      <c r="D101" s="3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</row>
    <row r="102" spans="1:25" ht="15.75" customHeight="1" x14ac:dyDescent="0.2">
      <c r="A102" s="32"/>
      <c r="B102" s="4"/>
      <c r="C102" s="4"/>
      <c r="D102" s="3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</row>
    <row r="103" spans="1:25" ht="15.75" customHeight="1" x14ac:dyDescent="0.2">
      <c r="A103" s="32"/>
      <c r="B103" s="4"/>
      <c r="C103" s="4"/>
      <c r="D103" s="3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</row>
    <row r="104" spans="1:25" ht="15.75" customHeight="1" x14ac:dyDescent="0.2">
      <c r="A104" s="32"/>
      <c r="B104" s="4"/>
      <c r="C104" s="4"/>
      <c r="D104" s="3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</row>
    <row r="105" spans="1:25" ht="15.75" customHeight="1" x14ac:dyDescent="0.2">
      <c r="A105" s="32"/>
      <c r="B105" s="4"/>
      <c r="C105" s="4"/>
      <c r="D105" s="3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</row>
    <row r="106" spans="1:25" ht="15.75" customHeight="1" x14ac:dyDescent="0.2">
      <c r="A106" s="32"/>
      <c r="B106" s="4"/>
      <c r="C106" s="4"/>
      <c r="D106" s="3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</row>
    <row r="107" spans="1:25" ht="15.75" customHeight="1" x14ac:dyDescent="0.2">
      <c r="A107" s="32"/>
      <c r="B107" s="4"/>
      <c r="C107" s="4"/>
      <c r="D107" s="3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</row>
    <row r="108" spans="1:25" ht="15.75" customHeight="1" x14ac:dyDescent="0.2">
      <c r="A108" s="32"/>
      <c r="B108" s="4"/>
      <c r="C108" s="4"/>
      <c r="D108" s="3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</row>
    <row r="109" spans="1:25" ht="15.75" customHeight="1" x14ac:dyDescent="0.2">
      <c r="A109" s="32"/>
      <c r="B109" s="4"/>
      <c r="C109" s="4"/>
      <c r="D109" s="3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</row>
    <row r="110" spans="1:25" ht="15.75" customHeight="1" x14ac:dyDescent="0.2">
      <c r="A110" s="32"/>
      <c r="B110" s="4"/>
      <c r="C110" s="4"/>
      <c r="D110" s="3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</row>
    <row r="111" spans="1:25" ht="15.75" customHeight="1" x14ac:dyDescent="0.2">
      <c r="A111" s="32"/>
      <c r="B111" s="4"/>
      <c r="C111" s="4"/>
      <c r="D111" s="3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</row>
    <row r="112" spans="1:25" ht="15.75" customHeight="1" x14ac:dyDescent="0.2">
      <c r="A112" s="32"/>
      <c r="B112" s="4"/>
      <c r="C112" s="4"/>
      <c r="D112" s="3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</row>
    <row r="113" spans="1:25" ht="15.75" customHeight="1" x14ac:dyDescent="0.2">
      <c r="A113" s="32"/>
      <c r="B113" s="4"/>
      <c r="C113" s="4"/>
      <c r="D113" s="3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</row>
    <row r="114" spans="1:25" ht="15.75" customHeight="1" x14ac:dyDescent="0.2">
      <c r="A114" s="32"/>
      <c r="B114" s="4"/>
      <c r="C114" s="4"/>
      <c r="D114" s="3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</row>
    <row r="115" spans="1:25" ht="15.75" customHeight="1" x14ac:dyDescent="0.2">
      <c r="A115" s="32"/>
      <c r="B115" s="4"/>
      <c r="C115" s="4"/>
      <c r="D115" s="3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</row>
    <row r="116" spans="1:25" ht="15.75" customHeight="1" x14ac:dyDescent="0.2">
      <c r="A116" s="32"/>
      <c r="B116" s="4"/>
      <c r="C116" s="4"/>
      <c r="D116" s="3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</row>
    <row r="117" spans="1:25" ht="15.75" customHeight="1" x14ac:dyDescent="0.2">
      <c r="A117" s="32"/>
      <c r="B117" s="4"/>
      <c r="C117" s="4"/>
      <c r="D117" s="3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</row>
    <row r="118" spans="1:25" ht="15.75" customHeight="1" x14ac:dyDescent="0.2">
      <c r="A118" s="32"/>
      <c r="B118" s="4"/>
      <c r="C118" s="4"/>
      <c r="D118" s="3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</row>
    <row r="119" spans="1:25" ht="15.75" customHeight="1" x14ac:dyDescent="0.2">
      <c r="A119" s="32"/>
      <c r="B119" s="4"/>
      <c r="C119" s="4"/>
      <c r="D119" s="3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</row>
    <row r="120" spans="1:25" ht="15.75" customHeight="1" x14ac:dyDescent="0.2">
      <c r="A120" s="32"/>
      <c r="B120" s="4"/>
      <c r="C120" s="4"/>
      <c r="D120" s="3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</row>
    <row r="121" spans="1:25" ht="15.75" customHeight="1" x14ac:dyDescent="0.2">
      <c r="A121" s="32"/>
      <c r="B121" s="4"/>
      <c r="C121" s="4"/>
      <c r="D121" s="3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</row>
    <row r="122" spans="1:25" ht="15.75" customHeight="1" x14ac:dyDescent="0.2">
      <c r="A122" s="32"/>
      <c r="B122" s="4"/>
      <c r="C122" s="4"/>
      <c r="D122" s="3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</row>
    <row r="123" spans="1:25" ht="15.75" customHeight="1" x14ac:dyDescent="0.2">
      <c r="A123" s="32"/>
      <c r="B123" s="4"/>
      <c r="C123" s="4"/>
      <c r="D123" s="3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</row>
    <row r="124" spans="1:25" ht="15.75" customHeight="1" x14ac:dyDescent="0.2">
      <c r="A124" s="32"/>
      <c r="B124" s="4"/>
      <c r="C124" s="4"/>
      <c r="D124" s="3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</row>
    <row r="125" spans="1:25" ht="15.75" customHeight="1" x14ac:dyDescent="0.2">
      <c r="A125" s="32"/>
      <c r="B125" s="4"/>
      <c r="C125" s="4"/>
      <c r="D125" s="3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</row>
    <row r="126" spans="1:25" ht="15.75" customHeight="1" x14ac:dyDescent="0.2">
      <c r="A126" s="32"/>
      <c r="B126" s="4"/>
      <c r="C126" s="4"/>
      <c r="D126" s="3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</row>
    <row r="127" spans="1:25" ht="15.75" customHeight="1" x14ac:dyDescent="0.2">
      <c r="A127" s="32"/>
      <c r="B127" s="4"/>
      <c r="C127" s="4"/>
      <c r="D127" s="3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</row>
    <row r="128" spans="1:25" ht="15.75" customHeight="1" x14ac:dyDescent="0.2">
      <c r="A128" s="32"/>
      <c r="B128" s="4"/>
      <c r="C128" s="4"/>
      <c r="D128" s="3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</row>
    <row r="129" spans="1:25" ht="15.75" customHeight="1" x14ac:dyDescent="0.2">
      <c r="A129" s="32"/>
      <c r="B129" s="4"/>
      <c r="C129" s="4"/>
      <c r="D129" s="3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</row>
    <row r="130" spans="1:25" ht="15.75" customHeight="1" x14ac:dyDescent="0.2">
      <c r="A130" s="32"/>
      <c r="B130" s="4"/>
      <c r="C130" s="4"/>
      <c r="D130" s="3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</row>
    <row r="131" spans="1:25" ht="15.75" customHeight="1" x14ac:dyDescent="0.2">
      <c r="A131" s="32"/>
      <c r="B131" s="4"/>
      <c r="C131" s="4"/>
      <c r="D131" s="3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</row>
    <row r="132" spans="1:25" ht="15.75" customHeight="1" x14ac:dyDescent="0.2">
      <c r="A132" s="32"/>
      <c r="B132" s="4"/>
      <c r="C132" s="4"/>
      <c r="D132" s="3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</row>
    <row r="133" spans="1:25" ht="15.75" customHeight="1" x14ac:dyDescent="0.2">
      <c r="A133" s="32"/>
      <c r="B133" s="4"/>
      <c r="C133" s="4"/>
      <c r="D133" s="3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</row>
    <row r="134" spans="1:25" ht="15.75" customHeight="1" x14ac:dyDescent="0.2">
      <c r="A134" s="32"/>
      <c r="B134" s="4"/>
      <c r="C134" s="4"/>
      <c r="D134" s="3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</row>
    <row r="135" spans="1:25" ht="15.75" customHeight="1" x14ac:dyDescent="0.2">
      <c r="A135" s="32"/>
      <c r="B135" s="4"/>
      <c r="C135" s="4"/>
      <c r="D135" s="3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</row>
    <row r="136" spans="1:25" ht="15.75" customHeight="1" x14ac:dyDescent="0.2">
      <c r="A136" s="32"/>
      <c r="B136" s="4"/>
      <c r="C136" s="4"/>
      <c r="D136" s="3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</row>
    <row r="137" spans="1:25" ht="15.75" customHeight="1" x14ac:dyDescent="0.2">
      <c r="A137" s="32"/>
      <c r="B137" s="4"/>
      <c r="C137" s="4"/>
      <c r="D137" s="3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</row>
    <row r="138" spans="1:25" ht="15.75" customHeight="1" x14ac:dyDescent="0.2">
      <c r="A138" s="32"/>
      <c r="B138" s="4"/>
      <c r="C138" s="4"/>
      <c r="D138" s="3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</row>
    <row r="139" spans="1:25" ht="15.75" customHeight="1" x14ac:dyDescent="0.2">
      <c r="A139" s="32"/>
      <c r="B139" s="4"/>
      <c r="C139" s="4"/>
      <c r="D139" s="3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</row>
    <row r="140" spans="1:25" ht="15.75" customHeight="1" x14ac:dyDescent="0.2">
      <c r="A140" s="32"/>
      <c r="B140" s="4"/>
      <c r="C140" s="4"/>
      <c r="D140" s="3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</row>
    <row r="141" spans="1:25" ht="15.75" customHeight="1" x14ac:dyDescent="0.2">
      <c r="A141" s="32"/>
      <c r="B141" s="4"/>
      <c r="C141" s="4"/>
      <c r="D141" s="3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</row>
    <row r="142" spans="1:25" ht="15.75" customHeight="1" x14ac:dyDescent="0.2">
      <c r="A142" s="32"/>
      <c r="B142" s="4"/>
      <c r="C142" s="4"/>
      <c r="D142" s="3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</row>
    <row r="143" spans="1:25" ht="15.75" customHeight="1" x14ac:dyDescent="0.2">
      <c r="A143" s="32"/>
      <c r="B143" s="4"/>
      <c r="C143" s="4"/>
      <c r="D143" s="3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</row>
    <row r="144" spans="1:25" ht="15.75" customHeight="1" x14ac:dyDescent="0.2">
      <c r="A144" s="32"/>
      <c r="B144" s="4"/>
      <c r="C144" s="4"/>
      <c r="D144" s="3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</row>
    <row r="145" spans="1:25" ht="15.75" customHeight="1" x14ac:dyDescent="0.2">
      <c r="A145" s="32"/>
      <c r="B145" s="4"/>
      <c r="C145" s="4"/>
      <c r="D145" s="3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</row>
    <row r="146" spans="1:25" ht="15.75" customHeight="1" x14ac:dyDescent="0.2">
      <c r="A146" s="32"/>
      <c r="B146" s="4"/>
      <c r="C146" s="4"/>
      <c r="D146" s="3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</row>
    <row r="147" spans="1:25" ht="15.75" customHeight="1" x14ac:dyDescent="0.2">
      <c r="A147" s="32"/>
      <c r="B147" s="4"/>
      <c r="C147" s="4"/>
      <c r="D147" s="3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</row>
    <row r="148" spans="1:25" ht="15.75" customHeight="1" x14ac:dyDescent="0.2">
      <c r="A148" s="32"/>
      <c r="B148" s="4"/>
      <c r="C148" s="4"/>
      <c r="D148" s="3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</row>
    <row r="149" spans="1:25" ht="15.75" customHeight="1" x14ac:dyDescent="0.2">
      <c r="A149" s="32"/>
      <c r="B149" s="4"/>
      <c r="C149" s="4"/>
      <c r="D149" s="3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</row>
    <row r="150" spans="1:25" ht="15.75" customHeight="1" x14ac:dyDescent="0.2">
      <c r="A150" s="32"/>
      <c r="B150" s="4"/>
      <c r="C150" s="4"/>
      <c r="D150" s="3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</row>
    <row r="151" spans="1:25" ht="15.75" customHeight="1" x14ac:dyDescent="0.2">
      <c r="A151" s="32"/>
      <c r="B151" s="4"/>
      <c r="C151" s="4"/>
      <c r="D151" s="3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</row>
    <row r="152" spans="1:25" ht="15.75" customHeight="1" x14ac:dyDescent="0.2">
      <c r="A152" s="32"/>
      <c r="B152" s="4"/>
      <c r="C152" s="4"/>
      <c r="D152" s="3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</row>
    <row r="153" spans="1:25" ht="15.75" customHeight="1" x14ac:dyDescent="0.2">
      <c r="A153" s="32"/>
      <c r="B153" s="4"/>
      <c r="C153" s="4"/>
      <c r="D153" s="3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</row>
    <row r="154" spans="1:25" ht="15.75" customHeight="1" x14ac:dyDescent="0.2">
      <c r="A154" s="32"/>
      <c r="B154" s="4"/>
      <c r="C154" s="4"/>
      <c r="D154" s="3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</row>
    <row r="155" spans="1:25" ht="15.75" customHeight="1" x14ac:dyDescent="0.2">
      <c r="A155" s="32"/>
      <c r="B155" s="4"/>
      <c r="C155" s="4"/>
      <c r="D155" s="3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</row>
    <row r="156" spans="1:25" ht="15.75" customHeight="1" x14ac:dyDescent="0.2">
      <c r="A156" s="32"/>
      <c r="B156" s="4"/>
      <c r="C156" s="4"/>
      <c r="D156" s="3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</row>
    <row r="157" spans="1:25" ht="15.75" customHeight="1" x14ac:dyDescent="0.2">
      <c r="A157" s="32"/>
      <c r="B157" s="4"/>
      <c r="C157" s="4"/>
      <c r="D157" s="3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</row>
    <row r="158" spans="1:25" ht="15.75" customHeight="1" x14ac:dyDescent="0.2">
      <c r="A158" s="32"/>
      <c r="B158" s="4"/>
      <c r="C158" s="4"/>
      <c r="D158" s="3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</row>
    <row r="159" spans="1:25" ht="15.75" customHeight="1" x14ac:dyDescent="0.2">
      <c r="A159" s="32"/>
      <c r="B159" s="4"/>
      <c r="C159" s="4"/>
      <c r="D159" s="3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</row>
    <row r="160" spans="1:25" ht="15.75" customHeight="1" x14ac:dyDescent="0.2">
      <c r="A160" s="32"/>
      <c r="B160" s="4"/>
      <c r="C160" s="4"/>
      <c r="D160" s="3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</row>
    <row r="161" spans="1:25" ht="15.75" customHeight="1" x14ac:dyDescent="0.2">
      <c r="A161" s="32"/>
      <c r="B161" s="4"/>
      <c r="C161" s="4"/>
      <c r="D161" s="3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</row>
    <row r="162" spans="1:25" ht="15.75" customHeight="1" x14ac:dyDescent="0.2">
      <c r="A162" s="32"/>
      <c r="B162" s="4"/>
      <c r="C162" s="4"/>
      <c r="D162" s="3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</row>
    <row r="163" spans="1:25" ht="15.75" customHeight="1" x14ac:dyDescent="0.2">
      <c r="A163" s="32"/>
      <c r="B163" s="4"/>
      <c r="C163" s="4"/>
      <c r="D163" s="3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</row>
    <row r="164" spans="1:25" ht="15.75" customHeight="1" x14ac:dyDescent="0.2">
      <c r="A164" s="32"/>
      <c r="B164" s="4"/>
      <c r="C164" s="4"/>
      <c r="D164" s="3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</row>
    <row r="165" spans="1:25" ht="15.75" customHeight="1" x14ac:dyDescent="0.2">
      <c r="A165" s="32"/>
      <c r="B165" s="4"/>
      <c r="C165" s="4"/>
      <c r="D165" s="3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</row>
    <row r="166" spans="1:25" ht="15.75" customHeight="1" x14ac:dyDescent="0.2">
      <c r="A166" s="32"/>
      <c r="B166" s="4"/>
      <c r="C166" s="4"/>
      <c r="D166" s="3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</row>
    <row r="167" spans="1:25" ht="15.75" customHeight="1" x14ac:dyDescent="0.2">
      <c r="A167" s="32"/>
      <c r="B167" s="4"/>
      <c r="C167" s="4"/>
      <c r="D167" s="3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</row>
    <row r="168" spans="1:25" ht="15.75" customHeight="1" x14ac:dyDescent="0.2">
      <c r="A168" s="32"/>
      <c r="B168" s="4"/>
      <c r="C168" s="4"/>
      <c r="D168" s="3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</row>
    <row r="169" spans="1:25" ht="15.75" customHeight="1" x14ac:dyDescent="0.2">
      <c r="A169" s="32"/>
      <c r="B169" s="4"/>
      <c r="C169" s="4"/>
      <c r="D169" s="3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</row>
    <row r="170" spans="1:25" ht="15.75" customHeight="1" x14ac:dyDescent="0.2">
      <c r="A170" s="32"/>
      <c r="B170" s="4"/>
      <c r="C170" s="4"/>
      <c r="D170" s="3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</row>
    <row r="171" spans="1:25" ht="15.75" customHeight="1" x14ac:dyDescent="0.2">
      <c r="A171" s="32"/>
      <c r="B171" s="4"/>
      <c r="C171" s="4"/>
      <c r="D171" s="3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</row>
    <row r="172" spans="1:25" ht="15.75" customHeight="1" x14ac:dyDescent="0.2">
      <c r="A172" s="32"/>
      <c r="B172" s="4"/>
      <c r="C172" s="4"/>
      <c r="D172" s="3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</row>
    <row r="173" spans="1:25" ht="15.75" customHeight="1" x14ac:dyDescent="0.2">
      <c r="A173" s="32"/>
      <c r="B173" s="4"/>
      <c r="C173" s="4"/>
      <c r="D173" s="3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</row>
    <row r="174" spans="1:25" ht="15.75" customHeight="1" x14ac:dyDescent="0.2">
      <c r="A174" s="32"/>
      <c r="B174" s="4"/>
      <c r="C174" s="4"/>
      <c r="D174" s="3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</row>
    <row r="175" spans="1:25" ht="15.75" customHeight="1" x14ac:dyDescent="0.2">
      <c r="A175" s="32"/>
      <c r="B175" s="4"/>
      <c r="C175" s="4"/>
      <c r="D175" s="3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</row>
    <row r="176" spans="1:25" ht="15.75" customHeight="1" x14ac:dyDescent="0.2">
      <c r="A176" s="32"/>
      <c r="B176" s="4"/>
      <c r="C176" s="4"/>
      <c r="D176" s="3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</row>
    <row r="177" spans="1:25" ht="15.75" customHeight="1" x14ac:dyDescent="0.2">
      <c r="A177" s="32"/>
      <c r="B177" s="4"/>
      <c r="C177" s="4"/>
      <c r="D177" s="3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</row>
    <row r="178" spans="1:25" ht="15.75" customHeight="1" x14ac:dyDescent="0.2">
      <c r="A178" s="32"/>
      <c r="B178" s="4"/>
      <c r="C178" s="4"/>
      <c r="D178" s="3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</row>
    <row r="179" spans="1:25" ht="15.75" customHeight="1" x14ac:dyDescent="0.2">
      <c r="A179" s="32"/>
      <c r="B179" s="4"/>
      <c r="C179" s="4"/>
      <c r="D179" s="3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</row>
    <row r="180" spans="1:25" ht="15.75" customHeight="1" x14ac:dyDescent="0.2">
      <c r="A180" s="32"/>
      <c r="B180" s="4"/>
      <c r="C180" s="4"/>
      <c r="D180" s="3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</row>
    <row r="181" spans="1:25" ht="15.75" customHeight="1" x14ac:dyDescent="0.2">
      <c r="A181" s="32"/>
      <c r="B181" s="4"/>
      <c r="C181" s="4"/>
      <c r="D181" s="3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</row>
    <row r="182" spans="1:25" ht="15.75" customHeight="1" x14ac:dyDescent="0.2">
      <c r="A182" s="32"/>
      <c r="B182" s="4"/>
      <c r="C182" s="4"/>
      <c r="D182" s="3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</row>
    <row r="183" spans="1:25" ht="15.75" customHeight="1" x14ac:dyDescent="0.2">
      <c r="A183" s="32"/>
      <c r="B183" s="4"/>
      <c r="C183" s="4"/>
      <c r="D183" s="3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</row>
    <row r="184" spans="1:25" ht="15.75" customHeight="1" x14ac:dyDescent="0.2">
      <c r="A184" s="32"/>
      <c r="B184" s="4"/>
      <c r="C184" s="4"/>
      <c r="D184" s="3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</row>
    <row r="185" spans="1:25" ht="15.75" customHeight="1" x14ac:dyDescent="0.2">
      <c r="A185" s="32"/>
      <c r="B185" s="4"/>
      <c r="C185" s="4"/>
      <c r="D185" s="3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</row>
    <row r="186" spans="1:25" ht="15.75" customHeight="1" x14ac:dyDescent="0.2">
      <c r="A186" s="32"/>
      <c r="B186" s="4"/>
      <c r="C186" s="4"/>
      <c r="D186" s="3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</row>
    <row r="187" spans="1:25" ht="15.75" customHeight="1" x14ac:dyDescent="0.2">
      <c r="A187" s="32"/>
      <c r="B187" s="4"/>
      <c r="C187" s="4"/>
      <c r="D187" s="3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</row>
    <row r="188" spans="1:25" ht="15.75" customHeight="1" x14ac:dyDescent="0.2">
      <c r="A188" s="32"/>
      <c r="B188" s="4"/>
      <c r="C188" s="4"/>
      <c r="D188" s="3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</row>
    <row r="189" spans="1:25" ht="15.75" customHeight="1" x14ac:dyDescent="0.2">
      <c r="A189" s="32"/>
      <c r="B189" s="4"/>
      <c r="C189" s="4"/>
      <c r="D189" s="3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</row>
    <row r="190" spans="1:25" ht="15.75" customHeight="1" x14ac:dyDescent="0.2">
      <c r="A190" s="32"/>
      <c r="B190" s="4"/>
      <c r="C190" s="4"/>
      <c r="D190" s="3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</row>
    <row r="191" spans="1:25" ht="15.75" customHeight="1" x14ac:dyDescent="0.2">
      <c r="A191" s="32"/>
      <c r="B191" s="4"/>
      <c r="C191" s="4"/>
      <c r="D191" s="3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</row>
    <row r="192" spans="1:25" ht="15.75" customHeight="1" x14ac:dyDescent="0.2">
      <c r="A192" s="32"/>
      <c r="B192" s="4"/>
      <c r="C192" s="4"/>
      <c r="D192" s="3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</row>
    <row r="193" spans="1:25" ht="15.75" customHeight="1" x14ac:dyDescent="0.2">
      <c r="A193" s="32"/>
      <c r="B193" s="4"/>
      <c r="C193" s="4"/>
      <c r="D193" s="3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</row>
    <row r="194" spans="1:25" ht="15.75" customHeight="1" x14ac:dyDescent="0.2">
      <c r="A194" s="32"/>
      <c r="B194" s="4"/>
      <c r="C194" s="4"/>
      <c r="D194" s="3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</row>
    <row r="195" spans="1:25" ht="15.75" customHeight="1" x14ac:dyDescent="0.2">
      <c r="A195" s="32"/>
      <c r="B195" s="4"/>
      <c r="C195" s="4"/>
      <c r="D195" s="3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</row>
    <row r="196" spans="1:25" ht="15.75" customHeight="1" x14ac:dyDescent="0.2">
      <c r="A196" s="32"/>
      <c r="B196" s="4"/>
      <c r="C196" s="4"/>
      <c r="D196" s="3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</row>
    <row r="197" spans="1:25" ht="15.75" customHeight="1" x14ac:dyDescent="0.2">
      <c r="A197" s="32"/>
      <c r="B197" s="4"/>
      <c r="C197" s="4"/>
      <c r="D197" s="3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</row>
    <row r="198" spans="1:25" ht="15.75" customHeight="1" x14ac:dyDescent="0.2">
      <c r="A198" s="32"/>
      <c r="B198" s="4"/>
      <c r="C198" s="4"/>
      <c r="D198" s="3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</row>
    <row r="199" spans="1:25" ht="15.75" customHeight="1" x14ac:dyDescent="0.2">
      <c r="A199" s="32"/>
      <c r="B199" s="4"/>
      <c r="C199" s="4"/>
      <c r="D199" s="3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</row>
    <row r="200" spans="1:25" ht="15.75" customHeight="1" x14ac:dyDescent="0.2">
      <c r="A200" s="32"/>
      <c r="B200" s="4"/>
      <c r="C200" s="4"/>
      <c r="D200" s="3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</row>
    <row r="201" spans="1:25" ht="15.75" customHeight="1" x14ac:dyDescent="0.2">
      <c r="A201" s="32"/>
      <c r="B201" s="4"/>
      <c r="C201" s="4"/>
      <c r="D201" s="3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</row>
    <row r="202" spans="1:25" ht="15.75" customHeight="1" x14ac:dyDescent="0.2">
      <c r="A202" s="32"/>
      <c r="B202" s="4"/>
      <c r="C202" s="4"/>
      <c r="D202" s="3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</row>
    <row r="203" spans="1:25" ht="15.75" customHeight="1" x14ac:dyDescent="0.2">
      <c r="A203" s="32"/>
      <c r="B203" s="4"/>
      <c r="C203" s="4"/>
      <c r="D203" s="3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</row>
    <row r="204" spans="1:25" ht="15.75" customHeight="1" x14ac:dyDescent="0.2">
      <c r="A204" s="32"/>
      <c r="B204" s="4"/>
      <c r="C204" s="4"/>
      <c r="D204" s="3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</row>
    <row r="205" spans="1:25" ht="15.75" customHeight="1" x14ac:dyDescent="0.2">
      <c r="A205" s="32"/>
      <c r="B205" s="4"/>
      <c r="C205" s="4"/>
      <c r="D205" s="3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</row>
    <row r="206" spans="1:25" ht="15.75" customHeight="1" x14ac:dyDescent="0.2">
      <c r="A206" s="32"/>
      <c r="B206" s="4"/>
      <c r="C206" s="4"/>
      <c r="D206" s="3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</row>
    <row r="207" spans="1:25" ht="15.75" customHeight="1" x14ac:dyDescent="0.2">
      <c r="A207" s="32"/>
      <c r="B207" s="4"/>
      <c r="C207" s="4"/>
      <c r="D207" s="3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</row>
    <row r="208" spans="1:25" ht="15.75" customHeight="1" x14ac:dyDescent="0.2">
      <c r="A208" s="32"/>
      <c r="B208" s="4"/>
      <c r="C208" s="4"/>
      <c r="D208" s="3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</row>
    <row r="209" spans="1:25" ht="15.75" customHeight="1" x14ac:dyDescent="0.2">
      <c r="A209" s="32"/>
      <c r="B209" s="4"/>
      <c r="C209" s="4"/>
      <c r="D209" s="3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</row>
    <row r="210" spans="1:25" ht="15.75" customHeight="1" x14ac:dyDescent="0.2">
      <c r="A210" s="32"/>
      <c r="B210" s="4"/>
      <c r="C210" s="4"/>
      <c r="D210" s="3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</row>
    <row r="211" spans="1:25" ht="15.75" customHeight="1" x14ac:dyDescent="0.2">
      <c r="A211" s="32"/>
      <c r="B211" s="4"/>
      <c r="C211" s="4"/>
      <c r="D211" s="3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</row>
    <row r="212" spans="1:25" ht="15.75" customHeight="1" x14ac:dyDescent="0.2">
      <c r="A212" s="32"/>
      <c r="B212" s="4"/>
      <c r="C212" s="4"/>
      <c r="D212" s="3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</row>
    <row r="213" spans="1:25" ht="15.75" customHeight="1" x14ac:dyDescent="0.2">
      <c r="A213" s="32"/>
      <c r="B213" s="4"/>
      <c r="C213" s="4"/>
      <c r="D213" s="3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</row>
    <row r="214" spans="1:25" ht="15.75" customHeight="1" x14ac:dyDescent="0.2">
      <c r="A214" s="32"/>
      <c r="B214" s="4"/>
      <c r="C214" s="4"/>
      <c r="D214" s="3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</row>
    <row r="215" spans="1:25" ht="15.75" customHeight="1" x14ac:dyDescent="0.2">
      <c r="A215" s="32"/>
      <c r="B215" s="4"/>
      <c r="C215" s="4"/>
      <c r="D215" s="3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</row>
    <row r="216" spans="1:25" ht="15.75" customHeight="1" x14ac:dyDescent="0.2">
      <c r="A216" s="32"/>
      <c r="B216" s="4"/>
      <c r="C216" s="4"/>
      <c r="D216" s="3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</row>
    <row r="217" spans="1:25" ht="15.75" customHeight="1" x14ac:dyDescent="0.2">
      <c r="A217" s="32"/>
      <c r="B217" s="4"/>
      <c r="C217" s="4"/>
      <c r="D217" s="3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</row>
    <row r="218" spans="1:25" ht="15.75" customHeight="1" x14ac:dyDescent="0.2">
      <c r="A218" s="32"/>
      <c r="B218" s="4"/>
      <c r="C218" s="4"/>
      <c r="D218" s="3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</row>
    <row r="219" spans="1:25" ht="15.75" customHeight="1" x14ac:dyDescent="0.2">
      <c r="A219" s="32"/>
      <c r="B219" s="4"/>
      <c r="C219" s="4"/>
      <c r="D219" s="3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</row>
    <row r="220" spans="1:25" ht="15.75" customHeight="1" x14ac:dyDescent="0.2">
      <c r="A220" s="32"/>
      <c r="B220" s="4"/>
      <c r="C220" s="4"/>
      <c r="D220" s="3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</row>
    <row r="221" spans="1:25" ht="15.75" customHeight="1" x14ac:dyDescent="0.2">
      <c r="A221" s="32"/>
      <c r="B221" s="4"/>
      <c r="C221" s="4"/>
      <c r="D221" s="3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</row>
    <row r="222" spans="1:25" ht="15.75" customHeight="1" x14ac:dyDescent="0.2">
      <c r="A222" s="32"/>
      <c r="B222" s="4"/>
      <c r="C222" s="4"/>
      <c r="D222" s="3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</row>
    <row r="223" spans="1:25" ht="15.75" customHeight="1" x14ac:dyDescent="0.2">
      <c r="A223" s="32"/>
      <c r="B223" s="4"/>
      <c r="C223" s="4"/>
      <c r="D223" s="3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</row>
    <row r="224" spans="1:25" ht="15.75" customHeight="1" x14ac:dyDescent="0.2">
      <c r="A224" s="32"/>
      <c r="B224" s="4"/>
      <c r="C224" s="4"/>
      <c r="D224" s="3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</row>
    <row r="225" spans="1:25" ht="15.75" customHeight="1" x14ac:dyDescent="0.2">
      <c r="A225" s="32"/>
      <c r="B225" s="4"/>
      <c r="C225" s="4"/>
      <c r="D225" s="3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</row>
    <row r="226" spans="1:25" ht="15.75" customHeight="1" x14ac:dyDescent="0.2">
      <c r="A226" s="32"/>
      <c r="B226" s="4"/>
      <c r="C226" s="4"/>
      <c r="D226" s="3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</row>
    <row r="227" spans="1:25" ht="15.75" customHeight="1" x14ac:dyDescent="0.2">
      <c r="A227" s="32"/>
      <c r="B227" s="4"/>
      <c r="C227" s="4"/>
      <c r="D227" s="3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</row>
    <row r="228" spans="1:25" ht="15.75" customHeight="1" x14ac:dyDescent="0.2">
      <c r="A228" s="32"/>
      <c r="B228" s="4"/>
      <c r="C228" s="4"/>
      <c r="D228" s="3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</row>
    <row r="229" spans="1:25" ht="15.75" customHeight="1" x14ac:dyDescent="0.2">
      <c r="A229" s="32"/>
      <c r="B229" s="4"/>
      <c r="C229" s="4"/>
      <c r="D229" s="3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</row>
    <row r="230" spans="1:25" ht="15.75" customHeight="1" x14ac:dyDescent="0.2">
      <c r="A230" s="32"/>
      <c r="B230" s="4"/>
      <c r="C230" s="4"/>
      <c r="D230" s="3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</row>
    <row r="231" spans="1:25" ht="15.75" customHeight="1" x14ac:dyDescent="0.2">
      <c r="A231" s="32"/>
      <c r="B231" s="4"/>
      <c r="C231" s="4"/>
      <c r="D231" s="3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</row>
    <row r="232" spans="1:25" ht="15.75" customHeight="1" x14ac:dyDescent="0.2">
      <c r="A232" s="32"/>
      <c r="B232" s="4"/>
      <c r="C232" s="4"/>
      <c r="D232" s="3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</row>
    <row r="233" spans="1:25" ht="15.75" customHeight="1" x14ac:dyDescent="0.2">
      <c r="A233" s="32"/>
      <c r="B233" s="4"/>
      <c r="C233" s="4"/>
      <c r="D233" s="3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</row>
    <row r="234" spans="1:25" ht="15.75" customHeight="1" x14ac:dyDescent="0.2">
      <c r="A234" s="32"/>
      <c r="B234" s="4"/>
      <c r="C234" s="4"/>
      <c r="D234" s="3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</row>
    <row r="235" spans="1:25" ht="15.75" customHeight="1" x14ac:dyDescent="0.2">
      <c r="A235" s="32"/>
      <c r="B235" s="4"/>
      <c r="C235" s="4"/>
      <c r="D235" s="3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</row>
    <row r="236" spans="1:25" ht="15.75" customHeight="1" x14ac:dyDescent="0.2">
      <c r="A236" s="32"/>
      <c r="B236" s="4"/>
      <c r="C236" s="4"/>
      <c r="D236" s="3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</row>
    <row r="237" spans="1:25" ht="15.75" customHeight="1" x14ac:dyDescent="0.2">
      <c r="A237" s="32"/>
      <c r="B237" s="4"/>
      <c r="C237" s="4"/>
      <c r="D237" s="3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</row>
    <row r="238" spans="1:25" ht="15.75" customHeight="1" x14ac:dyDescent="0.2">
      <c r="A238" s="32"/>
      <c r="B238" s="4"/>
      <c r="C238" s="4"/>
      <c r="D238" s="3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</row>
    <row r="239" spans="1:25" ht="15.75" customHeight="1" x14ac:dyDescent="0.2">
      <c r="A239" s="32"/>
      <c r="B239" s="4"/>
      <c r="C239" s="4"/>
      <c r="D239" s="3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</row>
    <row r="240" spans="1:25" ht="15.75" customHeight="1" x14ac:dyDescent="0.2">
      <c r="A240" s="32"/>
      <c r="B240" s="4"/>
      <c r="C240" s="4"/>
      <c r="D240" s="3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</row>
    <row r="241" spans="1:25" ht="15.75" customHeight="1" x14ac:dyDescent="0.2">
      <c r="A241" s="32"/>
      <c r="B241" s="4"/>
      <c r="C241" s="4"/>
      <c r="D241" s="3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</row>
    <row r="242" spans="1:25" ht="15.75" customHeight="1" x14ac:dyDescent="0.2">
      <c r="A242" s="32"/>
      <c r="B242" s="4"/>
      <c r="C242" s="4"/>
      <c r="D242" s="3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</row>
    <row r="243" spans="1:25" ht="15.75" customHeight="1" x14ac:dyDescent="0.2">
      <c r="A243" s="32"/>
      <c r="B243" s="4"/>
      <c r="C243" s="4"/>
      <c r="D243" s="3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</row>
    <row r="244" spans="1:25" ht="15.75" customHeight="1" x14ac:dyDescent="0.2">
      <c r="A244" s="32"/>
      <c r="B244" s="4"/>
      <c r="C244" s="4"/>
      <c r="D244" s="3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</row>
    <row r="245" spans="1:25" ht="15.75" customHeight="1" x14ac:dyDescent="0.2">
      <c r="A245" s="32"/>
      <c r="B245" s="4"/>
      <c r="C245" s="4"/>
      <c r="D245" s="3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</row>
    <row r="246" spans="1:25" ht="15.75" customHeight="1" x14ac:dyDescent="0.2">
      <c r="A246" s="32"/>
      <c r="B246" s="4"/>
      <c r="C246" s="4"/>
      <c r="D246" s="3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</row>
    <row r="247" spans="1:25" ht="15.75" customHeight="1" x14ac:dyDescent="0.2">
      <c r="A247" s="32"/>
      <c r="B247" s="4"/>
      <c r="C247" s="4"/>
      <c r="D247" s="3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</row>
    <row r="248" spans="1:25" ht="15.75" customHeight="1" x14ac:dyDescent="0.2">
      <c r="A248" s="32"/>
      <c r="B248" s="4"/>
      <c r="C248" s="4"/>
      <c r="D248" s="3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</row>
    <row r="249" spans="1:25" ht="15.75" customHeight="1" x14ac:dyDescent="0.2">
      <c r="A249" s="32"/>
      <c r="B249" s="4"/>
      <c r="C249" s="4"/>
      <c r="D249" s="3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</row>
    <row r="250" spans="1:25" ht="15.75" customHeight="1" x14ac:dyDescent="0.2">
      <c r="A250" s="32"/>
      <c r="B250" s="4"/>
      <c r="C250" s="4"/>
      <c r="D250" s="3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</row>
    <row r="251" spans="1:25" ht="15.75" customHeight="1" x14ac:dyDescent="0.2">
      <c r="A251" s="32"/>
      <c r="B251" s="4"/>
      <c r="C251" s="4"/>
      <c r="D251" s="3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</row>
    <row r="252" spans="1:25" ht="15.75" customHeight="1" x14ac:dyDescent="0.2">
      <c r="A252" s="32"/>
      <c r="B252" s="4"/>
      <c r="C252" s="4"/>
      <c r="D252" s="3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</row>
    <row r="253" spans="1:25" ht="15.75" customHeight="1" x14ac:dyDescent="0.2">
      <c r="A253" s="32"/>
      <c r="B253" s="4"/>
      <c r="C253" s="4"/>
      <c r="D253" s="3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</row>
    <row r="254" spans="1:25" ht="15.75" customHeight="1" x14ac:dyDescent="0.2">
      <c r="A254" s="32"/>
      <c r="B254" s="4"/>
      <c r="C254" s="4"/>
      <c r="D254" s="3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</row>
    <row r="255" spans="1:25" ht="15.75" customHeight="1" x14ac:dyDescent="0.2">
      <c r="A255" s="32"/>
      <c r="B255" s="4"/>
      <c r="C255" s="4"/>
      <c r="D255" s="3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</row>
    <row r="256" spans="1:25" ht="15.75" customHeight="1" x14ac:dyDescent="0.2">
      <c r="A256" s="32"/>
      <c r="B256" s="4"/>
      <c r="C256" s="4"/>
      <c r="D256" s="3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</row>
    <row r="257" spans="1:25" ht="15.75" customHeight="1" x14ac:dyDescent="0.2">
      <c r="A257" s="32"/>
      <c r="B257" s="4"/>
      <c r="C257" s="4"/>
      <c r="D257" s="3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</row>
    <row r="258" spans="1:25" ht="15.75" customHeight="1" x14ac:dyDescent="0.2">
      <c r="A258" s="32"/>
      <c r="B258" s="4"/>
      <c r="C258" s="4"/>
      <c r="D258" s="3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</row>
    <row r="259" spans="1:25" ht="15.75" customHeight="1" x14ac:dyDescent="0.2">
      <c r="A259" s="32"/>
      <c r="B259" s="4"/>
      <c r="C259" s="4"/>
      <c r="D259" s="3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</row>
    <row r="260" spans="1:25" ht="15.75" customHeight="1" x14ac:dyDescent="0.2">
      <c r="A260" s="32"/>
      <c r="B260" s="4"/>
      <c r="C260" s="4"/>
      <c r="D260" s="3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</row>
    <row r="261" spans="1:25" ht="15.75" customHeight="1" x14ac:dyDescent="0.2">
      <c r="A261" s="32"/>
      <c r="B261" s="4"/>
      <c r="C261" s="4"/>
      <c r="D261" s="3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</row>
    <row r="262" spans="1:25" ht="15.75" customHeight="1" x14ac:dyDescent="0.2">
      <c r="A262" s="32"/>
      <c r="B262" s="4"/>
      <c r="C262" s="4"/>
      <c r="D262" s="3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</row>
    <row r="263" spans="1:25" ht="15.75" customHeight="1" x14ac:dyDescent="0.2">
      <c r="A263" s="32"/>
      <c r="B263" s="4"/>
      <c r="C263" s="4"/>
      <c r="D263" s="3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</row>
    <row r="264" spans="1:25" ht="15.75" customHeight="1" x14ac:dyDescent="0.2">
      <c r="A264" s="32"/>
      <c r="B264" s="4"/>
      <c r="C264" s="4"/>
      <c r="D264" s="3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</row>
    <row r="265" spans="1:25" ht="15.75" customHeight="1" x14ac:dyDescent="0.2">
      <c r="A265" s="32"/>
      <c r="B265" s="4"/>
      <c r="C265" s="4"/>
      <c r="D265" s="3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</row>
    <row r="266" spans="1:25" ht="15.75" customHeight="1" x14ac:dyDescent="0.2">
      <c r="A266" s="32"/>
      <c r="B266" s="4"/>
      <c r="C266" s="4"/>
      <c r="D266" s="3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</row>
    <row r="267" spans="1:25" ht="15.75" customHeight="1" x14ac:dyDescent="0.2">
      <c r="A267" s="32"/>
      <c r="B267" s="4"/>
      <c r="C267" s="4"/>
      <c r="D267" s="3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</row>
    <row r="268" spans="1:25" ht="15.75" customHeight="1" x14ac:dyDescent="0.2">
      <c r="A268" s="32"/>
      <c r="B268" s="4"/>
      <c r="C268" s="4"/>
      <c r="D268" s="3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</row>
    <row r="269" spans="1:25" ht="15.75" customHeight="1" x14ac:dyDescent="0.2">
      <c r="A269" s="32"/>
      <c r="B269" s="4"/>
      <c r="C269" s="4"/>
      <c r="D269" s="3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</row>
    <row r="270" spans="1:25" ht="15.75" customHeight="1" x14ac:dyDescent="0.2">
      <c r="A270" s="32"/>
      <c r="B270" s="4"/>
      <c r="C270" s="4"/>
      <c r="D270" s="3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</row>
    <row r="271" spans="1:25" ht="15.75" customHeight="1" x14ac:dyDescent="0.2">
      <c r="A271" s="32"/>
      <c r="B271" s="4"/>
      <c r="C271" s="4"/>
      <c r="D271" s="3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</row>
    <row r="272" spans="1:25" ht="15.75" customHeight="1" x14ac:dyDescent="0.2">
      <c r="A272" s="32"/>
      <c r="B272" s="4"/>
      <c r="C272" s="4"/>
      <c r="D272" s="3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</row>
    <row r="273" spans="1:25" ht="15.75" customHeight="1" x14ac:dyDescent="0.2">
      <c r="A273" s="32"/>
      <c r="B273" s="4"/>
      <c r="C273" s="4"/>
      <c r="D273" s="3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</row>
    <row r="274" spans="1:25" ht="15.75" customHeight="1" x14ac:dyDescent="0.2">
      <c r="A274" s="32"/>
      <c r="B274" s="4"/>
      <c r="C274" s="4"/>
      <c r="D274" s="3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</row>
    <row r="275" spans="1:25" ht="15.75" customHeight="1" x14ac:dyDescent="0.2">
      <c r="A275" s="32"/>
      <c r="B275" s="4"/>
      <c r="C275" s="4"/>
      <c r="D275" s="3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</row>
    <row r="276" spans="1:25" ht="15.75" customHeight="1" x14ac:dyDescent="0.2">
      <c r="A276" s="32"/>
      <c r="B276" s="4"/>
      <c r="C276" s="4"/>
      <c r="D276" s="3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</row>
    <row r="277" spans="1:25" ht="15.75" customHeight="1" x14ac:dyDescent="0.2">
      <c r="A277" s="32"/>
      <c r="B277" s="4"/>
      <c r="C277" s="4"/>
      <c r="D277" s="3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</row>
    <row r="278" spans="1:25" ht="15.75" customHeight="1" x14ac:dyDescent="0.2">
      <c r="A278" s="32"/>
      <c r="B278" s="4"/>
      <c r="C278" s="4"/>
      <c r="D278" s="3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</row>
    <row r="279" spans="1:25" ht="15.75" customHeight="1" x14ac:dyDescent="0.2">
      <c r="A279" s="32"/>
      <c r="B279" s="4"/>
      <c r="C279" s="4"/>
      <c r="D279" s="3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</row>
    <row r="280" spans="1:25" ht="15.75" customHeight="1" x14ac:dyDescent="0.2">
      <c r="A280" s="32"/>
      <c r="B280" s="4"/>
      <c r="C280" s="4"/>
      <c r="D280" s="3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</row>
    <row r="281" spans="1:25" ht="15.75" customHeight="1" x14ac:dyDescent="0.2">
      <c r="A281" s="32"/>
      <c r="B281" s="4"/>
      <c r="C281" s="4"/>
      <c r="D281" s="3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</row>
    <row r="282" spans="1:25" ht="15.75" customHeight="1" x14ac:dyDescent="0.2">
      <c r="A282" s="32"/>
      <c r="B282" s="4"/>
      <c r="C282" s="4"/>
      <c r="D282" s="3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</row>
    <row r="283" spans="1:25" ht="15.75" customHeight="1" x14ac:dyDescent="0.2">
      <c r="A283" s="32"/>
      <c r="B283" s="4"/>
      <c r="C283" s="4"/>
      <c r="D283" s="3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</row>
    <row r="284" spans="1:25" ht="15.75" customHeight="1" x14ac:dyDescent="0.2">
      <c r="A284" s="32"/>
      <c r="B284" s="4"/>
      <c r="C284" s="4"/>
      <c r="D284" s="3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</row>
    <row r="285" spans="1:25" ht="15.75" customHeight="1" x14ac:dyDescent="0.2">
      <c r="A285" s="32"/>
      <c r="B285" s="4"/>
      <c r="C285" s="4"/>
      <c r="D285" s="3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</row>
    <row r="286" spans="1:25" ht="15.75" customHeight="1" x14ac:dyDescent="0.2">
      <c r="A286" s="32"/>
      <c r="B286" s="4"/>
      <c r="C286" s="4"/>
      <c r="D286" s="3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</row>
    <row r="287" spans="1:25" ht="15.75" customHeight="1" x14ac:dyDescent="0.2">
      <c r="A287" s="32"/>
      <c r="B287" s="4"/>
      <c r="C287" s="4"/>
      <c r="D287" s="3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</row>
    <row r="288" spans="1:25" ht="15.75" customHeight="1" x14ac:dyDescent="0.2">
      <c r="A288" s="32"/>
      <c r="B288" s="4"/>
      <c r="C288" s="4"/>
      <c r="D288" s="3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</row>
    <row r="289" spans="1:25" ht="15.75" customHeight="1" x14ac:dyDescent="0.2">
      <c r="A289" s="32"/>
      <c r="B289" s="4"/>
      <c r="C289" s="4"/>
      <c r="D289" s="3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</row>
    <row r="290" spans="1:25" ht="15.75" customHeight="1" x14ac:dyDescent="0.2">
      <c r="A290" s="32"/>
      <c r="B290" s="4"/>
      <c r="C290" s="4"/>
      <c r="D290" s="3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</row>
    <row r="291" spans="1:25" ht="15.75" customHeight="1" x14ac:dyDescent="0.2">
      <c r="A291" s="32"/>
      <c r="B291" s="4"/>
      <c r="C291" s="4"/>
      <c r="D291" s="3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</row>
    <row r="292" spans="1:25" ht="15.75" customHeight="1" x14ac:dyDescent="0.2">
      <c r="A292" s="32"/>
      <c r="B292" s="4"/>
      <c r="C292" s="4"/>
      <c r="D292" s="3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</row>
    <row r="293" spans="1:25" ht="15.75" customHeight="1" x14ac:dyDescent="0.2">
      <c r="A293" s="32"/>
      <c r="B293" s="4"/>
      <c r="C293" s="4"/>
      <c r="D293" s="3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</row>
    <row r="294" spans="1:25" ht="15.75" customHeight="1" x14ac:dyDescent="0.2">
      <c r="A294" s="32"/>
      <c r="B294" s="4"/>
      <c r="C294" s="4"/>
      <c r="D294" s="3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</row>
    <row r="295" spans="1:25" ht="15.75" customHeight="1" x14ac:dyDescent="0.2">
      <c r="A295" s="32"/>
      <c r="B295" s="4"/>
      <c r="C295" s="4"/>
      <c r="D295" s="3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</row>
    <row r="296" spans="1:25" ht="15.75" customHeight="1" x14ac:dyDescent="0.2">
      <c r="A296" s="32"/>
      <c r="B296" s="4"/>
      <c r="C296" s="4"/>
      <c r="D296" s="3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</row>
    <row r="297" spans="1:25" ht="15.75" customHeight="1" x14ac:dyDescent="0.2">
      <c r="A297" s="32"/>
      <c r="B297" s="4"/>
      <c r="C297" s="4"/>
      <c r="D297" s="3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</row>
    <row r="298" spans="1:25" ht="15.75" customHeight="1" x14ac:dyDescent="0.2">
      <c r="A298" s="32"/>
      <c r="B298" s="4"/>
      <c r="C298" s="4"/>
      <c r="D298" s="3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</row>
    <row r="299" spans="1:25" ht="15.75" customHeight="1" x14ac:dyDescent="0.2">
      <c r="A299" s="32"/>
      <c r="B299" s="4"/>
      <c r="C299" s="4"/>
      <c r="D299" s="3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</row>
    <row r="300" spans="1:25" ht="15.75" customHeight="1" x14ac:dyDescent="0.2">
      <c r="A300" s="32"/>
      <c r="B300" s="4"/>
      <c r="C300" s="4"/>
      <c r="D300" s="3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</row>
    <row r="301" spans="1:25" ht="15.75" customHeight="1" x14ac:dyDescent="0.2">
      <c r="A301" s="32"/>
      <c r="B301" s="4"/>
      <c r="C301" s="4"/>
      <c r="D301" s="3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</row>
    <row r="302" spans="1:25" ht="15.75" customHeight="1" x14ac:dyDescent="0.2">
      <c r="A302" s="32"/>
      <c r="B302" s="4"/>
      <c r="C302" s="4"/>
      <c r="D302" s="3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</row>
    <row r="303" spans="1:25" ht="15.75" customHeight="1" x14ac:dyDescent="0.2">
      <c r="A303" s="32"/>
      <c r="B303" s="4"/>
      <c r="C303" s="4"/>
      <c r="D303" s="3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</row>
    <row r="304" spans="1:25" ht="15.75" customHeight="1" x14ac:dyDescent="0.2">
      <c r="A304" s="32"/>
      <c r="B304" s="4"/>
      <c r="C304" s="4"/>
      <c r="D304" s="3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</row>
    <row r="305" spans="1:25" ht="15.75" customHeight="1" x14ac:dyDescent="0.2">
      <c r="A305" s="32"/>
      <c r="B305" s="4"/>
      <c r="C305" s="4"/>
      <c r="D305" s="3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</row>
    <row r="306" spans="1:25" ht="15.75" customHeight="1" x14ac:dyDescent="0.2">
      <c r="A306" s="32"/>
      <c r="B306" s="4"/>
      <c r="C306" s="4"/>
      <c r="D306" s="3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</row>
    <row r="307" spans="1:25" ht="15.75" customHeight="1" x14ac:dyDescent="0.2">
      <c r="A307" s="32"/>
      <c r="B307" s="4"/>
      <c r="C307" s="4"/>
      <c r="D307" s="3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</row>
    <row r="308" spans="1:25" ht="15.75" customHeight="1" x14ac:dyDescent="0.2">
      <c r="A308" s="32"/>
      <c r="B308" s="4"/>
      <c r="C308" s="4"/>
      <c r="D308" s="3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</row>
    <row r="309" spans="1:25" ht="15.75" customHeight="1" x14ac:dyDescent="0.2">
      <c r="A309" s="32"/>
      <c r="B309" s="4"/>
      <c r="C309" s="4"/>
      <c r="D309" s="3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</row>
    <row r="310" spans="1:25" ht="15.75" customHeight="1" x14ac:dyDescent="0.2">
      <c r="A310" s="32"/>
      <c r="B310" s="4"/>
      <c r="C310" s="4"/>
      <c r="D310" s="3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</row>
    <row r="311" spans="1:25" ht="15.75" customHeight="1" x14ac:dyDescent="0.2">
      <c r="A311" s="32"/>
      <c r="B311" s="4"/>
      <c r="C311" s="4"/>
      <c r="D311" s="3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</row>
    <row r="312" spans="1:25" ht="15.75" customHeight="1" x14ac:dyDescent="0.2">
      <c r="A312" s="32"/>
      <c r="B312" s="4"/>
      <c r="C312" s="4"/>
      <c r="D312" s="3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</row>
    <row r="313" spans="1:25" ht="15.75" customHeight="1" x14ac:dyDescent="0.2">
      <c r="A313" s="32"/>
      <c r="B313" s="4"/>
      <c r="C313" s="4"/>
      <c r="D313" s="3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</row>
    <row r="314" spans="1:25" ht="15.75" customHeight="1" x14ac:dyDescent="0.2">
      <c r="A314" s="32"/>
      <c r="B314" s="4"/>
      <c r="C314" s="4"/>
      <c r="D314" s="3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</row>
    <row r="315" spans="1:25" ht="15.75" customHeight="1" x14ac:dyDescent="0.2">
      <c r="A315" s="32"/>
      <c r="B315" s="4"/>
      <c r="C315" s="4"/>
      <c r="D315" s="3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</row>
    <row r="316" spans="1:25" ht="15.75" customHeight="1" x14ac:dyDescent="0.2">
      <c r="A316" s="32"/>
      <c r="B316" s="4"/>
      <c r="C316" s="4"/>
      <c r="D316" s="3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</row>
    <row r="317" spans="1:25" ht="15.75" customHeight="1" x14ac:dyDescent="0.2">
      <c r="A317" s="32"/>
      <c r="B317" s="4"/>
      <c r="C317" s="4"/>
      <c r="D317" s="3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</row>
    <row r="318" spans="1:25" ht="15.75" customHeight="1" x14ac:dyDescent="0.2">
      <c r="A318" s="32"/>
      <c r="B318" s="4"/>
      <c r="C318" s="4"/>
      <c r="D318" s="3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</row>
    <row r="319" spans="1:25" ht="15.75" customHeight="1" x14ac:dyDescent="0.2">
      <c r="A319" s="32"/>
      <c r="B319" s="4"/>
      <c r="C319" s="4"/>
      <c r="D319" s="3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</row>
    <row r="320" spans="1:25" ht="15.75" customHeight="1" x14ac:dyDescent="0.2">
      <c r="A320" s="32"/>
      <c r="B320" s="4"/>
      <c r="C320" s="4"/>
      <c r="D320" s="3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</row>
    <row r="321" spans="1:25" ht="15.75" customHeight="1" x14ac:dyDescent="0.2">
      <c r="A321" s="32"/>
      <c r="B321" s="4"/>
      <c r="C321" s="4"/>
      <c r="D321" s="3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</row>
    <row r="322" spans="1:25" ht="15.75" customHeight="1" x14ac:dyDescent="0.2">
      <c r="A322" s="32"/>
      <c r="B322" s="4"/>
      <c r="C322" s="4"/>
      <c r="D322" s="3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</row>
    <row r="323" spans="1:25" ht="15.75" customHeight="1" x14ac:dyDescent="0.2">
      <c r="A323" s="32"/>
      <c r="B323" s="4"/>
      <c r="C323" s="4"/>
      <c r="D323" s="3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</row>
    <row r="324" spans="1:25" ht="15.75" customHeight="1" x14ac:dyDescent="0.2">
      <c r="A324" s="32"/>
      <c r="B324" s="4"/>
      <c r="C324" s="4"/>
      <c r="D324" s="3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</row>
    <row r="325" spans="1:25" ht="15.75" customHeight="1" x14ac:dyDescent="0.2">
      <c r="A325" s="32"/>
      <c r="B325" s="4"/>
      <c r="C325" s="4"/>
      <c r="D325" s="3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</row>
    <row r="326" spans="1:25" ht="15.75" customHeight="1" x14ac:dyDescent="0.2">
      <c r="A326" s="32"/>
      <c r="B326" s="4"/>
      <c r="C326" s="4"/>
      <c r="D326" s="3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</row>
    <row r="327" spans="1:25" ht="15.75" customHeight="1" x14ac:dyDescent="0.2">
      <c r="A327" s="32"/>
      <c r="B327" s="4"/>
      <c r="C327" s="4"/>
      <c r="D327" s="3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</row>
    <row r="328" spans="1:25" ht="15.75" customHeight="1" x14ac:dyDescent="0.2">
      <c r="A328" s="32"/>
      <c r="B328" s="4"/>
      <c r="C328" s="4"/>
      <c r="D328" s="3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</row>
    <row r="329" spans="1:25" ht="15.75" customHeight="1" x14ac:dyDescent="0.2">
      <c r="A329" s="32"/>
      <c r="B329" s="4"/>
      <c r="C329" s="4"/>
      <c r="D329" s="3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</row>
    <row r="330" spans="1:25" ht="15.75" customHeight="1" x14ac:dyDescent="0.2">
      <c r="A330" s="32"/>
      <c r="B330" s="4"/>
      <c r="C330" s="4"/>
      <c r="D330" s="3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</row>
    <row r="331" spans="1:25" ht="15.75" customHeight="1" x14ac:dyDescent="0.2">
      <c r="A331" s="32"/>
      <c r="B331" s="4"/>
      <c r="C331" s="4"/>
      <c r="D331" s="3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</row>
    <row r="332" spans="1:25" ht="15.75" customHeight="1" x14ac:dyDescent="0.2">
      <c r="A332" s="32"/>
      <c r="B332" s="4"/>
      <c r="C332" s="4"/>
      <c r="D332" s="3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</row>
    <row r="333" spans="1:25" ht="15.75" customHeight="1" x14ac:dyDescent="0.2">
      <c r="A333" s="32"/>
      <c r="B333" s="4"/>
      <c r="C333" s="4"/>
      <c r="D333" s="3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</row>
    <row r="334" spans="1:25" ht="15.75" customHeight="1" x14ac:dyDescent="0.2">
      <c r="A334" s="32"/>
      <c r="B334" s="4"/>
      <c r="C334" s="4"/>
      <c r="D334" s="3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</row>
    <row r="335" spans="1:25" ht="15.75" customHeight="1" x14ac:dyDescent="0.2">
      <c r="A335" s="32"/>
      <c r="B335" s="4"/>
      <c r="C335" s="4"/>
      <c r="D335" s="3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</row>
    <row r="336" spans="1:25" ht="15.75" customHeight="1" x14ac:dyDescent="0.2">
      <c r="A336" s="32"/>
      <c r="B336" s="4"/>
      <c r="C336" s="4"/>
      <c r="D336" s="3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</row>
    <row r="337" spans="1:25" ht="15.75" customHeight="1" x14ac:dyDescent="0.2">
      <c r="A337" s="32"/>
      <c r="B337" s="4"/>
      <c r="C337" s="4"/>
      <c r="D337" s="3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</row>
    <row r="338" spans="1:25" ht="15.75" customHeight="1" x14ac:dyDescent="0.2">
      <c r="A338" s="32"/>
      <c r="B338" s="4"/>
      <c r="C338" s="4"/>
      <c r="D338" s="3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</row>
    <row r="339" spans="1:25" ht="15.75" customHeight="1" x14ac:dyDescent="0.2">
      <c r="A339" s="32"/>
      <c r="B339" s="4"/>
      <c r="C339" s="4"/>
      <c r="D339" s="3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</row>
    <row r="340" spans="1:25" ht="15.75" customHeight="1" x14ac:dyDescent="0.2">
      <c r="A340" s="32"/>
      <c r="B340" s="4"/>
      <c r="C340" s="4"/>
      <c r="D340" s="3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</row>
    <row r="341" spans="1:25" ht="15.75" customHeight="1" x14ac:dyDescent="0.2">
      <c r="A341" s="32"/>
      <c r="B341" s="4"/>
      <c r="C341" s="4"/>
      <c r="D341" s="3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</row>
    <row r="342" spans="1:25" ht="15.75" customHeight="1" x14ac:dyDescent="0.2">
      <c r="A342" s="32"/>
      <c r="B342" s="4"/>
      <c r="C342" s="4"/>
      <c r="D342" s="3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</row>
    <row r="343" spans="1:25" ht="15.75" customHeight="1" x14ac:dyDescent="0.2">
      <c r="A343" s="32"/>
      <c r="B343" s="4"/>
      <c r="C343" s="4"/>
      <c r="D343" s="3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</row>
    <row r="344" spans="1:25" ht="15.75" customHeight="1" x14ac:dyDescent="0.2">
      <c r="A344" s="32"/>
      <c r="B344" s="4"/>
      <c r="C344" s="4"/>
      <c r="D344" s="3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</row>
    <row r="345" spans="1:25" ht="15.75" customHeight="1" x14ac:dyDescent="0.2">
      <c r="A345" s="32"/>
      <c r="B345" s="4"/>
      <c r="C345" s="4"/>
      <c r="D345" s="3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</row>
    <row r="346" spans="1:25" ht="15.75" customHeight="1" x14ac:dyDescent="0.2">
      <c r="A346" s="32"/>
      <c r="B346" s="4"/>
      <c r="C346" s="4"/>
      <c r="D346" s="3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</row>
    <row r="347" spans="1:25" ht="15.75" customHeight="1" x14ac:dyDescent="0.2">
      <c r="A347" s="32"/>
      <c r="B347" s="4"/>
      <c r="C347" s="4"/>
      <c r="D347" s="3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</row>
    <row r="348" spans="1:25" ht="15.75" customHeight="1" x14ac:dyDescent="0.2">
      <c r="A348" s="32"/>
      <c r="B348" s="4"/>
      <c r="C348" s="4"/>
      <c r="D348" s="3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</row>
    <row r="349" spans="1:25" ht="15.75" customHeight="1" x14ac:dyDescent="0.2">
      <c r="A349" s="32"/>
      <c r="B349" s="4"/>
      <c r="C349" s="4"/>
      <c r="D349" s="3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</row>
    <row r="350" spans="1:25" ht="15.75" customHeight="1" x14ac:dyDescent="0.2">
      <c r="A350" s="32"/>
      <c r="B350" s="4"/>
      <c r="C350" s="4"/>
      <c r="D350" s="3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</row>
    <row r="351" spans="1:25" ht="15.75" customHeight="1" x14ac:dyDescent="0.2">
      <c r="A351" s="32"/>
      <c r="B351" s="4"/>
      <c r="C351" s="4"/>
      <c r="D351" s="3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</row>
    <row r="352" spans="1:25" ht="15.75" customHeight="1" x14ac:dyDescent="0.2">
      <c r="A352" s="32"/>
      <c r="B352" s="4"/>
      <c r="C352" s="4"/>
      <c r="D352" s="3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</row>
    <row r="353" spans="1:25" ht="15.75" customHeight="1" x14ac:dyDescent="0.2">
      <c r="A353" s="32"/>
      <c r="B353" s="4"/>
      <c r="C353" s="4"/>
      <c r="D353" s="3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</row>
    <row r="354" spans="1:25" ht="15.75" customHeight="1" x14ac:dyDescent="0.2">
      <c r="A354" s="32"/>
      <c r="B354" s="4"/>
      <c r="C354" s="4"/>
      <c r="D354" s="3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</row>
    <row r="355" spans="1:25" ht="15.75" customHeight="1" x14ac:dyDescent="0.2">
      <c r="A355" s="32"/>
      <c r="B355" s="4"/>
      <c r="C355" s="4"/>
      <c r="D355" s="3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</row>
    <row r="356" spans="1:25" ht="15.75" customHeight="1" x14ac:dyDescent="0.2">
      <c r="A356" s="32"/>
      <c r="B356" s="4"/>
      <c r="C356" s="4"/>
      <c r="D356" s="3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</row>
    <row r="357" spans="1:25" ht="15.75" customHeight="1" x14ac:dyDescent="0.2">
      <c r="A357" s="32"/>
      <c r="B357" s="4"/>
      <c r="C357" s="4"/>
      <c r="D357" s="3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</row>
    <row r="358" spans="1:25" ht="15.75" customHeight="1" x14ac:dyDescent="0.2">
      <c r="A358" s="32"/>
      <c r="B358" s="4"/>
      <c r="C358" s="4"/>
      <c r="D358" s="3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</row>
    <row r="359" spans="1:25" ht="15.75" customHeight="1" x14ac:dyDescent="0.2">
      <c r="A359" s="32"/>
      <c r="B359" s="4"/>
      <c r="C359" s="4"/>
      <c r="D359" s="3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</row>
    <row r="360" spans="1:25" ht="15.75" customHeight="1" x14ac:dyDescent="0.2">
      <c r="A360" s="32"/>
      <c r="B360" s="4"/>
      <c r="C360" s="4"/>
      <c r="D360" s="3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</row>
    <row r="361" spans="1:25" ht="15.75" customHeight="1" x14ac:dyDescent="0.2">
      <c r="A361" s="32"/>
      <c r="B361" s="4"/>
      <c r="C361" s="4"/>
      <c r="D361" s="3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</row>
    <row r="362" spans="1:25" ht="15.75" customHeight="1" x14ac:dyDescent="0.2">
      <c r="A362" s="32"/>
      <c r="B362" s="4"/>
      <c r="C362" s="4"/>
      <c r="D362" s="3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</row>
    <row r="363" spans="1:25" ht="15.75" customHeight="1" x14ac:dyDescent="0.2">
      <c r="A363" s="32"/>
      <c r="B363" s="4"/>
      <c r="C363" s="4"/>
      <c r="D363" s="3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</row>
    <row r="364" spans="1:25" ht="15.75" customHeight="1" x14ac:dyDescent="0.2">
      <c r="A364" s="32"/>
      <c r="B364" s="4"/>
      <c r="C364" s="4"/>
      <c r="D364" s="3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</row>
    <row r="365" spans="1:25" ht="15.75" customHeight="1" x14ac:dyDescent="0.2">
      <c r="A365" s="32"/>
      <c r="B365" s="4"/>
      <c r="C365" s="4"/>
      <c r="D365" s="3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</row>
    <row r="366" spans="1:25" ht="15.75" customHeight="1" x14ac:dyDescent="0.2">
      <c r="A366" s="32"/>
      <c r="B366" s="4"/>
      <c r="C366" s="4"/>
      <c r="D366" s="3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</row>
    <row r="367" spans="1:25" ht="15.75" customHeight="1" x14ac:dyDescent="0.2">
      <c r="A367" s="32"/>
      <c r="B367" s="4"/>
      <c r="C367" s="4"/>
      <c r="D367" s="3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</row>
    <row r="368" spans="1:25" ht="15.75" customHeight="1" x14ac:dyDescent="0.2">
      <c r="A368" s="32"/>
      <c r="B368" s="4"/>
      <c r="C368" s="4"/>
      <c r="D368" s="3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</row>
    <row r="369" spans="1:25" ht="15.75" customHeight="1" x14ac:dyDescent="0.2">
      <c r="A369" s="32"/>
      <c r="B369" s="4"/>
      <c r="C369" s="4"/>
      <c r="D369" s="3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</row>
    <row r="370" spans="1:25" ht="15.75" customHeight="1" x14ac:dyDescent="0.2">
      <c r="A370" s="32"/>
      <c r="B370" s="4"/>
      <c r="C370" s="4"/>
      <c r="D370" s="3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</row>
    <row r="371" spans="1:25" ht="15.75" customHeight="1" x14ac:dyDescent="0.2">
      <c r="A371" s="32"/>
      <c r="B371" s="4"/>
      <c r="C371" s="4"/>
      <c r="D371" s="3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</row>
    <row r="372" spans="1:25" ht="15.75" customHeight="1" x14ac:dyDescent="0.2">
      <c r="A372" s="32"/>
      <c r="B372" s="4"/>
      <c r="C372" s="4"/>
      <c r="D372" s="3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</row>
    <row r="373" spans="1:25" ht="15.75" customHeight="1" x14ac:dyDescent="0.2">
      <c r="A373" s="32"/>
      <c r="B373" s="4"/>
      <c r="C373" s="4"/>
      <c r="D373" s="3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</row>
    <row r="374" spans="1:25" ht="15.75" customHeight="1" x14ac:dyDescent="0.2">
      <c r="A374" s="32"/>
      <c r="B374" s="4"/>
      <c r="C374" s="4"/>
      <c r="D374" s="3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</row>
    <row r="375" spans="1:25" ht="15.75" customHeight="1" x14ac:dyDescent="0.2">
      <c r="A375" s="32"/>
      <c r="B375" s="4"/>
      <c r="C375" s="4"/>
      <c r="D375" s="3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</row>
    <row r="376" spans="1:25" ht="15.75" customHeight="1" x14ac:dyDescent="0.2">
      <c r="A376" s="32"/>
      <c r="B376" s="4"/>
      <c r="C376" s="4"/>
      <c r="D376" s="3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</row>
    <row r="377" spans="1:25" ht="15.75" customHeight="1" x14ac:dyDescent="0.2">
      <c r="A377" s="32"/>
      <c r="B377" s="4"/>
      <c r="C377" s="4"/>
      <c r="D377" s="3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</row>
    <row r="378" spans="1:25" ht="15.75" customHeight="1" x14ac:dyDescent="0.2">
      <c r="A378" s="32"/>
      <c r="B378" s="4"/>
      <c r="C378" s="4"/>
      <c r="D378" s="3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</row>
    <row r="379" spans="1:25" ht="15.75" customHeight="1" x14ac:dyDescent="0.2">
      <c r="A379" s="32"/>
      <c r="B379" s="4"/>
      <c r="C379" s="4"/>
      <c r="D379" s="3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</row>
    <row r="380" spans="1:25" ht="15.75" customHeight="1" x14ac:dyDescent="0.2">
      <c r="A380" s="32"/>
      <c r="B380" s="4"/>
      <c r="C380" s="4"/>
      <c r="D380" s="3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</row>
    <row r="381" spans="1:25" ht="15.75" customHeight="1" x14ac:dyDescent="0.2">
      <c r="A381" s="32"/>
      <c r="B381" s="4"/>
      <c r="C381" s="4"/>
      <c r="D381" s="3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</row>
    <row r="382" spans="1:25" ht="15.75" customHeight="1" x14ac:dyDescent="0.2">
      <c r="A382" s="32"/>
      <c r="B382" s="4"/>
      <c r="C382" s="4"/>
      <c r="D382" s="3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</row>
    <row r="383" spans="1:25" ht="15.75" customHeight="1" x14ac:dyDescent="0.2">
      <c r="A383" s="32"/>
      <c r="B383" s="4"/>
      <c r="C383" s="4"/>
      <c r="D383" s="3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</row>
    <row r="384" spans="1:25" ht="15.75" customHeight="1" x14ac:dyDescent="0.2">
      <c r="A384" s="32"/>
      <c r="B384" s="4"/>
      <c r="C384" s="4"/>
      <c r="D384" s="3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</row>
    <row r="385" spans="1:25" ht="15.75" customHeight="1" x14ac:dyDescent="0.2">
      <c r="A385" s="32"/>
      <c r="B385" s="4"/>
      <c r="C385" s="4"/>
      <c r="D385" s="3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</row>
    <row r="386" spans="1:25" ht="15.75" customHeight="1" x14ac:dyDescent="0.2">
      <c r="A386" s="32"/>
      <c r="B386" s="4"/>
      <c r="C386" s="4"/>
      <c r="D386" s="3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</row>
    <row r="387" spans="1:25" ht="15.75" customHeight="1" x14ac:dyDescent="0.2">
      <c r="A387" s="32"/>
      <c r="B387" s="4"/>
      <c r="C387" s="4"/>
      <c r="D387" s="3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</row>
    <row r="388" spans="1:25" ht="15.75" customHeight="1" x14ac:dyDescent="0.2">
      <c r="A388" s="32"/>
      <c r="B388" s="4"/>
      <c r="C388" s="4"/>
      <c r="D388" s="3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</row>
    <row r="389" spans="1:25" ht="15.75" customHeight="1" x14ac:dyDescent="0.2">
      <c r="A389" s="32"/>
      <c r="B389" s="4"/>
      <c r="C389" s="4"/>
      <c r="D389" s="3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</row>
    <row r="390" spans="1:25" ht="15.75" customHeight="1" x14ac:dyDescent="0.2">
      <c r="A390" s="32"/>
      <c r="B390" s="4"/>
      <c r="C390" s="4"/>
      <c r="D390" s="3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</row>
    <row r="391" spans="1:25" ht="15.75" customHeight="1" x14ac:dyDescent="0.2">
      <c r="A391" s="32"/>
      <c r="B391" s="4"/>
      <c r="C391" s="4"/>
      <c r="D391" s="3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</row>
    <row r="392" spans="1:25" ht="15.75" customHeight="1" x14ac:dyDescent="0.2">
      <c r="A392" s="32"/>
      <c r="B392" s="4"/>
      <c r="C392" s="4"/>
      <c r="D392" s="3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</row>
    <row r="393" spans="1:25" ht="15.75" customHeight="1" x14ac:dyDescent="0.2">
      <c r="A393" s="32"/>
      <c r="B393" s="4"/>
      <c r="C393" s="4"/>
      <c r="D393" s="3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</row>
    <row r="394" spans="1:25" ht="15.75" customHeight="1" x14ac:dyDescent="0.2">
      <c r="A394" s="32"/>
      <c r="B394" s="4"/>
      <c r="C394" s="4"/>
      <c r="D394" s="3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</row>
    <row r="395" spans="1:25" ht="15.75" customHeight="1" x14ac:dyDescent="0.2">
      <c r="A395" s="32"/>
      <c r="B395" s="4"/>
      <c r="C395" s="4"/>
      <c r="D395" s="3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</row>
    <row r="396" spans="1:25" ht="15.75" customHeight="1" x14ac:dyDescent="0.2">
      <c r="A396" s="32"/>
      <c r="B396" s="4"/>
      <c r="C396" s="4"/>
      <c r="D396" s="3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</row>
    <row r="397" spans="1:25" ht="15.75" customHeight="1" x14ac:dyDescent="0.2">
      <c r="A397" s="32"/>
      <c r="B397" s="4"/>
      <c r="C397" s="4"/>
      <c r="D397" s="3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</row>
    <row r="398" spans="1:25" ht="15.75" customHeight="1" x14ac:dyDescent="0.2">
      <c r="A398" s="32"/>
      <c r="B398" s="4"/>
      <c r="C398" s="4"/>
      <c r="D398" s="3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</row>
    <row r="399" spans="1:25" ht="15.75" customHeight="1" x14ac:dyDescent="0.2">
      <c r="A399" s="32"/>
      <c r="B399" s="4"/>
      <c r="C399" s="4"/>
      <c r="D399" s="3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</row>
    <row r="400" spans="1:25" ht="15.75" customHeight="1" x14ac:dyDescent="0.2">
      <c r="A400" s="32"/>
      <c r="B400" s="4"/>
      <c r="C400" s="4"/>
      <c r="D400" s="3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</row>
    <row r="401" spans="1:25" ht="15.75" customHeight="1" x14ac:dyDescent="0.2">
      <c r="A401" s="32"/>
      <c r="B401" s="4"/>
      <c r="C401" s="4"/>
      <c r="D401" s="3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</row>
    <row r="402" spans="1:25" ht="15.75" customHeight="1" x14ac:dyDescent="0.2">
      <c r="A402" s="32"/>
      <c r="B402" s="4"/>
      <c r="C402" s="4"/>
      <c r="D402" s="3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</row>
    <row r="403" spans="1:25" ht="15.75" customHeight="1" x14ac:dyDescent="0.2">
      <c r="A403" s="32"/>
      <c r="B403" s="4"/>
      <c r="C403" s="4"/>
      <c r="D403" s="3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</row>
    <row r="404" spans="1:25" ht="15.75" customHeight="1" x14ac:dyDescent="0.2">
      <c r="A404" s="32"/>
      <c r="B404" s="4"/>
      <c r="C404" s="4"/>
      <c r="D404" s="3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</row>
    <row r="405" spans="1:25" ht="15.75" customHeight="1" x14ac:dyDescent="0.2">
      <c r="A405" s="32"/>
      <c r="B405" s="4"/>
      <c r="C405" s="4"/>
      <c r="D405" s="3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</row>
    <row r="406" spans="1:25" ht="15.75" customHeight="1" x14ac:dyDescent="0.2">
      <c r="A406" s="32"/>
      <c r="B406" s="4"/>
      <c r="C406" s="4"/>
      <c r="D406" s="3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</row>
    <row r="407" spans="1:25" ht="15.75" customHeight="1" x14ac:dyDescent="0.2">
      <c r="A407" s="32"/>
      <c r="B407" s="4"/>
      <c r="C407" s="4"/>
      <c r="D407" s="3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</row>
    <row r="408" spans="1:25" ht="15.75" customHeight="1" x14ac:dyDescent="0.2">
      <c r="A408" s="32"/>
      <c r="B408" s="4"/>
      <c r="C408" s="4"/>
      <c r="D408" s="3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</row>
    <row r="409" spans="1:25" ht="15.75" customHeight="1" x14ac:dyDescent="0.2">
      <c r="A409" s="32"/>
      <c r="B409" s="4"/>
      <c r="C409" s="4"/>
      <c r="D409" s="3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</row>
    <row r="410" spans="1:25" ht="15.75" customHeight="1" x14ac:dyDescent="0.2">
      <c r="A410" s="32"/>
      <c r="B410" s="4"/>
      <c r="C410" s="4"/>
      <c r="D410" s="3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</row>
    <row r="411" spans="1:25" ht="15.75" customHeight="1" x14ac:dyDescent="0.2">
      <c r="A411" s="32"/>
      <c r="B411" s="4"/>
      <c r="C411" s="4"/>
      <c r="D411" s="3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</row>
    <row r="412" spans="1:25" ht="15.75" customHeight="1" x14ac:dyDescent="0.2">
      <c r="A412" s="32"/>
      <c r="B412" s="4"/>
      <c r="C412" s="4"/>
      <c r="D412" s="3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</row>
    <row r="413" spans="1:25" ht="15.75" customHeight="1" x14ac:dyDescent="0.2">
      <c r="A413" s="32"/>
      <c r="B413" s="4"/>
      <c r="C413" s="4"/>
      <c r="D413" s="3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</row>
    <row r="414" spans="1:25" ht="15.75" customHeight="1" x14ac:dyDescent="0.2">
      <c r="A414" s="32"/>
      <c r="B414" s="4"/>
      <c r="C414" s="4"/>
      <c r="D414" s="3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</row>
    <row r="415" spans="1:25" ht="15.75" customHeight="1" x14ac:dyDescent="0.2">
      <c r="A415" s="32"/>
      <c r="B415" s="4"/>
      <c r="C415" s="4"/>
      <c r="D415" s="3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</row>
    <row r="416" spans="1:25" ht="15.75" customHeight="1" x14ac:dyDescent="0.2">
      <c r="A416" s="32"/>
      <c r="B416" s="4"/>
      <c r="C416" s="4"/>
      <c r="D416" s="3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</row>
    <row r="417" spans="1:25" ht="15.75" customHeight="1" x14ac:dyDescent="0.2">
      <c r="A417" s="32"/>
      <c r="B417" s="4"/>
      <c r="C417" s="4"/>
      <c r="D417" s="3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</row>
    <row r="418" spans="1:25" ht="15.75" customHeight="1" x14ac:dyDescent="0.2">
      <c r="A418" s="32"/>
      <c r="B418" s="4"/>
      <c r="C418" s="4"/>
      <c r="D418" s="3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</row>
    <row r="419" spans="1:25" ht="15.75" customHeight="1" x14ac:dyDescent="0.2">
      <c r="A419" s="32"/>
      <c r="B419" s="4"/>
      <c r="C419" s="4"/>
      <c r="D419" s="3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</row>
    <row r="420" spans="1:25" ht="15.75" customHeight="1" x14ac:dyDescent="0.2">
      <c r="A420" s="32"/>
      <c r="B420" s="4"/>
      <c r="C420" s="4"/>
      <c r="D420" s="3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</row>
    <row r="421" spans="1:25" ht="15.75" customHeight="1" x14ac:dyDescent="0.2">
      <c r="A421" s="32"/>
      <c r="B421" s="4"/>
      <c r="C421" s="4"/>
      <c r="D421" s="3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</row>
    <row r="422" spans="1:25" ht="15.75" customHeight="1" x14ac:dyDescent="0.2">
      <c r="A422" s="32"/>
      <c r="B422" s="4"/>
      <c r="C422" s="4"/>
      <c r="D422" s="3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</row>
    <row r="423" spans="1:25" ht="15.75" customHeight="1" x14ac:dyDescent="0.2">
      <c r="A423" s="32"/>
      <c r="B423" s="4"/>
      <c r="C423" s="4"/>
      <c r="D423" s="3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</row>
    <row r="424" spans="1:25" ht="15.75" customHeight="1" x14ac:dyDescent="0.2">
      <c r="A424" s="32"/>
      <c r="B424" s="4"/>
      <c r="C424" s="4"/>
      <c r="D424" s="3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</row>
    <row r="425" spans="1:25" ht="15.75" customHeight="1" x14ac:dyDescent="0.2">
      <c r="A425" s="32"/>
      <c r="B425" s="4"/>
      <c r="C425" s="4"/>
      <c r="D425" s="3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</row>
    <row r="426" spans="1:25" ht="15.75" customHeight="1" x14ac:dyDescent="0.2">
      <c r="A426" s="32"/>
      <c r="B426" s="4"/>
      <c r="C426" s="4"/>
      <c r="D426" s="3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</row>
    <row r="427" spans="1:25" ht="15.75" customHeight="1" x14ac:dyDescent="0.2">
      <c r="A427" s="32"/>
      <c r="B427" s="4"/>
      <c r="C427" s="4"/>
      <c r="D427" s="3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</row>
    <row r="428" spans="1:25" ht="15.75" customHeight="1" x14ac:dyDescent="0.2">
      <c r="A428" s="32"/>
      <c r="B428" s="4"/>
      <c r="C428" s="4"/>
      <c r="D428" s="3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</row>
    <row r="429" spans="1:25" ht="15.75" customHeight="1" x14ac:dyDescent="0.2">
      <c r="A429" s="32"/>
      <c r="B429" s="4"/>
      <c r="C429" s="4"/>
      <c r="D429" s="3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</row>
    <row r="430" spans="1:25" ht="15.75" customHeight="1" x14ac:dyDescent="0.2">
      <c r="A430" s="32"/>
      <c r="B430" s="4"/>
      <c r="C430" s="4"/>
      <c r="D430" s="3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</row>
    <row r="431" spans="1:25" ht="15.75" customHeight="1" x14ac:dyDescent="0.2">
      <c r="A431" s="32"/>
      <c r="B431" s="4"/>
      <c r="C431" s="4"/>
      <c r="D431" s="3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</row>
    <row r="432" spans="1:25" ht="15.75" customHeight="1" x14ac:dyDescent="0.2">
      <c r="A432" s="32"/>
      <c r="B432" s="4"/>
      <c r="C432" s="4"/>
      <c r="D432" s="3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</row>
    <row r="433" spans="1:25" ht="15.75" customHeight="1" x14ac:dyDescent="0.2">
      <c r="A433" s="32"/>
      <c r="B433" s="4"/>
      <c r="C433" s="4"/>
      <c r="D433" s="3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</row>
    <row r="434" spans="1:25" ht="15.75" customHeight="1" x14ac:dyDescent="0.2">
      <c r="A434" s="32"/>
      <c r="B434" s="4"/>
      <c r="C434" s="4"/>
      <c r="D434" s="3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</row>
    <row r="435" spans="1:25" ht="15.75" customHeight="1" x14ac:dyDescent="0.2">
      <c r="A435" s="32"/>
      <c r="B435" s="4"/>
      <c r="C435" s="4"/>
      <c r="D435" s="3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</row>
    <row r="436" spans="1:25" ht="15.75" customHeight="1" x14ac:dyDescent="0.2">
      <c r="A436" s="32"/>
      <c r="B436" s="4"/>
      <c r="C436" s="4"/>
      <c r="D436" s="3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</row>
    <row r="437" spans="1:25" ht="15.75" customHeight="1" x14ac:dyDescent="0.2">
      <c r="A437" s="32"/>
      <c r="B437" s="4"/>
      <c r="C437" s="4"/>
      <c r="D437" s="3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</row>
    <row r="438" spans="1:25" ht="15.75" customHeight="1" x14ac:dyDescent="0.2">
      <c r="A438" s="32"/>
      <c r="B438" s="4"/>
      <c r="C438" s="4"/>
      <c r="D438" s="3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</row>
    <row r="439" spans="1:25" ht="15.75" customHeight="1" x14ac:dyDescent="0.2">
      <c r="A439" s="32"/>
      <c r="B439" s="4"/>
      <c r="C439" s="4"/>
      <c r="D439" s="3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</row>
    <row r="440" spans="1:25" ht="15.75" customHeight="1" x14ac:dyDescent="0.2">
      <c r="A440" s="32"/>
      <c r="B440" s="4"/>
      <c r="C440" s="4"/>
      <c r="D440" s="3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</row>
    <row r="441" spans="1:25" ht="15.75" customHeight="1" x14ac:dyDescent="0.2">
      <c r="A441" s="32"/>
      <c r="B441" s="4"/>
      <c r="C441" s="4"/>
      <c r="D441" s="3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</row>
    <row r="442" spans="1:25" ht="15.75" customHeight="1" x14ac:dyDescent="0.2">
      <c r="A442" s="32"/>
      <c r="B442" s="4"/>
      <c r="C442" s="4"/>
      <c r="D442" s="3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</row>
    <row r="443" spans="1:25" ht="15.75" customHeight="1" x14ac:dyDescent="0.2">
      <c r="A443" s="32"/>
      <c r="B443" s="4"/>
      <c r="C443" s="4"/>
      <c r="D443" s="3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</row>
    <row r="444" spans="1:25" ht="15.75" customHeight="1" x14ac:dyDescent="0.2">
      <c r="A444" s="32"/>
      <c r="B444" s="4"/>
      <c r="C444" s="4"/>
      <c r="D444" s="3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</row>
    <row r="445" spans="1:25" ht="15.75" customHeight="1" x14ac:dyDescent="0.2">
      <c r="A445" s="32"/>
      <c r="B445" s="4"/>
      <c r="C445" s="4"/>
      <c r="D445" s="3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</row>
    <row r="446" spans="1:25" ht="15.75" customHeight="1" x14ac:dyDescent="0.2">
      <c r="A446" s="32"/>
      <c r="B446" s="4"/>
      <c r="C446" s="4"/>
      <c r="D446" s="3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</row>
    <row r="447" spans="1:25" ht="15.75" customHeight="1" x14ac:dyDescent="0.2">
      <c r="A447" s="32"/>
      <c r="B447" s="4"/>
      <c r="C447" s="4"/>
      <c r="D447" s="3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</row>
    <row r="448" spans="1:25" ht="15.75" customHeight="1" x14ac:dyDescent="0.2">
      <c r="A448" s="32"/>
      <c r="B448" s="4"/>
      <c r="C448" s="4"/>
      <c r="D448" s="3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</row>
    <row r="449" spans="1:25" ht="15.75" customHeight="1" x14ac:dyDescent="0.2">
      <c r="A449" s="32"/>
      <c r="B449" s="4"/>
      <c r="C449" s="4"/>
      <c r="D449" s="3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</row>
    <row r="450" spans="1:25" ht="15.75" customHeight="1" x14ac:dyDescent="0.2">
      <c r="A450" s="32"/>
      <c r="B450" s="4"/>
      <c r="C450" s="4"/>
      <c r="D450" s="3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</row>
    <row r="451" spans="1:25" ht="15.75" customHeight="1" x14ac:dyDescent="0.2">
      <c r="A451" s="32"/>
      <c r="B451" s="4"/>
      <c r="C451" s="4"/>
      <c r="D451" s="3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</row>
    <row r="452" spans="1:25" ht="15.75" customHeight="1" x14ac:dyDescent="0.2">
      <c r="A452" s="32"/>
      <c r="B452" s="4"/>
      <c r="C452" s="4"/>
      <c r="D452" s="3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</row>
    <row r="453" spans="1:25" ht="15.75" customHeight="1" x14ac:dyDescent="0.2">
      <c r="A453" s="32"/>
      <c r="B453" s="4"/>
      <c r="C453" s="4"/>
      <c r="D453" s="3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</row>
    <row r="454" spans="1:25" ht="15.75" customHeight="1" x14ac:dyDescent="0.2">
      <c r="A454" s="32"/>
      <c r="B454" s="4"/>
      <c r="C454" s="4"/>
      <c r="D454" s="3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</row>
    <row r="455" spans="1:25" ht="15.75" customHeight="1" x14ac:dyDescent="0.2">
      <c r="A455" s="32"/>
      <c r="B455" s="4"/>
      <c r="C455" s="4"/>
      <c r="D455" s="3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</row>
    <row r="456" spans="1:25" ht="15.75" customHeight="1" x14ac:dyDescent="0.2">
      <c r="A456" s="32"/>
      <c r="B456" s="4"/>
      <c r="C456" s="4"/>
      <c r="D456" s="3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</row>
    <row r="457" spans="1:25" ht="15.75" customHeight="1" x14ac:dyDescent="0.2">
      <c r="A457" s="32"/>
      <c r="B457" s="4"/>
      <c r="C457" s="4"/>
      <c r="D457" s="3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</row>
    <row r="458" spans="1:25" ht="15.75" customHeight="1" x14ac:dyDescent="0.2">
      <c r="A458" s="32"/>
      <c r="B458" s="4"/>
      <c r="C458" s="4"/>
      <c r="D458" s="3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</row>
    <row r="459" spans="1:25" ht="15.75" customHeight="1" x14ac:dyDescent="0.2">
      <c r="A459" s="32"/>
      <c r="B459" s="4"/>
      <c r="C459" s="4"/>
      <c r="D459" s="3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</row>
    <row r="460" spans="1:25" ht="15.75" customHeight="1" x14ac:dyDescent="0.2">
      <c r="A460" s="32"/>
      <c r="B460" s="4"/>
      <c r="C460" s="4"/>
      <c r="D460" s="3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</row>
    <row r="461" spans="1:25" ht="15.75" customHeight="1" x14ac:dyDescent="0.2">
      <c r="A461" s="32"/>
      <c r="B461" s="4"/>
      <c r="C461" s="4"/>
      <c r="D461" s="3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</row>
    <row r="462" spans="1:25" ht="15.75" customHeight="1" x14ac:dyDescent="0.2">
      <c r="A462" s="32"/>
      <c r="B462" s="4"/>
      <c r="C462" s="4"/>
      <c r="D462" s="3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</row>
    <row r="463" spans="1:25" ht="15.75" customHeight="1" x14ac:dyDescent="0.2">
      <c r="A463" s="32"/>
      <c r="B463" s="4"/>
      <c r="C463" s="4"/>
      <c r="D463" s="3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</row>
    <row r="464" spans="1:25" ht="15.75" customHeight="1" x14ac:dyDescent="0.2">
      <c r="A464" s="32"/>
      <c r="B464" s="4"/>
      <c r="C464" s="4"/>
      <c r="D464" s="3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</row>
    <row r="465" spans="1:25" ht="15.75" customHeight="1" x14ac:dyDescent="0.2">
      <c r="A465" s="32"/>
      <c r="B465" s="4"/>
      <c r="C465" s="4"/>
      <c r="D465" s="3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</row>
    <row r="466" spans="1:25" ht="15.75" customHeight="1" x14ac:dyDescent="0.2">
      <c r="A466" s="32"/>
      <c r="B466" s="4"/>
      <c r="C466" s="4"/>
      <c r="D466" s="3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</row>
    <row r="467" spans="1:25" ht="15.75" customHeight="1" x14ac:dyDescent="0.2">
      <c r="A467" s="32"/>
      <c r="B467" s="4"/>
      <c r="C467" s="4"/>
      <c r="D467" s="3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</row>
    <row r="468" spans="1:25" ht="15.75" customHeight="1" x14ac:dyDescent="0.2">
      <c r="A468" s="32"/>
      <c r="B468" s="4"/>
      <c r="C468" s="4"/>
      <c r="D468" s="3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</row>
    <row r="469" spans="1:25" ht="15.75" customHeight="1" x14ac:dyDescent="0.2">
      <c r="A469" s="32"/>
      <c r="B469" s="4"/>
      <c r="C469" s="4"/>
      <c r="D469" s="3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</row>
    <row r="470" spans="1:25" ht="15.75" customHeight="1" x14ac:dyDescent="0.2">
      <c r="A470" s="32"/>
      <c r="B470" s="4"/>
      <c r="C470" s="4"/>
      <c r="D470" s="3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</row>
    <row r="471" spans="1:25" ht="15.75" customHeight="1" x14ac:dyDescent="0.2">
      <c r="A471" s="32"/>
      <c r="B471" s="4"/>
      <c r="C471" s="4"/>
      <c r="D471" s="3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</row>
    <row r="472" spans="1:25" ht="15.75" customHeight="1" x14ac:dyDescent="0.2">
      <c r="A472" s="32"/>
      <c r="B472" s="4"/>
      <c r="C472" s="4"/>
      <c r="D472" s="3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</row>
    <row r="473" spans="1:25" ht="15.75" customHeight="1" x14ac:dyDescent="0.2">
      <c r="A473" s="32"/>
      <c r="B473" s="4"/>
      <c r="C473" s="4"/>
      <c r="D473" s="3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</row>
    <row r="474" spans="1:25" ht="15.75" customHeight="1" x14ac:dyDescent="0.2">
      <c r="A474" s="32"/>
      <c r="B474" s="4"/>
      <c r="C474" s="4"/>
      <c r="D474" s="3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</row>
    <row r="475" spans="1:25" ht="15.75" customHeight="1" x14ac:dyDescent="0.2">
      <c r="A475" s="32"/>
      <c r="B475" s="4"/>
      <c r="C475" s="4"/>
      <c r="D475" s="3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</row>
    <row r="476" spans="1:25" ht="15.75" customHeight="1" x14ac:dyDescent="0.2">
      <c r="A476" s="32"/>
      <c r="B476" s="4"/>
      <c r="C476" s="4"/>
      <c r="D476" s="3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</row>
    <row r="477" spans="1:25" ht="15.75" customHeight="1" x14ac:dyDescent="0.2">
      <c r="A477" s="32"/>
      <c r="B477" s="4"/>
      <c r="C477" s="4"/>
      <c r="D477" s="3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</row>
    <row r="478" spans="1:25" ht="15.75" customHeight="1" x14ac:dyDescent="0.2">
      <c r="A478" s="32"/>
      <c r="B478" s="4"/>
      <c r="C478" s="4"/>
      <c r="D478" s="3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</row>
    <row r="479" spans="1:25" ht="15.75" customHeight="1" x14ac:dyDescent="0.2">
      <c r="A479" s="32"/>
      <c r="B479" s="4"/>
      <c r="C479" s="4"/>
      <c r="D479" s="3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</row>
    <row r="480" spans="1:25" ht="15.75" customHeight="1" x14ac:dyDescent="0.2">
      <c r="A480" s="32"/>
      <c r="B480" s="4"/>
      <c r="C480" s="4"/>
      <c r="D480" s="3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</row>
    <row r="481" spans="1:25" ht="15.75" customHeight="1" x14ac:dyDescent="0.2">
      <c r="A481" s="32"/>
      <c r="B481" s="4"/>
      <c r="C481" s="4"/>
      <c r="D481" s="3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</row>
    <row r="482" spans="1:25" ht="15.75" customHeight="1" x14ac:dyDescent="0.2">
      <c r="A482" s="32"/>
      <c r="B482" s="4"/>
      <c r="C482" s="4"/>
      <c r="D482" s="3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</row>
    <row r="483" spans="1:25" ht="15.75" customHeight="1" x14ac:dyDescent="0.2">
      <c r="A483" s="32"/>
      <c r="B483" s="4"/>
      <c r="C483" s="4"/>
      <c r="D483" s="3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</row>
    <row r="484" spans="1:25" ht="15.75" customHeight="1" x14ac:dyDescent="0.2">
      <c r="A484" s="32"/>
      <c r="B484" s="4"/>
      <c r="C484" s="4"/>
      <c r="D484" s="3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</row>
    <row r="485" spans="1:25" ht="15.75" customHeight="1" x14ac:dyDescent="0.2">
      <c r="A485" s="32"/>
      <c r="B485" s="4"/>
      <c r="C485" s="4"/>
      <c r="D485" s="3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</row>
    <row r="486" spans="1:25" ht="15.75" customHeight="1" x14ac:dyDescent="0.2">
      <c r="A486" s="32"/>
      <c r="B486" s="4"/>
      <c r="C486" s="4"/>
      <c r="D486" s="3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</row>
    <row r="487" spans="1:25" ht="15.75" customHeight="1" x14ac:dyDescent="0.2">
      <c r="A487" s="32"/>
      <c r="B487" s="4"/>
      <c r="C487" s="4"/>
      <c r="D487" s="3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</row>
    <row r="488" spans="1:25" ht="15.75" customHeight="1" x14ac:dyDescent="0.2">
      <c r="A488" s="32"/>
      <c r="B488" s="4"/>
      <c r="C488" s="4"/>
      <c r="D488" s="3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</row>
    <row r="489" spans="1:25" ht="15.75" customHeight="1" x14ac:dyDescent="0.2">
      <c r="A489" s="32"/>
      <c r="B489" s="4"/>
      <c r="C489" s="4"/>
      <c r="D489" s="3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</row>
    <row r="490" spans="1:25" ht="15.75" customHeight="1" x14ac:dyDescent="0.2">
      <c r="A490" s="32"/>
      <c r="B490" s="4"/>
      <c r="C490" s="4"/>
      <c r="D490" s="3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</row>
    <row r="491" spans="1:25" ht="15.75" customHeight="1" x14ac:dyDescent="0.2">
      <c r="A491" s="32"/>
      <c r="B491" s="4"/>
      <c r="C491" s="4"/>
      <c r="D491" s="3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</row>
    <row r="492" spans="1:25" ht="15.75" customHeight="1" x14ac:dyDescent="0.2">
      <c r="A492" s="32"/>
      <c r="B492" s="4"/>
      <c r="C492" s="4"/>
      <c r="D492" s="3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</row>
    <row r="493" spans="1:25" ht="15.75" customHeight="1" x14ac:dyDescent="0.2">
      <c r="A493" s="32"/>
      <c r="B493" s="4"/>
      <c r="C493" s="4"/>
      <c r="D493" s="3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</row>
    <row r="494" spans="1:25" ht="15.75" customHeight="1" x14ac:dyDescent="0.2">
      <c r="A494" s="32"/>
      <c r="B494" s="4"/>
      <c r="C494" s="4"/>
      <c r="D494" s="3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</row>
    <row r="495" spans="1:25" ht="15.75" customHeight="1" x14ac:dyDescent="0.2">
      <c r="A495" s="32"/>
      <c r="B495" s="4"/>
      <c r="C495" s="4"/>
      <c r="D495" s="3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</row>
    <row r="496" spans="1:25" ht="15.75" customHeight="1" x14ac:dyDescent="0.2">
      <c r="A496" s="32"/>
      <c r="B496" s="4"/>
      <c r="C496" s="4"/>
      <c r="D496" s="3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</row>
    <row r="497" spans="1:25" ht="15.75" customHeight="1" x14ac:dyDescent="0.2">
      <c r="A497" s="32"/>
      <c r="B497" s="4"/>
      <c r="C497" s="4"/>
      <c r="D497" s="3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</row>
    <row r="498" spans="1:25" ht="15.75" customHeight="1" x14ac:dyDescent="0.2">
      <c r="A498" s="32"/>
      <c r="B498" s="4"/>
      <c r="C498" s="4"/>
      <c r="D498" s="3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</row>
    <row r="499" spans="1:25" ht="15.75" customHeight="1" x14ac:dyDescent="0.2">
      <c r="A499" s="32"/>
      <c r="B499" s="4"/>
      <c r="C499" s="4"/>
      <c r="D499" s="3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</row>
    <row r="500" spans="1:25" ht="15.75" customHeight="1" x14ac:dyDescent="0.2">
      <c r="A500" s="32"/>
      <c r="B500" s="4"/>
      <c r="C500" s="4"/>
      <c r="D500" s="3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</row>
    <row r="501" spans="1:25" ht="15.75" customHeight="1" x14ac:dyDescent="0.2">
      <c r="A501" s="32"/>
      <c r="B501" s="4"/>
      <c r="C501" s="4"/>
      <c r="D501" s="3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</row>
    <row r="502" spans="1:25" ht="15.75" customHeight="1" x14ac:dyDescent="0.2">
      <c r="A502" s="32"/>
      <c r="B502" s="4"/>
      <c r="C502" s="4"/>
      <c r="D502" s="3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</row>
    <row r="503" spans="1:25" ht="15.75" customHeight="1" x14ac:dyDescent="0.2">
      <c r="A503" s="32"/>
      <c r="B503" s="4"/>
      <c r="C503" s="4"/>
      <c r="D503" s="3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</row>
    <row r="504" spans="1:25" ht="15.75" customHeight="1" x14ac:dyDescent="0.2">
      <c r="A504" s="32"/>
      <c r="B504" s="4"/>
      <c r="C504" s="4"/>
      <c r="D504" s="3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</row>
    <row r="505" spans="1:25" ht="15.75" customHeight="1" x14ac:dyDescent="0.2">
      <c r="A505" s="32"/>
      <c r="B505" s="4"/>
      <c r="C505" s="4"/>
      <c r="D505" s="3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</row>
    <row r="506" spans="1:25" ht="15.75" customHeight="1" x14ac:dyDescent="0.2">
      <c r="A506" s="32"/>
      <c r="B506" s="4"/>
      <c r="C506" s="4"/>
      <c r="D506" s="3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</row>
    <row r="507" spans="1:25" ht="15.75" customHeight="1" x14ac:dyDescent="0.2">
      <c r="A507" s="32"/>
      <c r="B507" s="4"/>
      <c r="C507" s="4"/>
      <c r="D507" s="3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</row>
    <row r="508" spans="1:25" ht="15.75" customHeight="1" x14ac:dyDescent="0.2">
      <c r="A508" s="32"/>
      <c r="B508" s="4"/>
      <c r="C508" s="4"/>
      <c r="D508" s="3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</row>
    <row r="509" spans="1:25" ht="15.75" customHeight="1" x14ac:dyDescent="0.2">
      <c r="A509" s="32"/>
      <c r="B509" s="4"/>
      <c r="C509" s="4"/>
      <c r="D509" s="3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</row>
    <row r="510" spans="1:25" ht="15.75" customHeight="1" x14ac:dyDescent="0.2">
      <c r="A510" s="32"/>
      <c r="B510" s="4"/>
      <c r="C510" s="4"/>
      <c r="D510" s="3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</row>
    <row r="511" spans="1:25" ht="15.75" customHeight="1" x14ac:dyDescent="0.2">
      <c r="A511" s="32"/>
      <c r="B511" s="4"/>
      <c r="C511" s="4"/>
      <c r="D511" s="3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</row>
    <row r="512" spans="1:25" ht="15.75" customHeight="1" x14ac:dyDescent="0.2">
      <c r="A512" s="32"/>
      <c r="B512" s="4"/>
      <c r="C512" s="4"/>
      <c r="D512" s="3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</row>
    <row r="513" spans="1:25" ht="15.75" customHeight="1" x14ac:dyDescent="0.2">
      <c r="A513" s="32"/>
      <c r="B513" s="4"/>
      <c r="C513" s="4"/>
      <c r="D513" s="3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</row>
    <row r="514" spans="1:25" ht="15.75" customHeight="1" x14ac:dyDescent="0.2">
      <c r="A514" s="32"/>
      <c r="B514" s="4"/>
      <c r="C514" s="4"/>
      <c r="D514" s="3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</row>
    <row r="515" spans="1:25" ht="15.75" customHeight="1" x14ac:dyDescent="0.2">
      <c r="A515" s="32"/>
      <c r="B515" s="4"/>
      <c r="C515" s="4"/>
      <c r="D515" s="3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</row>
    <row r="516" spans="1:25" ht="15.75" customHeight="1" x14ac:dyDescent="0.2">
      <c r="A516" s="32"/>
      <c r="B516" s="4"/>
      <c r="C516" s="4"/>
      <c r="D516" s="3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</row>
    <row r="517" spans="1:25" ht="15.75" customHeight="1" x14ac:dyDescent="0.2">
      <c r="A517" s="32"/>
      <c r="B517" s="4"/>
      <c r="C517" s="4"/>
      <c r="D517" s="3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</row>
    <row r="518" spans="1:25" ht="15.75" customHeight="1" x14ac:dyDescent="0.2">
      <c r="A518" s="32"/>
      <c r="B518" s="4"/>
      <c r="C518" s="4"/>
      <c r="D518" s="3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</row>
    <row r="519" spans="1:25" ht="15.75" customHeight="1" x14ac:dyDescent="0.2">
      <c r="A519" s="32"/>
      <c r="B519" s="4"/>
      <c r="C519" s="4"/>
      <c r="D519" s="3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</row>
    <row r="520" spans="1:25" ht="15.75" customHeight="1" x14ac:dyDescent="0.2">
      <c r="A520" s="32"/>
      <c r="B520" s="4"/>
      <c r="C520" s="4"/>
      <c r="D520" s="3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</row>
    <row r="521" spans="1:25" ht="15.75" customHeight="1" x14ac:dyDescent="0.2">
      <c r="A521" s="32"/>
      <c r="B521" s="4"/>
      <c r="C521" s="4"/>
      <c r="D521" s="3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</row>
    <row r="522" spans="1:25" ht="15.75" customHeight="1" x14ac:dyDescent="0.2">
      <c r="A522" s="32"/>
      <c r="B522" s="4"/>
      <c r="C522" s="4"/>
      <c r="D522" s="3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</row>
    <row r="523" spans="1:25" ht="15.75" customHeight="1" x14ac:dyDescent="0.2">
      <c r="A523" s="32"/>
      <c r="B523" s="4"/>
      <c r="C523" s="4"/>
      <c r="D523" s="3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</row>
    <row r="524" spans="1:25" ht="15.75" customHeight="1" x14ac:dyDescent="0.2">
      <c r="A524" s="32"/>
      <c r="B524" s="4"/>
      <c r="C524" s="4"/>
      <c r="D524" s="3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</row>
    <row r="525" spans="1:25" ht="15.75" customHeight="1" x14ac:dyDescent="0.2">
      <c r="A525" s="32"/>
      <c r="B525" s="4"/>
      <c r="C525" s="4"/>
      <c r="D525" s="3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</row>
    <row r="526" spans="1:25" ht="15.75" customHeight="1" x14ac:dyDescent="0.2">
      <c r="A526" s="32"/>
      <c r="B526" s="4"/>
      <c r="C526" s="4"/>
      <c r="D526" s="3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</row>
    <row r="527" spans="1:25" ht="15.75" customHeight="1" x14ac:dyDescent="0.2">
      <c r="A527" s="32"/>
      <c r="B527" s="4"/>
      <c r="C527" s="4"/>
      <c r="D527" s="3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</row>
    <row r="528" spans="1:25" ht="15.75" customHeight="1" x14ac:dyDescent="0.2">
      <c r="A528" s="32"/>
      <c r="B528" s="4"/>
      <c r="C528" s="4"/>
      <c r="D528" s="3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</row>
    <row r="529" spans="1:25" ht="15.75" customHeight="1" x14ac:dyDescent="0.2">
      <c r="A529" s="32"/>
      <c r="B529" s="4"/>
      <c r="C529" s="4"/>
      <c r="D529" s="3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</row>
    <row r="530" spans="1:25" ht="15.75" customHeight="1" x14ac:dyDescent="0.2">
      <c r="A530" s="32"/>
      <c r="B530" s="4"/>
      <c r="C530" s="4"/>
      <c r="D530" s="3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</row>
    <row r="531" spans="1:25" ht="15.75" customHeight="1" x14ac:dyDescent="0.2">
      <c r="A531" s="32"/>
      <c r="B531" s="4"/>
      <c r="C531" s="4"/>
      <c r="D531" s="3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</row>
    <row r="532" spans="1:25" ht="15.75" customHeight="1" x14ac:dyDescent="0.2">
      <c r="A532" s="32"/>
      <c r="B532" s="4"/>
      <c r="C532" s="4"/>
      <c r="D532" s="3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</row>
    <row r="533" spans="1:25" ht="15.75" customHeight="1" x14ac:dyDescent="0.2">
      <c r="A533" s="32"/>
      <c r="B533" s="4"/>
      <c r="C533" s="4"/>
      <c r="D533" s="3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</row>
    <row r="534" spans="1:25" ht="15.75" customHeight="1" x14ac:dyDescent="0.2">
      <c r="A534" s="32"/>
      <c r="B534" s="4"/>
      <c r="C534" s="4"/>
      <c r="D534" s="3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</row>
    <row r="535" spans="1:25" ht="15.75" customHeight="1" x14ac:dyDescent="0.2">
      <c r="A535" s="32"/>
      <c r="B535" s="4"/>
      <c r="C535" s="4"/>
      <c r="D535" s="3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</row>
    <row r="536" spans="1:25" ht="15.75" customHeight="1" x14ac:dyDescent="0.2">
      <c r="A536" s="32"/>
      <c r="B536" s="4"/>
      <c r="C536" s="4"/>
      <c r="D536" s="3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</row>
    <row r="537" spans="1:25" ht="15.75" customHeight="1" x14ac:dyDescent="0.2">
      <c r="A537" s="32"/>
      <c r="B537" s="4"/>
      <c r="C537" s="4"/>
      <c r="D537" s="3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</row>
    <row r="538" spans="1:25" ht="15.75" customHeight="1" x14ac:dyDescent="0.2">
      <c r="A538" s="32"/>
      <c r="B538" s="4"/>
      <c r="C538" s="4"/>
      <c r="D538" s="3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</row>
    <row r="539" spans="1:25" ht="15.75" customHeight="1" x14ac:dyDescent="0.2">
      <c r="A539" s="32"/>
      <c r="B539" s="4"/>
      <c r="C539" s="4"/>
      <c r="D539" s="3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</row>
    <row r="540" spans="1:25" ht="15.75" customHeight="1" x14ac:dyDescent="0.2">
      <c r="A540" s="32"/>
      <c r="B540" s="4"/>
      <c r="C540" s="4"/>
      <c r="D540" s="3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</row>
    <row r="541" spans="1:25" ht="15.75" customHeight="1" x14ac:dyDescent="0.2">
      <c r="A541" s="32"/>
      <c r="B541" s="4"/>
      <c r="C541" s="4"/>
      <c r="D541" s="3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</row>
    <row r="542" spans="1:25" ht="15.75" customHeight="1" x14ac:dyDescent="0.2">
      <c r="A542" s="32"/>
      <c r="B542" s="4"/>
      <c r="C542" s="4"/>
      <c r="D542" s="3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</row>
    <row r="543" spans="1:25" ht="15.75" customHeight="1" x14ac:dyDescent="0.2">
      <c r="A543" s="32"/>
      <c r="B543" s="4"/>
      <c r="C543" s="4"/>
      <c r="D543" s="3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</row>
    <row r="544" spans="1:25" ht="15.75" customHeight="1" x14ac:dyDescent="0.2">
      <c r="A544" s="32"/>
      <c r="B544" s="4"/>
      <c r="C544" s="4"/>
      <c r="D544" s="3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</row>
    <row r="545" spans="1:25" ht="15.75" customHeight="1" x14ac:dyDescent="0.2">
      <c r="A545" s="32"/>
      <c r="B545" s="4"/>
      <c r="C545" s="4"/>
      <c r="D545" s="3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</row>
    <row r="546" spans="1:25" ht="15.75" customHeight="1" x14ac:dyDescent="0.2">
      <c r="A546" s="32"/>
      <c r="B546" s="4"/>
      <c r="C546" s="4"/>
      <c r="D546" s="3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</row>
    <row r="547" spans="1:25" ht="15.75" customHeight="1" x14ac:dyDescent="0.2">
      <c r="A547" s="32"/>
      <c r="B547" s="4"/>
      <c r="C547" s="4"/>
      <c r="D547" s="3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</row>
    <row r="548" spans="1:25" ht="15.75" customHeight="1" x14ac:dyDescent="0.2">
      <c r="A548" s="32"/>
      <c r="B548" s="4"/>
      <c r="C548" s="4"/>
      <c r="D548" s="3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</row>
    <row r="549" spans="1:25" ht="15.75" customHeight="1" x14ac:dyDescent="0.2">
      <c r="A549" s="32"/>
      <c r="B549" s="4"/>
      <c r="C549" s="4"/>
      <c r="D549" s="3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</row>
    <row r="550" spans="1:25" ht="15.75" customHeight="1" x14ac:dyDescent="0.2">
      <c r="A550" s="32"/>
      <c r="B550" s="4"/>
      <c r="C550" s="4"/>
      <c r="D550" s="3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</row>
    <row r="551" spans="1:25" ht="15.75" customHeight="1" x14ac:dyDescent="0.2">
      <c r="A551" s="32"/>
      <c r="B551" s="4"/>
      <c r="C551" s="4"/>
      <c r="D551" s="3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</row>
    <row r="552" spans="1:25" ht="15.75" customHeight="1" x14ac:dyDescent="0.2">
      <c r="A552" s="32"/>
      <c r="B552" s="4"/>
      <c r="C552" s="4"/>
      <c r="D552" s="3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</row>
    <row r="553" spans="1:25" ht="15.75" customHeight="1" x14ac:dyDescent="0.2">
      <c r="A553" s="32"/>
      <c r="B553" s="4"/>
      <c r="C553" s="4"/>
      <c r="D553" s="3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</row>
    <row r="554" spans="1:25" ht="15.75" customHeight="1" x14ac:dyDescent="0.2">
      <c r="A554" s="32"/>
      <c r="B554" s="4"/>
      <c r="C554" s="4"/>
      <c r="D554" s="3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</row>
    <row r="555" spans="1:25" ht="15.75" customHeight="1" x14ac:dyDescent="0.2">
      <c r="A555" s="32"/>
      <c r="B555" s="4"/>
      <c r="C555" s="4"/>
      <c r="D555" s="3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</row>
    <row r="556" spans="1:25" ht="15.75" customHeight="1" x14ac:dyDescent="0.2">
      <c r="A556" s="32"/>
      <c r="B556" s="4"/>
      <c r="C556" s="4"/>
      <c r="D556" s="3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</row>
    <row r="557" spans="1:25" ht="15.75" customHeight="1" x14ac:dyDescent="0.2">
      <c r="A557" s="32"/>
      <c r="B557" s="4"/>
      <c r="C557" s="4"/>
      <c r="D557" s="3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</row>
    <row r="558" spans="1:25" ht="15.75" customHeight="1" x14ac:dyDescent="0.2">
      <c r="A558" s="32"/>
      <c r="B558" s="4"/>
      <c r="C558" s="4"/>
      <c r="D558" s="3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</row>
    <row r="559" spans="1:25" ht="15.75" customHeight="1" x14ac:dyDescent="0.2">
      <c r="A559" s="32"/>
      <c r="B559" s="4"/>
      <c r="C559" s="4"/>
      <c r="D559" s="3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</row>
    <row r="560" spans="1:25" ht="15.75" customHeight="1" x14ac:dyDescent="0.2">
      <c r="A560" s="32"/>
      <c r="B560" s="4"/>
      <c r="C560" s="4"/>
      <c r="D560" s="3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</row>
    <row r="561" spans="1:25" ht="15.75" customHeight="1" x14ac:dyDescent="0.2">
      <c r="A561" s="32"/>
      <c r="B561" s="4"/>
      <c r="C561" s="4"/>
      <c r="D561" s="3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</row>
    <row r="562" spans="1:25" ht="15.75" customHeight="1" x14ac:dyDescent="0.2">
      <c r="A562" s="32"/>
      <c r="B562" s="4"/>
      <c r="C562" s="4"/>
      <c r="D562" s="3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</row>
    <row r="563" spans="1:25" ht="15.75" customHeight="1" x14ac:dyDescent="0.2">
      <c r="A563" s="32"/>
      <c r="B563" s="4"/>
      <c r="C563" s="4"/>
      <c r="D563" s="3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</row>
    <row r="564" spans="1:25" ht="15.75" customHeight="1" x14ac:dyDescent="0.2">
      <c r="A564" s="32"/>
      <c r="B564" s="4"/>
      <c r="C564" s="4"/>
      <c r="D564" s="3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</row>
    <row r="565" spans="1:25" ht="15.75" customHeight="1" x14ac:dyDescent="0.2">
      <c r="A565" s="32"/>
      <c r="B565" s="4"/>
      <c r="C565" s="4"/>
      <c r="D565" s="3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</row>
    <row r="566" spans="1:25" ht="15.75" customHeight="1" x14ac:dyDescent="0.2">
      <c r="A566" s="32"/>
      <c r="B566" s="4"/>
      <c r="C566" s="4"/>
      <c r="D566" s="3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</row>
    <row r="567" spans="1:25" ht="15.75" customHeight="1" x14ac:dyDescent="0.2">
      <c r="A567" s="32"/>
      <c r="B567" s="4"/>
      <c r="C567" s="4"/>
      <c r="D567" s="3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</row>
    <row r="568" spans="1:25" ht="15.75" customHeight="1" x14ac:dyDescent="0.2">
      <c r="A568" s="32"/>
      <c r="B568" s="4"/>
      <c r="C568" s="4"/>
      <c r="D568" s="3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</row>
    <row r="569" spans="1:25" ht="15.75" customHeight="1" x14ac:dyDescent="0.2">
      <c r="A569" s="32"/>
      <c r="B569" s="4"/>
      <c r="C569" s="4"/>
      <c r="D569" s="3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</row>
    <row r="570" spans="1:25" ht="15.75" customHeight="1" x14ac:dyDescent="0.2">
      <c r="A570" s="32"/>
      <c r="B570" s="4"/>
      <c r="C570" s="4"/>
      <c r="D570" s="3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</row>
    <row r="571" spans="1:25" ht="15.75" customHeight="1" x14ac:dyDescent="0.2">
      <c r="A571" s="32"/>
      <c r="B571" s="4"/>
      <c r="C571" s="4"/>
      <c r="D571" s="3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</row>
    <row r="572" spans="1:25" ht="15.75" customHeight="1" x14ac:dyDescent="0.2">
      <c r="A572" s="32"/>
      <c r="B572" s="4"/>
      <c r="C572" s="4"/>
      <c r="D572" s="3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</row>
    <row r="573" spans="1:25" ht="15.75" customHeight="1" x14ac:dyDescent="0.2">
      <c r="A573" s="32"/>
      <c r="B573" s="4"/>
      <c r="C573" s="4"/>
      <c r="D573" s="3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</row>
    <row r="574" spans="1:25" ht="15.75" customHeight="1" x14ac:dyDescent="0.2">
      <c r="A574" s="32"/>
      <c r="B574" s="4"/>
      <c r="C574" s="4"/>
      <c r="D574" s="3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</row>
    <row r="575" spans="1:25" ht="15.75" customHeight="1" x14ac:dyDescent="0.2">
      <c r="A575" s="32"/>
      <c r="B575" s="4"/>
      <c r="C575" s="4"/>
      <c r="D575" s="3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</row>
    <row r="576" spans="1:25" ht="15.75" customHeight="1" x14ac:dyDescent="0.2">
      <c r="A576" s="32"/>
      <c r="B576" s="4"/>
      <c r="C576" s="4"/>
      <c r="D576" s="3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</row>
    <row r="577" spans="1:25" ht="15.75" customHeight="1" x14ac:dyDescent="0.2">
      <c r="A577" s="32"/>
      <c r="B577" s="4"/>
      <c r="C577" s="4"/>
      <c r="D577" s="3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</row>
    <row r="578" spans="1:25" ht="15.75" customHeight="1" x14ac:dyDescent="0.2">
      <c r="A578" s="32"/>
      <c r="B578" s="4"/>
      <c r="C578" s="4"/>
      <c r="D578" s="3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</row>
    <row r="579" spans="1:25" ht="15.75" customHeight="1" x14ac:dyDescent="0.2">
      <c r="A579" s="32"/>
      <c r="B579" s="4"/>
      <c r="C579" s="4"/>
      <c r="D579" s="3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</row>
    <row r="580" spans="1:25" ht="15.75" customHeight="1" x14ac:dyDescent="0.2">
      <c r="A580" s="32"/>
      <c r="B580" s="4"/>
      <c r="C580" s="4"/>
      <c r="D580" s="3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</row>
    <row r="581" spans="1:25" ht="15.75" customHeight="1" x14ac:dyDescent="0.2">
      <c r="A581" s="32"/>
      <c r="B581" s="4"/>
      <c r="C581" s="4"/>
      <c r="D581" s="3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</row>
    <row r="582" spans="1:25" ht="15.75" customHeight="1" x14ac:dyDescent="0.2">
      <c r="A582" s="32"/>
      <c r="B582" s="4"/>
      <c r="C582" s="4"/>
      <c r="D582" s="3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</row>
    <row r="583" spans="1:25" ht="15.75" customHeight="1" x14ac:dyDescent="0.2">
      <c r="A583" s="32"/>
      <c r="B583" s="4"/>
      <c r="C583" s="4"/>
      <c r="D583" s="3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</row>
    <row r="584" spans="1:25" ht="15.75" customHeight="1" x14ac:dyDescent="0.2">
      <c r="A584" s="32"/>
      <c r="B584" s="4"/>
      <c r="C584" s="4"/>
      <c r="D584" s="3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</row>
    <row r="585" spans="1:25" ht="15.75" customHeight="1" x14ac:dyDescent="0.2">
      <c r="A585" s="32"/>
      <c r="B585" s="4"/>
      <c r="C585" s="4"/>
      <c r="D585" s="3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</row>
    <row r="586" spans="1:25" ht="15.75" customHeight="1" x14ac:dyDescent="0.2">
      <c r="A586" s="32"/>
      <c r="B586" s="4"/>
      <c r="C586" s="4"/>
      <c r="D586" s="3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</row>
    <row r="587" spans="1:25" ht="15.75" customHeight="1" x14ac:dyDescent="0.2">
      <c r="A587" s="32"/>
      <c r="B587" s="4"/>
      <c r="C587" s="4"/>
      <c r="D587" s="3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</row>
    <row r="588" spans="1:25" ht="15.75" customHeight="1" x14ac:dyDescent="0.2">
      <c r="A588" s="32"/>
      <c r="B588" s="4"/>
      <c r="C588" s="4"/>
      <c r="D588" s="3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</row>
    <row r="589" spans="1:25" ht="15.75" customHeight="1" x14ac:dyDescent="0.2">
      <c r="A589" s="32"/>
      <c r="B589" s="4"/>
      <c r="C589" s="4"/>
      <c r="D589" s="3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</row>
    <row r="590" spans="1:25" ht="15.75" customHeight="1" x14ac:dyDescent="0.2">
      <c r="A590" s="32"/>
      <c r="B590" s="4"/>
      <c r="C590" s="4"/>
      <c r="D590" s="3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</row>
    <row r="591" spans="1:25" ht="15.75" customHeight="1" x14ac:dyDescent="0.2">
      <c r="A591" s="32"/>
      <c r="B591" s="4"/>
      <c r="C591" s="4"/>
      <c r="D591" s="3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</row>
    <row r="592" spans="1:25" ht="15.75" customHeight="1" x14ac:dyDescent="0.2">
      <c r="A592" s="32"/>
      <c r="B592" s="4"/>
      <c r="C592" s="4"/>
      <c r="D592" s="3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</row>
    <row r="593" spans="1:25" ht="15.75" customHeight="1" x14ac:dyDescent="0.2">
      <c r="A593" s="32"/>
      <c r="B593" s="4"/>
      <c r="C593" s="4"/>
      <c r="D593" s="3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</row>
    <row r="594" spans="1:25" ht="15.75" customHeight="1" x14ac:dyDescent="0.2">
      <c r="A594" s="32"/>
      <c r="B594" s="4"/>
      <c r="C594" s="4"/>
      <c r="D594" s="3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</row>
    <row r="595" spans="1:25" ht="15.75" customHeight="1" x14ac:dyDescent="0.2">
      <c r="A595" s="32"/>
      <c r="B595" s="4"/>
      <c r="C595" s="4"/>
      <c r="D595" s="3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</row>
    <row r="596" spans="1:25" ht="15.75" customHeight="1" x14ac:dyDescent="0.2">
      <c r="A596" s="32"/>
      <c r="B596" s="4"/>
      <c r="C596" s="4"/>
      <c r="D596" s="3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</row>
    <row r="597" spans="1:25" ht="15.75" customHeight="1" x14ac:dyDescent="0.2">
      <c r="A597" s="32"/>
      <c r="B597" s="4"/>
      <c r="C597" s="4"/>
      <c r="D597" s="3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</row>
    <row r="598" spans="1:25" ht="15.75" customHeight="1" x14ac:dyDescent="0.2">
      <c r="A598" s="32"/>
      <c r="B598" s="4"/>
      <c r="C598" s="4"/>
      <c r="D598" s="3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</row>
    <row r="599" spans="1:25" ht="15.75" customHeight="1" x14ac:dyDescent="0.2">
      <c r="A599" s="32"/>
      <c r="B599" s="4"/>
      <c r="C599" s="4"/>
      <c r="D599" s="3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</row>
    <row r="600" spans="1:25" ht="15.75" customHeight="1" x14ac:dyDescent="0.2">
      <c r="A600" s="32"/>
      <c r="B600" s="4"/>
      <c r="C600" s="4"/>
      <c r="D600" s="3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</row>
    <row r="601" spans="1:25" ht="15.75" customHeight="1" x14ac:dyDescent="0.2">
      <c r="A601" s="32"/>
      <c r="B601" s="4"/>
      <c r="C601" s="4"/>
      <c r="D601" s="3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</row>
    <row r="602" spans="1:25" ht="15.75" customHeight="1" x14ac:dyDescent="0.2">
      <c r="A602" s="32"/>
      <c r="B602" s="4"/>
      <c r="C602" s="4"/>
      <c r="D602" s="3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</row>
    <row r="603" spans="1:25" ht="15.75" customHeight="1" x14ac:dyDescent="0.2">
      <c r="A603" s="32"/>
      <c r="B603" s="4"/>
      <c r="C603" s="4"/>
      <c r="D603" s="3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</row>
    <row r="604" spans="1:25" ht="15.75" customHeight="1" x14ac:dyDescent="0.2">
      <c r="A604" s="32"/>
      <c r="B604" s="4"/>
      <c r="C604" s="4"/>
      <c r="D604" s="3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</row>
    <row r="605" spans="1:25" ht="15.75" customHeight="1" x14ac:dyDescent="0.2">
      <c r="A605" s="32"/>
      <c r="B605" s="4"/>
      <c r="C605" s="4"/>
      <c r="D605" s="3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</row>
    <row r="606" spans="1:25" ht="15.75" customHeight="1" x14ac:dyDescent="0.2">
      <c r="A606" s="32"/>
      <c r="B606" s="4"/>
      <c r="C606" s="4"/>
      <c r="D606" s="3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</row>
    <row r="607" spans="1:25" ht="15.75" customHeight="1" x14ac:dyDescent="0.2">
      <c r="A607" s="32"/>
      <c r="B607" s="4"/>
      <c r="C607" s="4"/>
      <c r="D607" s="3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</row>
    <row r="608" spans="1:25" ht="15.75" customHeight="1" x14ac:dyDescent="0.2">
      <c r="A608" s="32"/>
      <c r="B608" s="4"/>
      <c r="C608" s="4"/>
      <c r="D608" s="3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</row>
    <row r="609" spans="1:25" ht="15.75" customHeight="1" x14ac:dyDescent="0.2">
      <c r="A609" s="32"/>
      <c r="B609" s="4"/>
      <c r="C609" s="4"/>
      <c r="D609" s="3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</row>
    <row r="610" spans="1:25" ht="15.75" customHeight="1" x14ac:dyDescent="0.2">
      <c r="A610" s="32"/>
      <c r="B610" s="4"/>
      <c r="C610" s="4"/>
      <c r="D610" s="3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</row>
    <row r="611" spans="1:25" ht="15.75" customHeight="1" x14ac:dyDescent="0.2">
      <c r="A611" s="32"/>
      <c r="B611" s="4"/>
      <c r="C611" s="4"/>
      <c r="D611" s="3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</row>
    <row r="612" spans="1:25" ht="15.75" customHeight="1" x14ac:dyDescent="0.2">
      <c r="A612" s="32"/>
      <c r="B612" s="4"/>
      <c r="C612" s="4"/>
      <c r="D612" s="3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</row>
    <row r="613" spans="1:25" ht="15.75" customHeight="1" x14ac:dyDescent="0.2">
      <c r="A613" s="32"/>
      <c r="B613" s="4"/>
      <c r="C613" s="4"/>
      <c r="D613" s="3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</row>
    <row r="614" spans="1:25" ht="15.75" customHeight="1" x14ac:dyDescent="0.2">
      <c r="A614" s="32"/>
      <c r="B614" s="4"/>
      <c r="C614" s="4"/>
      <c r="D614" s="3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</row>
    <row r="615" spans="1:25" ht="15.75" customHeight="1" x14ac:dyDescent="0.2">
      <c r="A615" s="32"/>
      <c r="B615" s="4"/>
      <c r="C615" s="4"/>
      <c r="D615" s="3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</row>
    <row r="616" spans="1:25" ht="15.75" customHeight="1" x14ac:dyDescent="0.2">
      <c r="A616" s="32"/>
      <c r="B616" s="4"/>
      <c r="C616" s="4"/>
      <c r="D616" s="3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</row>
    <row r="617" spans="1:25" ht="15.75" customHeight="1" x14ac:dyDescent="0.2">
      <c r="A617" s="32"/>
      <c r="B617" s="4"/>
      <c r="C617" s="4"/>
      <c r="D617" s="3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</row>
    <row r="618" spans="1:25" ht="15.75" customHeight="1" x14ac:dyDescent="0.2">
      <c r="A618" s="32"/>
      <c r="B618" s="4"/>
      <c r="C618" s="4"/>
      <c r="D618" s="3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</row>
    <row r="619" spans="1:25" ht="15.75" customHeight="1" x14ac:dyDescent="0.2">
      <c r="A619" s="32"/>
      <c r="B619" s="4"/>
      <c r="C619" s="4"/>
      <c r="D619" s="3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</row>
    <row r="620" spans="1:25" ht="15.75" customHeight="1" x14ac:dyDescent="0.2">
      <c r="A620" s="32"/>
      <c r="B620" s="4"/>
      <c r="C620" s="4"/>
      <c r="D620" s="3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</row>
    <row r="621" spans="1:25" ht="15.75" customHeight="1" x14ac:dyDescent="0.2">
      <c r="A621" s="32"/>
      <c r="B621" s="4"/>
      <c r="C621" s="4"/>
      <c r="D621" s="3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</row>
    <row r="622" spans="1:25" ht="15.75" customHeight="1" x14ac:dyDescent="0.2">
      <c r="A622" s="32"/>
      <c r="B622" s="4"/>
      <c r="C622" s="4"/>
      <c r="D622" s="3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</row>
    <row r="623" spans="1:25" ht="15.75" customHeight="1" x14ac:dyDescent="0.2">
      <c r="A623" s="32"/>
      <c r="B623" s="4"/>
      <c r="C623" s="4"/>
      <c r="D623" s="3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</row>
    <row r="624" spans="1:25" ht="15.75" customHeight="1" x14ac:dyDescent="0.2">
      <c r="A624" s="32"/>
      <c r="B624" s="4"/>
      <c r="C624" s="4"/>
      <c r="D624" s="3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</row>
    <row r="625" spans="1:25" ht="15.75" customHeight="1" x14ac:dyDescent="0.2">
      <c r="A625" s="32"/>
      <c r="B625" s="4"/>
      <c r="C625" s="4"/>
      <c r="D625" s="3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</row>
    <row r="626" spans="1:25" ht="15.75" customHeight="1" x14ac:dyDescent="0.2">
      <c r="A626" s="32"/>
      <c r="B626" s="4"/>
      <c r="C626" s="4"/>
      <c r="D626" s="3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</row>
    <row r="627" spans="1:25" ht="15.75" customHeight="1" x14ac:dyDescent="0.2">
      <c r="A627" s="32"/>
      <c r="B627" s="4"/>
      <c r="C627" s="4"/>
      <c r="D627" s="3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</row>
    <row r="628" spans="1:25" ht="15.75" customHeight="1" x14ac:dyDescent="0.2">
      <c r="A628" s="32"/>
      <c r="B628" s="4"/>
      <c r="C628" s="4"/>
      <c r="D628" s="3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</row>
    <row r="629" spans="1:25" ht="15.75" customHeight="1" x14ac:dyDescent="0.2">
      <c r="A629" s="32"/>
      <c r="B629" s="4"/>
      <c r="C629" s="4"/>
      <c r="D629" s="3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</row>
    <row r="630" spans="1:25" ht="15.75" customHeight="1" x14ac:dyDescent="0.2">
      <c r="A630" s="32"/>
      <c r="B630" s="4"/>
      <c r="C630" s="4"/>
      <c r="D630" s="3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</row>
    <row r="631" spans="1:25" ht="15.75" customHeight="1" x14ac:dyDescent="0.2">
      <c r="A631" s="32"/>
      <c r="B631" s="4"/>
      <c r="C631" s="4"/>
      <c r="D631" s="3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</row>
    <row r="632" spans="1:25" ht="15.75" customHeight="1" x14ac:dyDescent="0.2">
      <c r="A632" s="32"/>
      <c r="B632" s="4"/>
      <c r="C632" s="4"/>
      <c r="D632" s="3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</row>
    <row r="633" spans="1:25" ht="15.75" customHeight="1" x14ac:dyDescent="0.2">
      <c r="A633" s="32"/>
      <c r="B633" s="4"/>
      <c r="C633" s="4"/>
      <c r="D633" s="3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</row>
    <row r="634" spans="1:25" ht="15.75" customHeight="1" x14ac:dyDescent="0.2">
      <c r="A634" s="32"/>
      <c r="B634" s="4"/>
      <c r="C634" s="4"/>
      <c r="D634" s="3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</row>
    <row r="635" spans="1:25" ht="15.75" customHeight="1" x14ac:dyDescent="0.2">
      <c r="A635" s="32"/>
      <c r="B635" s="4"/>
      <c r="C635" s="4"/>
      <c r="D635" s="3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</row>
    <row r="636" spans="1:25" ht="15.75" customHeight="1" x14ac:dyDescent="0.2">
      <c r="A636" s="32"/>
      <c r="B636" s="4"/>
      <c r="C636" s="4"/>
      <c r="D636" s="3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</row>
    <row r="637" spans="1:25" ht="15.75" customHeight="1" x14ac:dyDescent="0.2">
      <c r="A637" s="32"/>
      <c r="B637" s="4"/>
      <c r="C637" s="4"/>
      <c r="D637" s="3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</row>
    <row r="638" spans="1:25" ht="15.75" customHeight="1" x14ac:dyDescent="0.2">
      <c r="A638" s="32"/>
      <c r="B638" s="4"/>
      <c r="C638" s="4"/>
      <c r="D638" s="3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</row>
    <row r="639" spans="1:25" ht="15.75" customHeight="1" x14ac:dyDescent="0.2">
      <c r="A639" s="32"/>
      <c r="B639" s="4"/>
      <c r="C639" s="4"/>
      <c r="D639" s="3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</row>
    <row r="640" spans="1:25" ht="15.75" customHeight="1" x14ac:dyDescent="0.2">
      <c r="A640" s="32"/>
      <c r="B640" s="4"/>
      <c r="C640" s="4"/>
      <c r="D640" s="3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</row>
    <row r="641" spans="1:25" ht="15.75" customHeight="1" x14ac:dyDescent="0.2">
      <c r="A641" s="32"/>
      <c r="B641" s="4"/>
      <c r="C641" s="4"/>
      <c r="D641" s="3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</row>
    <row r="642" spans="1:25" ht="15.75" customHeight="1" x14ac:dyDescent="0.2">
      <c r="A642" s="32"/>
      <c r="B642" s="4"/>
      <c r="C642" s="4"/>
      <c r="D642" s="3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</row>
    <row r="643" spans="1:25" ht="15.75" customHeight="1" x14ac:dyDescent="0.2">
      <c r="A643" s="32"/>
      <c r="B643" s="4"/>
      <c r="C643" s="4"/>
      <c r="D643" s="3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</row>
    <row r="644" spans="1:25" ht="15.75" customHeight="1" x14ac:dyDescent="0.2">
      <c r="A644" s="32"/>
      <c r="B644" s="4"/>
      <c r="C644" s="4"/>
      <c r="D644" s="3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</row>
    <row r="645" spans="1:25" ht="15.75" customHeight="1" x14ac:dyDescent="0.2">
      <c r="A645" s="32"/>
      <c r="B645" s="4"/>
      <c r="C645" s="4"/>
      <c r="D645" s="3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</row>
    <row r="646" spans="1:25" ht="15.75" customHeight="1" x14ac:dyDescent="0.2">
      <c r="A646" s="32"/>
      <c r="B646" s="4"/>
      <c r="C646" s="4"/>
      <c r="D646" s="3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</row>
    <row r="647" spans="1:25" ht="15.75" customHeight="1" x14ac:dyDescent="0.2">
      <c r="A647" s="32"/>
      <c r="B647" s="4"/>
      <c r="C647" s="4"/>
      <c r="D647" s="3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</row>
    <row r="648" spans="1:25" ht="15.75" customHeight="1" x14ac:dyDescent="0.2">
      <c r="A648" s="32"/>
      <c r="B648" s="4"/>
      <c r="C648" s="4"/>
      <c r="D648" s="3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</row>
    <row r="649" spans="1:25" ht="15.75" customHeight="1" x14ac:dyDescent="0.2">
      <c r="A649" s="32"/>
      <c r="B649" s="4"/>
      <c r="C649" s="4"/>
      <c r="D649" s="3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</row>
    <row r="650" spans="1:25" ht="15.75" customHeight="1" x14ac:dyDescent="0.2">
      <c r="A650" s="32"/>
      <c r="B650" s="4"/>
      <c r="C650" s="4"/>
      <c r="D650" s="3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</row>
    <row r="651" spans="1:25" ht="15.75" customHeight="1" x14ac:dyDescent="0.2">
      <c r="A651" s="32"/>
      <c r="B651" s="4"/>
      <c r="C651" s="4"/>
      <c r="D651" s="3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</row>
    <row r="652" spans="1:25" ht="15.75" customHeight="1" x14ac:dyDescent="0.2">
      <c r="A652" s="32"/>
      <c r="B652" s="4"/>
      <c r="C652" s="4"/>
      <c r="D652" s="3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</row>
    <row r="653" spans="1:25" ht="15.75" customHeight="1" x14ac:dyDescent="0.2">
      <c r="A653" s="32"/>
      <c r="B653" s="4"/>
      <c r="C653" s="4"/>
      <c r="D653" s="3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</row>
    <row r="654" spans="1:25" ht="15.75" customHeight="1" x14ac:dyDescent="0.2">
      <c r="A654" s="32"/>
      <c r="B654" s="4"/>
      <c r="C654" s="4"/>
      <c r="D654" s="3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</row>
    <row r="655" spans="1:25" ht="15.75" customHeight="1" x14ac:dyDescent="0.2">
      <c r="A655" s="32"/>
      <c r="B655" s="4"/>
      <c r="C655" s="4"/>
      <c r="D655" s="3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</row>
    <row r="656" spans="1:25" ht="15.75" customHeight="1" x14ac:dyDescent="0.2">
      <c r="A656" s="32"/>
      <c r="B656" s="4"/>
      <c r="C656" s="4"/>
      <c r="D656" s="3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</row>
    <row r="657" spans="1:25" ht="15.75" customHeight="1" x14ac:dyDescent="0.2">
      <c r="A657" s="32"/>
      <c r="B657" s="4"/>
      <c r="C657" s="4"/>
      <c r="D657" s="3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</row>
    <row r="658" spans="1:25" ht="15.75" customHeight="1" x14ac:dyDescent="0.2">
      <c r="A658" s="32"/>
      <c r="B658" s="4"/>
      <c r="C658" s="4"/>
      <c r="D658" s="3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</row>
    <row r="659" spans="1:25" ht="15.75" customHeight="1" x14ac:dyDescent="0.2">
      <c r="A659" s="32"/>
      <c r="B659" s="4"/>
      <c r="C659" s="4"/>
      <c r="D659" s="3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</row>
    <row r="660" spans="1:25" ht="15.75" customHeight="1" x14ac:dyDescent="0.2">
      <c r="A660" s="32"/>
      <c r="B660" s="4"/>
      <c r="C660" s="4"/>
      <c r="D660" s="3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</row>
    <row r="661" spans="1:25" ht="15.75" customHeight="1" x14ac:dyDescent="0.2">
      <c r="A661" s="32"/>
      <c r="B661" s="4"/>
      <c r="C661" s="4"/>
      <c r="D661" s="3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</row>
    <row r="662" spans="1:25" ht="15.75" customHeight="1" x14ac:dyDescent="0.2">
      <c r="A662" s="32"/>
      <c r="B662" s="4"/>
      <c r="C662" s="4"/>
      <c r="D662" s="3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</row>
    <row r="663" spans="1:25" ht="15.75" customHeight="1" x14ac:dyDescent="0.2">
      <c r="A663" s="32"/>
      <c r="B663" s="4"/>
      <c r="C663" s="4"/>
      <c r="D663" s="3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</row>
    <row r="664" spans="1:25" ht="15.75" customHeight="1" x14ac:dyDescent="0.2">
      <c r="A664" s="32"/>
      <c r="B664" s="4"/>
      <c r="C664" s="4"/>
      <c r="D664" s="3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</row>
    <row r="665" spans="1:25" ht="15.75" customHeight="1" x14ac:dyDescent="0.2">
      <c r="A665" s="32"/>
      <c r="B665" s="4"/>
      <c r="C665" s="4"/>
      <c r="D665" s="3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</row>
    <row r="666" spans="1:25" ht="15.75" customHeight="1" x14ac:dyDescent="0.2">
      <c r="A666" s="32"/>
      <c r="B666" s="4"/>
      <c r="C666" s="4"/>
      <c r="D666" s="3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</row>
    <row r="667" spans="1:25" ht="15.75" customHeight="1" x14ac:dyDescent="0.2">
      <c r="A667" s="32"/>
      <c r="B667" s="4"/>
      <c r="C667" s="4"/>
      <c r="D667" s="3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</row>
    <row r="668" spans="1:25" ht="15.75" customHeight="1" x14ac:dyDescent="0.2">
      <c r="A668" s="32"/>
      <c r="B668" s="4"/>
      <c r="C668" s="4"/>
      <c r="D668" s="3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</row>
    <row r="669" spans="1:25" ht="15.75" customHeight="1" x14ac:dyDescent="0.2">
      <c r="A669" s="32"/>
      <c r="B669" s="4"/>
      <c r="C669" s="4"/>
      <c r="D669" s="3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</row>
    <row r="670" spans="1:25" ht="15.75" customHeight="1" x14ac:dyDescent="0.2">
      <c r="A670" s="32"/>
      <c r="B670" s="4"/>
      <c r="C670" s="4"/>
      <c r="D670" s="3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</row>
    <row r="671" spans="1:25" ht="15.75" customHeight="1" x14ac:dyDescent="0.2">
      <c r="A671" s="32"/>
      <c r="B671" s="4"/>
      <c r="C671" s="4"/>
      <c r="D671" s="3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</row>
    <row r="672" spans="1:25" ht="15.75" customHeight="1" x14ac:dyDescent="0.2">
      <c r="A672" s="32"/>
      <c r="B672" s="4"/>
      <c r="C672" s="4"/>
      <c r="D672" s="3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</row>
    <row r="673" spans="1:25" ht="15.75" customHeight="1" x14ac:dyDescent="0.2">
      <c r="A673" s="32"/>
      <c r="B673" s="4"/>
      <c r="C673" s="4"/>
      <c r="D673" s="3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</row>
    <row r="674" spans="1:25" ht="15.75" customHeight="1" x14ac:dyDescent="0.2">
      <c r="A674" s="32"/>
      <c r="B674" s="4"/>
      <c r="C674" s="4"/>
      <c r="D674" s="3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</row>
    <row r="675" spans="1:25" ht="15.75" customHeight="1" x14ac:dyDescent="0.2">
      <c r="A675" s="32"/>
      <c r="B675" s="4"/>
      <c r="C675" s="4"/>
      <c r="D675" s="3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</row>
    <row r="676" spans="1:25" ht="15.75" customHeight="1" x14ac:dyDescent="0.2">
      <c r="A676" s="32"/>
      <c r="B676" s="4"/>
      <c r="C676" s="4"/>
      <c r="D676" s="3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</row>
    <row r="677" spans="1:25" ht="15.75" customHeight="1" x14ac:dyDescent="0.2">
      <c r="A677" s="32"/>
      <c r="B677" s="4"/>
      <c r="C677" s="4"/>
      <c r="D677" s="3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</row>
    <row r="678" spans="1:25" ht="15.75" customHeight="1" x14ac:dyDescent="0.2">
      <c r="A678" s="32"/>
      <c r="B678" s="4"/>
      <c r="C678" s="4"/>
      <c r="D678" s="3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</row>
    <row r="679" spans="1:25" ht="15.75" customHeight="1" x14ac:dyDescent="0.2">
      <c r="A679" s="32"/>
      <c r="B679" s="4"/>
      <c r="C679" s="4"/>
      <c r="D679" s="3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</row>
    <row r="680" spans="1:25" ht="15.75" customHeight="1" x14ac:dyDescent="0.2">
      <c r="A680" s="32"/>
      <c r="B680" s="4"/>
      <c r="C680" s="4"/>
      <c r="D680" s="3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</row>
    <row r="681" spans="1:25" ht="15.75" customHeight="1" x14ac:dyDescent="0.2">
      <c r="A681" s="32"/>
      <c r="B681" s="4"/>
      <c r="C681" s="4"/>
      <c r="D681" s="3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</row>
    <row r="682" spans="1:25" ht="15.75" customHeight="1" x14ac:dyDescent="0.2">
      <c r="A682" s="32"/>
      <c r="B682" s="4"/>
      <c r="C682" s="4"/>
      <c r="D682" s="3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</row>
    <row r="683" spans="1:25" ht="15.75" customHeight="1" x14ac:dyDescent="0.2">
      <c r="A683" s="32"/>
      <c r="B683" s="4"/>
      <c r="C683" s="4"/>
      <c r="D683" s="3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</row>
    <row r="684" spans="1:25" ht="15.75" customHeight="1" x14ac:dyDescent="0.2">
      <c r="A684" s="32"/>
      <c r="B684" s="4"/>
      <c r="C684" s="4"/>
      <c r="D684" s="3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</row>
    <row r="685" spans="1:25" ht="15.75" customHeight="1" x14ac:dyDescent="0.2">
      <c r="A685" s="32"/>
      <c r="B685" s="4"/>
      <c r="C685" s="4"/>
      <c r="D685" s="3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</row>
    <row r="686" spans="1:25" ht="15.75" customHeight="1" x14ac:dyDescent="0.2">
      <c r="A686" s="32"/>
      <c r="B686" s="4"/>
      <c r="C686" s="4"/>
      <c r="D686" s="3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</row>
    <row r="687" spans="1:25" ht="15.75" customHeight="1" x14ac:dyDescent="0.2">
      <c r="A687" s="32"/>
      <c r="B687" s="4"/>
      <c r="C687" s="4"/>
      <c r="D687" s="3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</row>
    <row r="688" spans="1:25" ht="15.75" customHeight="1" x14ac:dyDescent="0.2">
      <c r="A688" s="32"/>
      <c r="B688" s="4"/>
      <c r="C688" s="4"/>
      <c r="D688" s="3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</row>
    <row r="689" spans="1:25" ht="15.75" customHeight="1" x14ac:dyDescent="0.2">
      <c r="A689" s="32"/>
      <c r="B689" s="4"/>
      <c r="C689" s="4"/>
      <c r="D689" s="3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</row>
    <row r="690" spans="1:25" ht="15.75" customHeight="1" x14ac:dyDescent="0.2">
      <c r="A690" s="32"/>
      <c r="B690" s="4"/>
      <c r="C690" s="4"/>
      <c r="D690" s="3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</row>
    <row r="691" spans="1:25" ht="15.75" customHeight="1" x14ac:dyDescent="0.2">
      <c r="A691" s="32"/>
      <c r="B691" s="4"/>
      <c r="C691" s="4"/>
      <c r="D691" s="3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</row>
    <row r="692" spans="1:25" ht="15.75" customHeight="1" x14ac:dyDescent="0.2">
      <c r="A692" s="32"/>
      <c r="B692" s="4"/>
      <c r="C692" s="4"/>
      <c r="D692" s="3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</row>
    <row r="693" spans="1:25" ht="15.75" customHeight="1" x14ac:dyDescent="0.2">
      <c r="A693" s="32"/>
      <c r="B693" s="4"/>
      <c r="C693" s="4"/>
      <c r="D693" s="3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</row>
    <row r="694" spans="1:25" ht="15.75" customHeight="1" x14ac:dyDescent="0.2">
      <c r="A694" s="32"/>
      <c r="B694" s="4"/>
      <c r="C694" s="4"/>
      <c r="D694" s="3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</row>
    <row r="695" spans="1:25" ht="15.75" customHeight="1" x14ac:dyDescent="0.2">
      <c r="A695" s="32"/>
      <c r="B695" s="4"/>
      <c r="C695" s="4"/>
      <c r="D695" s="3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</row>
    <row r="696" spans="1:25" ht="15.75" customHeight="1" x14ac:dyDescent="0.2">
      <c r="A696" s="32"/>
      <c r="B696" s="4"/>
      <c r="C696" s="4"/>
      <c r="D696" s="3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</row>
    <row r="697" spans="1:25" ht="15.75" customHeight="1" x14ac:dyDescent="0.2">
      <c r="A697" s="32"/>
      <c r="B697" s="4"/>
      <c r="C697" s="4"/>
      <c r="D697" s="3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</row>
    <row r="698" spans="1:25" ht="15.75" customHeight="1" x14ac:dyDescent="0.2">
      <c r="A698" s="32"/>
      <c r="B698" s="4"/>
      <c r="C698" s="4"/>
      <c r="D698" s="3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</row>
    <row r="699" spans="1:25" ht="15.75" customHeight="1" x14ac:dyDescent="0.2">
      <c r="A699" s="32"/>
      <c r="B699" s="4"/>
      <c r="C699" s="4"/>
      <c r="D699" s="3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</row>
    <row r="700" spans="1:25" ht="15.75" customHeight="1" x14ac:dyDescent="0.2">
      <c r="A700" s="32"/>
      <c r="B700" s="4"/>
      <c r="C700" s="4"/>
      <c r="D700" s="3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</row>
    <row r="701" spans="1:25" ht="15.75" customHeight="1" x14ac:dyDescent="0.2">
      <c r="A701" s="32"/>
      <c r="B701" s="4"/>
      <c r="C701" s="4"/>
      <c r="D701" s="3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</row>
    <row r="702" spans="1:25" ht="15.75" customHeight="1" x14ac:dyDescent="0.2">
      <c r="A702" s="32"/>
      <c r="B702" s="4"/>
      <c r="C702" s="4"/>
      <c r="D702" s="3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</row>
    <row r="703" spans="1:25" ht="15.75" customHeight="1" x14ac:dyDescent="0.2">
      <c r="A703" s="32"/>
      <c r="B703" s="4"/>
      <c r="C703" s="4"/>
      <c r="D703" s="3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</row>
    <row r="704" spans="1:25" ht="15.75" customHeight="1" x14ac:dyDescent="0.2">
      <c r="A704" s="32"/>
      <c r="B704" s="4"/>
      <c r="C704" s="4"/>
      <c r="D704" s="3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</row>
    <row r="705" spans="1:25" ht="15.75" customHeight="1" x14ac:dyDescent="0.2">
      <c r="A705" s="32"/>
      <c r="B705" s="4"/>
      <c r="C705" s="4"/>
      <c r="D705" s="3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</row>
    <row r="706" spans="1:25" ht="15.75" customHeight="1" x14ac:dyDescent="0.2">
      <c r="A706" s="32"/>
      <c r="B706" s="4"/>
      <c r="C706" s="4"/>
      <c r="D706" s="3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</row>
    <row r="707" spans="1:25" ht="15.75" customHeight="1" x14ac:dyDescent="0.2">
      <c r="A707" s="32"/>
      <c r="B707" s="4"/>
      <c r="C707" s="4"/>
      <c r="D707" s="3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</row>
    <row r="708" spans="1:25" ht="15.75" customHeight="1" x14ac:dyDescent="0.2">
      <c r="A708" s="32"/>
      <c r="B708" s="4"/>
      <c r="C708" s="4"/>
      <c r="D708" s="3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</row>
    <row r="709" spans="1:25" ht="15.75" customHeight="1" x14ac:dyDescent="0.2">
      <c r="A709" s="32"/>
      <c r="B709" s="4"/>
      <c r="C709" s="4"/>
      <c r="D709" s="3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</row>
    <row r="710" spans="1:25" ht="15.75" customHeight="1" x14ac:dyDescent="0.2">
      <c r="A710" s="32"/>
      <c r="B710" s="4"/>
      <c r="C710" s="4"/>
      <c r="D710" s="3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</row>
    <row r="711" spans="1:25" ht="15.75" customHeight="1" x14ac:dyDescent="0.2">
      <c r="A711" s="32"/>
      <c r="B711" s="4"/>
      <c r="C711" s="4"/>
      <c r="D711" s="3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</row>
    <row r="712" spans="1:25" ht="15.75" customHeight="1" x14ac:dyDescent="0.2">
      <c r="A712" s="32"/>
      <c r="B712" s="4"/>
      <c r="C712" s="4"/>
      <c r="D712" s="3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</row>
    <row r="713" spans="1:25" ht="15.75" customHeight="1" x14ac:dyDescent="0.2">
      <c r="A713" s="32"/>
      <c r="B713" s="4"/>
      <c r="C713" s="4"/>
      <c r="D713" s="3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</row>
    <row r="714" spans="1:25" ht="15.75" customHeight="1" x14ac:dyDescent="0.2">
      <c r="A714" s="32"/>
      <c r="B714" s="4"/>
      <c r="C714" s="4"/>
      <c r="D714" s="3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</row>
    <row r="715" spans="1:25" ht="15.75" customHeight="1" x14ac:dyDescent="0.2">
      <c r="A715" s="32"/>
      <c r="B715" s="4"/>
      <c r="C715" s="4"/>
      <c r="D715" s="3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</row>
    <row r="716" spans="1:25" ht="15.75" customHeight="1" x14ac:dyDescent="0.2">
      <c r="A716" s="32"/>
      <c r="B716" s="4"/>
      <c r="C716" s="4"/>
      <c r="D716" s="3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</row>
    <row r="717" spans="1:25" ht="15.75" customHeight="1" x14ac:dyDescent="0.2">
      <c r="A717" s="32"/>
      <c r="B717" s="4"/>
      <c r="C717" s="4"/>
      <c r="D717" s="3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</row>
    <row r="718" spans="1:25" ht="15.75" customHeight="1" x14ac:dyDescent="0.2">
      <c r="A718" s="32"/>
      <c r="B718" s="4"/>
      <c r="C718" s="4"/>
      <c r="D718" s="3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</row>
    <row r="719" spans="1:25" ht="15.75" customHeight="1" x14ac:dyDescent="0.2">
      <c r="A719" s="32"/>
      <c r="B719" s="4"/>
      <c r="C719" s="4"/>
      <c r="D719" s="3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</row>
    <row r="720" spans="1:25" ht="15.75" customHeight="1" x14ac:dyDescent="0.2">
      <c r="A720" s="32"/>
      <c r="B720" s="4"/>
      <c r="C720" s="4"/>
      <c r="D720" s="3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</row>
    <row r="721" spans="1:25" ht="15.75" customHeight="1" x14ac:dyDescent="0.2">
      <c r="A721" s="32"/>
      <c r="B721" s="4"/>
      <c r="C721" s="4"/>
      <c r="D721" s="3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</row>
    <row r="722" spans="1:25" ht="15.75" customHeight="1" x14ac:dyDescent="0.2">
      <c r="A722" s="32"/>
      <c r="B722" s="4"/>
      <c r="C722" s="4"/>
      <c r="D722" s="3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</row>
    <row r="723" spans="1:25" ht="15.75" customHeight="1" x14ac:dyDescent="0.2">
      <c r="A723" s="32"/>
      <c r="B723" s="4"/>
      <c r="C723" s="4"/>
      <c r="D723" s="3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</row>
    <row r="724" spans="1:25" ht="15.75" customHeight="1" x14ac:dyDescent="0.2">
      <c r="A724" s="32"/>
      <c r="B724" s="4"/>
      <c r="C724" s="4"/>
      <c r="D724" s="3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</row>
    <row r="725" spans="1:25" ht="15.75" customHeight="1" x14ac:dyDescent="0.2">
      <c r="A725" s="32"/>
      <c r="B725" s="4"/>
      <c r="C725" s="4"/>
      <c r="D725" s="3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</row>
    <row r="726" spans="1:25" ht="15.75" customHeight="1" x14ac:dyDescent="0.2">
      <c r="A726" s="32"/>
      <c r="B726" s="4"/>
      <c r="C726" s="4"/>
      <c r="D726" s="3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</row>
    <row r="727" spans="1:25" ht="15.75" customHeight="1" x14ac:dyDescent="0.2">
      <c r="A727" s="32"/>
      <c r="B727" s="4"/>
      <c r="C727" s="4"/>
      <c r="D727" s="3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</row>
    <row r="728" spans="1:25" ht="15.75" customHeight="1" x14ac:dyDescent="0.2">
      <c r="A728" s="32"/>
      <c r="B728" s="4"/>
      <c r="C728" s="4"/>
      <c r="D728" s="3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</row>
    <row r="729" spans="1:25" ht="15.75" customHeight="1" x14ac:dyDescent="0.2">
      <c r="A729" s="32"/>
      <c r="B729" s="4"/>
      <c r="C729" s="4"/>
      <c r="D729" s="3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</row>
    <row r="730" spans="1:25" ht="15.75" customHeight="1" x14ac:dyDescent="0.2">
      <c r="A730" s="32"/>
      <c r="B730" s="4"/>
      <c r="C730" s="4"/>
      <c r="D730" s="3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</row>
    <row r="731" spans="1:25" ht="15.75" customHeight="1" x14ac:dyDescent="0.2">
      <c r="A731" s="32"/>
      <c r="B731" s="4"/>
      <c r="C731" s="4"/>
      <c r="D731" s="3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</row>
    <row r="732" spans="1:25" ht="15.75" customHeight="1" x14ac:dyDescent="0.2">
      <c r="A732" s="32"/>
      <c r="B732" s="4"/>
      <c r="C732" s="4"/>
      <c r="D732" s="3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</row>
    <row r="733" spans="1:25" ht="15.75" customHeight="1" x14ac:dyDescent="0.2">
      <c r="A733" s="32"/>
      <c r="B733" s="4"/>
      <c r="C733" s="4"/>
      <c r="D733" s="3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</row>
    <row r="734" spans="1:25" ht="15.75" customHeight="1" x14ac:dyDescent="0.2">
      <c r="A734" s="32"/>
      <c r="B734" s="4"/>
      <c r="C734" s="4"/>
      <c r="D734" s="3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</row>
    <row r="735" spans="1:25" ht="15.75" customHeight="1" x14ac:dyDescent="0.2">
      <c r="A735" s="32"/>
      <c r="B735" s="4"/>
      <c r="C735" s="4"/>
      <c r="D735" s="3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</row>
    <row r="736" spans="1:25" ht="15.75" customHeight="1" x14ac:dyDescent="0.2">
      <c r="A736" s="32"/>
      <c r="B736" s="4"/>
      <c r="C736" s="4"/>
      <c r="D736" s="3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</row>
    <row r="737" spans="1:25" ht="15.75" customHeight="1" x14ac:dyDescent="0.2">
      <c r="A737" s="32"/>
      <c r="B737" s="4"/>
      <c r="C737" s="4"/>
      <c r="D737" s="3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</row>
    <row r="738" spans="1:25" ht="15.75" customHeight="1" x14ac:dyDescent="0.2">
      <c r="A738" s="32"/>
      <c r="B738" s="4"/>
      <c r="C738" s="4"/>
      <c r="D738" s="3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</row>
    <row r="739" spans="1:25" ht="15.75" customHeight="1" x14ac:dyDescent="0.2">
      <c r="A739" s="32"/>
      <c r="B739" s="4"/>
      <c r="C739" s="4"/>
      <c r="D739" s="3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</row>
    <row r="740" spans="1:25" ht="15.75" customHeight="1" x14ac:dyDescent="0.2">
      <c r="A740" s="32"/>
      <c r="B740" s="4"/>
      <c r="C740" s="4"/>
      <c r="D740" s="3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</row>
    <row r="741" spans="1:25" ht="15.75" customHeight="1" x14ac:dyDescent="0.2">
      <c r="A741" s="32"/>
      <c r="B741" s="4"/>
      <c r="C741" s="4"/>
      <c r="D741" s="3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</row>
    <row r="742" spans="1:25" ht="15.75" customHeight="1" x14ac:dyDescent="0.2">
      <c r="A742" s="32"/>
      <c r="B742" s="4"/>
      <c r="C742" s="4"/>
      <c r="D742" s="3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</row>
    <row r="743" spans="1:25" ht="15.75" customHeight="1" x14ac:dyDescent="0.2">
      <c r="A743" s="32"/>
      <c r="B743" s="4"/>
      <c r="C743" s="4"/>
      <c r="D743" s="3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</row>
    <row r="744" spans="1:25" ht="15.75" customHeight="1" x14ac:dyDescent="0.2">
      <c r="A744" s="32"/>
      <c r="B744" s="4"/>
      <c r="C744" s="4"/>
      <c r="D744" s="3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</row>
    <row r="745" spans="1:25" ht="15.75" customHeight="1" x14ac:dyDescent="0.2">
      <c r="A745" s="32"/>
      <c r="B745" s="4"/>
      <c r="C745" s="4"/>
      <c r="D745" s="3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</row>
    <row r="746" spans="1:25" ht="15.75" customHeight="1" x14ac:dyDescent="0.2">
      <c r="A746" s="32"/>
      <c r="B746" s="4"/>
      <c r="C746" s="4"/>
      <c r="D746" s="3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</row>
    <row r="747" spans="1:25" ht="15.75" customHeight="1" x14ac:dyDescent="0.2">
      <c r="A747" s="32"/>
      <c r="B747" s="4"/>
      <c r="C747" s="4"/>
      <c r="D747" s="3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</row>
    <row r="748" spans="1:25" ht="15.75" customHeight="1" x14ac:dyDescent="0.2">
      <c r="A748" s="32"/>
      <c r="B748" s="4"/>
      <c r="C748" s="4"/>
      <c r="D748" s="3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</row>
    <row r="749" spans="1:25" ht="15.75" customHeight="1" x14ac:dyDescent="0.2">
      <c r="A749" s="32"/>
      <c r="B749" s="4"/>
      <c r="C749" s="4"/>
      <c r="D749" s="3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</row>
    <row r="750" spans="1:25" ht="15.75" customHeight="1" x14ac:dyDescent="0.2">
      <c r="A750" s="32"/>
      <c r="B750" s="4"/>
      <c r="C750" s="4"/>
      <c r="D750" s="3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</row>
    <row r="751" spans="1:25" ht="15.75" customHeight="1" x14ac:dyDescent="0.2">
      <c r="A751" s="32"/>
      <c r="B751" s="4"/>
      <c r="C751" s="4"/>
      <c r="D751" s="3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</row>
    <row r="752" spans="1:25" ht="15.75" customHeight="1" x14ac:dyDescent="0.2">
      <c r="A752" s="32"/>
      <c r="B752" s="4"/>
      <c r="C752" s="4"/>
      <c r="D752" s="3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</row>
    <row r="753" spans="1:25" ht="15.75" customHeight="1" x14ac:dyDescent="0.2">
      <c r="A753" s="32"/>
      <c r="B753" s="4"/>
      <c r="C753" s="4"/>
      <c r="D753" s="3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</row>
    <row r="754" spans="1:25" ht="15.75" customHeight="1" x14ac:dyDescent="0.2">
      <c r="A754" s="32"/>
      <c r="B754" s="4"/>
      <c r="C754" s="4"/>
      <c r="D754" s="3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</row>
    <row r="755" spans="1:25" ht="15.75" customHeight="1" x14ac:dyDescent="0.2">
      <c r="A755" s="32"/>
      <c r="B755" s="4"/>
      <c r="C755" s="4"/>
      <c r="D755" s="3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</row>
    <row r="756" spans="1:25" ht="15.75" customHeight="1" x14ac:dyDescent="0.2">
      <c r="A756" s="32"/>
      <c r="B756" s="4"/>
      <c r="C756" s="4"/>
      <c r="D756" s="3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</row>
    <row r="757" spans="1:25" ht="15.75" customHeight="1" x14ac:dyDescent="0.2">
      <c r="A757" s="32"/>
      <c r="B757" s="4"/>
      <c r="C757" s="4"/>
      <c r="D757" s="3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</row>
    <row r="758" spans="1:25" ht="15.75" customHeight="1" x14ac:dyDescent="0.2">
      <c r="A758" s="32"/>
      <c r="B758" s="4"/>
      <c r="C758" s="4"/>
      <c r="D758" s="3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</row>
    <row r="759" spans="1:25" ht="15.75" customHeight="1" x14ac:dyDescent="0.2">
      <c r="A759" s="32"/>
      <c r="B759" s="4"/>
      <c r="C759" s="4"/>
      <c r="D759" s="3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</row>
    <row r="760" spans="1:25" ht="15.75" customHeight="1" x14ac:dyDescent="0.2">
      <c r="A760" s="32"/>
      <c r="B760" s="4"/>
      <c r="C760" s="4"/>
      <c r="D760" s="3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</row>
    <row r="761" spans="1:25" ht="15.75" customHeight="1" x14ac:dyDescent="0.2">
      <c r="A761" s="32"/>
      <c r="B761" s="4"/>
      <c r="C761" s="4"/>
      <c r="D761" s="3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</row>
    <row r="762" spans="1:25" ht="15.75" customHeight="1" x14ac:dyDescent="0.2">
      <c r="A762" s="32"/>
      <c r="B762" s="4"/>
      <c r="C762" s="4"/>
      <c r="D762" s="3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</row>
    <row r="763" spans="1:25" ht="15.75" customHeight="1" x14ac:dyDescent="0.2">
      <c r="A763" s="32"/>
      <c r="B763" s="4"/>
      <c r="C763" s="4"/>
      <c r="D763" s="3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</row>
    <row r="764" spans="1:25" ht="15.75" customHeight="1" x14ac:dyDescent="0.2">
      <c r="A764" s="32"/>
      <c r="B764" s="4"/>
      <c r="C764" s="4"/>
      <c r="D764" s="3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</row>
    <row r="765" spans="1:25" ht="15.75" customHeight="1" x14ac:dyDescent="0.2">
      <c r="A765" s="32"/>
      <c r="B765" s="4"/>
      <c r="C765" s="4"/>
      <c r="D765" s="3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</row>
    <row r="766" spans="1:25" ht="15.75" customHeight="1" x14ac:dyDescent="0.2">
      <c r="A766" s="32"/>
      <c r="B766" s="4"/>
      <c r="C766" s="4"/>
      <c r="D766" s="3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</row>
    <row r="767" spans="1:25" ht="15.75" customHeight="1" x14ac:dyDescent="0.2">
      <c r="A767" s="32"/>
      <c r="B767" s="4"/>
      <c r="C767" s="4"/>
      <c r="D767" s="3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</row>
    <row r="768" spans="1:25" ht="15.75" customHeight="1" x14ac:dyDescent="0.2">
      <c r="A768" s="32"/>
      <c r="B768" s="4"/>
      <c r="C768" s="4"/>
      <c r="D768" s="3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</row>
    <row r="769" spans="1:25" ht="15.75" customHeight="1" x14ac:dyDescent="0.2">
      <c r="A769" s="32"/>
      <c r="B769" s="4"/>
      <c r="C769" s="4"/>
      <c r="D769" s="3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</row>
    <row r="770" spans="1:25" ht="15.75" customHeight="1" x14ac:dyDescent="0.2">
      <c r="A770" s="32"/>
      <c r="B770" s="4"/>
      <c r="C770" s="4"/>
      <c r="D770" s="3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</row>
    <row r="771" spans="1:25" ht="15.75" customHeight="1" x14ac:dyDescent="0.2">
      <c r="A771" s="32"/>
      <c r="B771" s="4"/>
      <c r="C771" s="4"/>
      <c r="D771" s="3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</row>
    <row r="772" spans="1:25" ht="15.75" customHeight="1" x14ac:dyDescent="0.2">
      <c r="A772" s="32"/>
      <c r="B772" s="4"/>
      <c r="C772" s="4"/>
      <c r="D772" s="3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</row>
    <row r="773" spans="1:25" ht="15.75" customHeight="1" x14ac:dyDescent="0.2">
      <c r="A773" s="32"/>
      <c r="B773" s="4"/>
      <c r="C773" s="4"/>
      <c r="D773" s="3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</row>
    <row r="774" spans="1:25" ht="15.75" customHeight="1" x14ac:dyDescent="0.2">
      <c r="A774" s="32"/>
      <c r="B774" s="4"/>
      <c r="C774" s="4"/>
      <c r="D774" s="3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</row>
    <row r="775" spans="1:25" ht="15.75" customHeight="1" x14ac:dyDescent="0.2">
      <c r="A775" s="32"/>
      <c r="B775" s="4"/>
      <c r="C775" s="4"/>
      <c r="D775" s="3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</row>
    <row r="776" spans="1:25" ht="15.75" customHeight="1" x14ac:dyDescent="0.2">
      <c r="A776" s="32"/>
      <c r="B776" s="4"/>
      <c r="C776" s="4"/>
      <c r="D776" s="3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</row>
    <row r="777" spans="1:25" ht="15.75" customHeight="1" x14ac:dyDescent="0.2">
      <c r="A777" s="32"/>
      <c r="B777" s="4"/>
      <c r="C777" s="4"/>
      <c r="D777" s="3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</row>
    <row r="778" spans="1:25" ht="15.75" customHeight="1" x14ac:dyDescent="0.2">
      <c r="A778" s="32"/>
      <c r="B778" s="4"/>
      <c r="C778" s="4"/>
      <c r="D778" s="3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</row>
    <row r="779" spans="1:25" ht="15.75" customHeight="1" x14ac:dyDescent="0.2">
      <c r="A779" s="32"/>
      <c r="B779" s="4"/>
      <c r="C779" s="4"/>
      <c r="D779" s="3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</row>
    <row r="780" spans="1:25" ht="15.75" customHeight="1" x14ac:dyDescent="0.2">
      <c r="A780" s="32"/>
      <c r="B780" s="4"/>
      <c r="C780" s="4"/>
      <c r="D780" s="3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</row>
    <row r="781" spans="1:25" ht="15.75" customHeight="1" x14ac:dyDescent="0.2">
      <c r="A781" s="32"/>
      <c r="B781" s="4"/>
      <c r="C781" s="4"/>
      <c r="D781" s="3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</row>
    <row r="782" spans="1:25" ht="15.75" customHeight="1" x14ac:dyDescent="0.2">
      <c r="A782" s="32"/>
      <c r="B782" s="4"/>
      <c r="C782" s="4"/>
      <c r="D782" s="3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</row>
    <row r="783" spans="1:25" ht="15.75" customHeight="1" x14ac:dyDescent="0.2">
      <c r="A783" s="32"/>
      <c r="B783" s="4"/>
      <c r="C783" s="4"/>
      <c r="D783" s="3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</row>
    <row r="784" spans="1:25" ht="15.75" customHeight="1" x14ac:dyDescent="0.2">
      <c r="A784" s="32"/>
      <c r="B784" s="4"/>
      <c r="C784" s="4"/>
      <c r="D784" s="3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</row>
    <row r="785" spans="1:25" ht="15.75" customHeight="1" x14ac:dyDescent="0.2">
      <c r="A785" s="32"/>
      <c r="B785" s="4"/>
      <c r="C785" s="4"/>
      <c r="D785" s="3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</row>
    <row r="786" spans="1:25" ht="15.75" customHeight="1" x14ac:dyDescent="0.2">
      <c r="A786" s="32"/>
      <c r="B786" s="4"/>
      <c r="C786" s="4"/>
      <c r="D786" s="3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</row>
    <row r="787" spans="1:25" ht="15.75" customHeight="1" x14ac:dyDescent="0.2">
      <c r="A787" s="32"/>
      <c r="B787" s="4"/>
      <c r="C787" s="4"/>
      <c r="D787" s="3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</row>
    <row r="788" spans="1:25" ht="15.75" customHeight="1" x14ac:dyDescent="0.2">
      <c r="A788" s="32"/>
      <c r="B788" s="4"/>
      <c r="C788" s="4"/>
      <c r="D788" s="3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</row>
    <row r="789" spans="1:25" ht="15.75" customHeight="1" x14ac:dyDescent="0.2">
      <c r="A789" s="32"/>
      <c r="B789" s="4"/>
      <c r="C789" s="4"/>
      <c r="D789" s="3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</row>
    <row r="790" spans="1:25" ht="15.75" customHeight="1" x14ac:dyDescent="0.2">
      <c r="A790" s="32"/>
      <c r="B790" s="4"/>
      <c r="C790" s="4"/>
      <c r="D790" s="3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</row>
    <row r="791" spans="1:25" ht="15.75" customHeight="1" x14ac:dyDescent="0.2">
      <c r="A791" s="32"/>
      <c r="B791" s="4"/>
      <c r="C791" s="4"/>
      <c r="D791" s="3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</row>
    <row r="792" spans="1:25" ht="15.75" customHeight="1" x14ac:dyDescent="0.2">
      <c r="A792" s="32"/>
      <c r="B792" s="4"/>
      <c r="C792" s="4"/>
      <c r="D792" s="3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</row>
    <row r="793" spans="1:25" ht="15.75" customHeight="1" x14ac:dyDescent="0.2">
      <c r="A793" s="32"/>
      <c r="B793" s="4"/>
      <c r="C793" s="4"/>
      <c r="D793" s="3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</row>
    <row r="794" spans="1:25" ht="15.75" customHeight="1" x14ac:dyDescent="0.2">
      <c r="A794" s="32"/>
      <c r="B794" s="4"/>
      <c r="C794" s="4"/>
      <c r="D794" s="3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</row>
    <row r="795" spans="1:25" ht="15.75" customHeight="1" x14ac:dyDescent="0.2">
      <c r="A795" s="32"/>
      <c r="B795" s="4"/>
      <c r="C795" s="4"/>
      <c r="D795" s="3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</row>
    <row r="796" spans="1:25" ht="15.75" customHeight="1" x14ac:dyDescent="0.2">
      <c r="A796" s="32"/>
      <c r="B796" s="4"/>
      <c r="C796" s="4"/>
      <c r="D796" s="3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</row>
    <row r="797" spans="1:25" ht="15.75" customHeight="1" x14ac:dyDescent="0.2">
      <c r="A797" s="32"/>
      <c r="B797" s="4"/>
      <c r="C797" s="4"/>
      <c r="D797" s="3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</row>
    <row r="798" spans="1:25" ht="15.75" customHeight="1" x14ac:dyDescent="0.2">
      <c r="A798" s="32"/>
      <c r="B798" s="4"/>
      <c r="C798" s="4"/>
      <c r="D798" s="3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</row>
    <row r="799" spans="1:25" ht="15.75" customHeight="1" x14ac:dyDescent="0.2">
      <c r="A799" s="32"/>
      <c r="B799" s="4"/>
      <c r="C799" s="4"/>
      <c r="D799" s="3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</row>
    <row r="800" spans="1:25" ht="15.75" customHeight="1" x14ac:dyDescent="0.2">
      <c r="A800" s="32"/>
      <c r="B800" s="4"/>
      <c r="C800" s="4"/>
      <c r="D800" s="3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</row>
    <row r="801" spans="1:25" ht="15.75" customHeight="1" x14ac:dyDescent="0.2">
      <c r="A801" s="32"/>
      <c r="B801" s="4"/>
      <c r="C801" s="4"/>
      <c r="D801" s="3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</row>
    <row r="802" spans="1:25" ht="15.75" customHeight="1" x14ac:dyDescent="0.2">
      <c r="A802" s="32"/>
      <c r="B802" s="4"/>
      <c r="C802" s="4"/>
      <c r="D802" s="3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</row>
    <row r="803" spans="1:25" ht="15.75" customHeight="1" x14ac:dyDescent="0.2">
      <c r="A803" s="32"/>
      <c r="B803" s="4"/>
      <c r="C803" s="4"/>
      <c r="D803" s="3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</row>
    <row r="804" spans="1:25" ht="15.75" customHeight="1" x14ac:dyDescent="0.2">
      <c r="A804" s="32"/>
      <c r="B804" s="4"/>
      <c r="C804" s="4"/>
      <c r="D804" s="3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</row>
    <row r="805" spans="1:25" ht="15.75" customHeight="1" x14ac:dyDescent="0.2">
      <c r="A805" s="32"/>
      <c r="B805" s="4"/>
      <c r="C805" s="4"/>
      <c r="D805" s="3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</row>
    <row r="806" spans="1:25" ht="15.75" customHeight="1" x14ac:dyDescent="0.2">
      <c r="A806" s="32"/>
      <c r="B806" s="4"/>
      <c r="C806" s="4"/>
      <c r="D806" s="3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</row>
    <row r="807" spans="1:25" ht="15.75" customHeight="1" x14ac:dyDescent="0.2">
      <c r="A807" s="32"/>
      <c r="B807" s="4"/>
      <c r="C807" s="4"/>
      <c r="D807" s="3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</row>
    <row r="808" spans="1:25" ht="15.75" customHeight="1" x14ac:dyDescent="0.2">
      <c r="A808" s="32"/>
      <c r="B808" s="4"/>
      <c r="C808" s="4"/>
      <c r="D808" s="3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</row>
    <row r="809" spans="1:25" ht="15.75" customHeight="1" x14ac:dyDescent="0.2">
      <c r="A809" s="32"/>
      <c r="B809" s="4"/>
      <c r="C809" s="4"/>
      <c r="D809" s="3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</row>
    <row r="810" spans="1:25" ht="15.75" customHeight="1" x14ac:dyDescent="0.2">
      <c r="A810" s="32"/>
      <c r="B810" s="4"/>
      <c r="C810" s="4"/>
      <c r="D810" s="3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</row>
    <row r="811" spans="1:25" ht="15.75" customHeight="1" x14ac:dyDescent="0.2">
      <c r="A811" s="32"/>
      <c r="B811" s="4"/>
      <c r="C811" s="4"/>
      <c r="D811" s="3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</row>
    <row r="812" spans="1:25" ht="15.75" customHeight="1" x14ac:dyDescent="0.2">
      <c r="A812" s="32"/>
      <c r="B812" s="4"/>
      <c r="C812" s="4"/>
      <c r="D812" s="3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</row>
    <row r="813" spans="1:25" ht="15.75" customHeight="1" x14ac:dyDescent="0.2">
      <c r="A813" s="32"/>
      <c r="B813" s="4"/>
      <c r="C813" s="4"/>
      <c r="D813" s="3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</row>
    <row r="814" spans="1:25" ht="15.75" customHeight="1" x14ac:dyDescent="0.2">
      <c r="A814" s="32"/>
      <c r="B814" s="4"/>
      <c r="C814" s="4"/>
      <c r="D814" s="3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</row>
    <row r="815" spans="1:25" ht="15.75" customHeight="1" x14ac:dyDescent="0.2">
      <c r="A815" s="32"/>
      <c r="B815" s="4"/>
      <c r="C815" s="4"/>
      <c r="D815" s="3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</row>
    <row r="816" spans="1:25" ht="15.75" customHeight="1" x14ac:dyDescent="0.2">
      <c r="A816" s="32"/>
      <c r="B816" s="4"/>
      <c r="C816" s="4"/>
      <c r="D816" s="3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</row>
    <row r="817" spans="1:25" ht="15.75" customHeight="1" x14ac:dyDescent="0.2">
      <c r="A817" s="32"/>
      <c r="B817" s="4"/>
      <c r="C817" s="4"/>
      <c r="D817" s="3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</row>
    <row r="818" spans="1:25" ht="15.75" customHeight="1" x14ac:dyDescent="0.2">
      <c r="A818" s="32"/>
      <c r="B818" s="4"/>
      <c r="C818" s="4"/>
      <c r="D818" s="3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</row>
    <row r="819" spans="1:25" ht="15.75" customHeight="1" x14ac:dyDescent="0.2">
      <c r="A819" s="32"/>
      <c r="B819" s="4"/>
      <c r="C819" s="4"/>
      <c r="D819" s="3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</row>
    <row r="820" spans="1:25" ht="15.75" customHeight="1" x14ac:dyDescent="0.2">
      <c r="A820" s="32"/>
      <c r="B820" s="4"/>
      <c r="C820" s="4"/>
      <c r="D820" s="3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</row>
    <row r="821" spans="1:25" ht="15.75" customHeight="1" x14ac:dyDescent="0.2">
      <c r="A821" s="32"/>
      <c r="B821" s="4"/>
      <c r="C821" s="4"/>
      <c r="D821" s="3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</row>
    <row r="822" spans="1:25" ht="15.75" customHeight="1" x14ac:dyDescent="0.2">
      <c r="A822" s="32"/>
      <c r="B822" s="4"/>
      <c r="C822" s="4"/>
      <c r="D822" s="3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</row>
    <row r="823" spans="1:25" ht="15.75" customHeight="1" x14ac:dyDescent="0.2">
      <c r="A823" s="32"/>
      <c r="B823" s="4"/>
      <c r="C823" s="4"/>
      <c r="D823" s="3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</row>
    <row r="824" spans="1:25" ht="15.75" customHeight="1" x14ac:dyDescent="0.2">
      <c r="A824" s="32"/>
      <c r="B824" s="4"/>
      <c r="C824" s="4"/>
      <c r="D824" s="3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</row>
    <row r="825" spans="1:25" ht="15.75" customHeight="1" x14ac:dyDescent="0.2">
      <c r="A825" s="32"/>
      <c r="B825" s="4"/>
      <c r="C825" s="4"/>
      <c r="D825" s="3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</row>
    <row r="826" spans="1:25" ht="15.75" customHeight="1" x14ac:dyDescent="0.2">
      <c r="A826" s="32"/>
      <c r="B826" s="4"/>
      <c r="C826" s="4"/>
      <c r="D826" s="3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</row>
    <row r="827" spans="1:25" ht="15.75" customHeight="1" x14ac:dyDescent="0.2">
      <c r="A827" s="32"/>
      <c r="B827" s="4"/>
      <c r="C827" s="4"/>
      <c r="D827" s="3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</row>
    <row r="828" spans="1:25" ht="15.75" customHeight="1" x14ac:dyDescent="0.2">
      <c r="A828" s="32"/>
      <c r="B828" s="4"/>
      <c r="C828" s="4"/>
      <c r="D828" s="3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</row>
    <row r="829" spans="1:25" ht="15.75" customHeight="1" x14ac:dyDescent="0.2">
      <c r="A829" s="32"/>
      <c r="B829" s="4"/>
      <c r="C829" s="4"/>
      <c r="D829" s="3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</row>
    <row r="830" spans="1:25" ht="15.75" customHeight="1" x14ac:dyDescent="0.2">
      <c r="A830" s="32"/>
      <c r="B830" s="4"/>
      <c r="C830" s="4"/>
      <c r="D830" s="3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</row>
    <row r="831" spans="1:25" ht="15.75" customHeight="1" x14ac:dyDescent="0.2">
      <c r="A831" s="32"/>
      <c r="B831" s="4"/>
      <c r="C831" s="4"/>
      <c r="D831" s="3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</row>
    <row r="832" spans="1:25" ht="15.75" customHeight="1" x14ac:dyDescent="0.2">
      <c r="A832" s="32"/>
      <c r="B832" s="4"/>
      <c r="C832" s="4"/>
      <c r="D832" s="3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</row>
    <row r="833" spans="1:25" ht="15.75" customHeight="1" x14ac:dyDescent="0.2">
      <c r="A833" s="32"/>
      <c r="B833" s="4"/>
      <c r="C833" s="4"/>
      <c r="D833" s="3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</row>
    <row r="834" spans="1:25" ht="15.75" customHeight="1" x14ac:dyDescent="0.2">
      <c r="A834" s="32"/>
      <c r="B834" s="4"/>
      <c r="C834" s="4"/>
      <c r="D834" s="3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</row>
    <row r="835" spans="1:25" ht="15.75" customHeight="1" x14ac:dyDescent="0.2">
      <c r="A835" s="32"/>
      <c r="B835" s="4"/>
      <c r="C835" s="4"/>
      <c r="D835" s="3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</row>
    <row r="836" spans="1:25" ht="15.75" customHeight="1" x14ac:dyDescent="0.2">
      <c r="A836" s="32"/>
      <c r="B836" s="4"/>
      <c r="C836" s="4"/>
      <c r="D836" s="3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</row>
    <row r="837" spans="1:25" ht="15.75" customHeight="1" x14ac:dyDescent="0.2">
      <c r="A837" s="32"/>
      <c r="B837" s="4"/>
      <c r="C837" s="4"/>
      <c r="D837" s="3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</row>
    <row r="838" spans="1:25" ht="15.75" customHeight="1" x14ac:dyDescent="0.2">
      <c r="A838" s="32"/>
      <c r="B838" s="4"/>
      <c r="C838" s="4"/>
      <c r="D838" s="3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</row>
    <row r="839" spans="1:25" ht="15.75" customHeight="1" x14ac:dyDescent="0.2">
      <c r="A839" s="32"/>
      <c r="B839" s="4"/>
      <c r="C839" s="4"/>
      <c r="D839" s="3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</row>
    <row r="840" spans="1:25" ht="15.75" customHeight="1" x14ac:dyDescent="0.2">
      <c r="A840" s="32"/>
      <c r="B840" s="4"/>
      <c r="C840" s="4"/>
      <c r="D840" s="3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</row>
    <row r="841" spans="1:25" ht="15.75" customHeight="1" x14ac:dyDescent="0.2">
      <c r="A841" s="32"/>
      <c r="B841" s="4"/>
      <c r="C841" s="4"/>
      <c r="D841" s="3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</row>
    <row r="842" spans="1:25" ht="15.75" customHeight="1" x14ac:dyDescent="0.2">
      <c r="A842" s="32"/>
      <c r="B842" s="4"/>
      <c r="C842" s="4"/>
      <c r="D842" s="3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</row>
    <row r="843" spans="1:25" ht="15.75" customHeight="1" x14ac:dyDescent="0.2">
      <c r="A843" s="32"/>
      <c r="B843" s="4"/>
      <c r="C843" s="4"/>
      <c r="D843" s="3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</row>
    <row r="844" spans="1:25" ht="15.75" customHeight="1" x14ac:dyDescent="0.2">
      <c r="A844" s="32"/>
      <c r="B844" s="4"/>
      <c r="C844" s="4"/>
      <c r="D844" s="3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</row>
    <row r="845" spans="1:25" ht="15.75" customHeight="1" x14ac:dyDescent="0.2">
      <c r="A845" s="32"/>
      <c r="B845" s="4"/>
      <c r="C845" s="4"/>
      <c r="D845" s="3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</row>
    <row r="846" spans="1:25" ht="15.75" customHeight="1" x14ac:dyDescent="0.2">
      <c r="A846" s="32"/>
      <c r="B846" s="4"/>
      <c r="C846" s="4"/>
      <c r="D846" s="3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</row>
    <row r="847" spans="1:25" ht="15.75" customHeight="1" x14ac:dyDescent="0.2">
      <c r="A847" s="32"/>
      <c r="B847" s="4"/>
      <c r="C847" s="4"/>
      <c r="D847" s="3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</row>
    <row r="848" spans="1:25" ht="15.75" customHeight="1" x14ac:dyDescent="0.2">
      <c r="A848" s="32"/>
      <c r="B848" s="4"/>
      <c r="C848" s="4"/>
      <c r="D848" s="3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</row>
    <row r="849" spans="1:25" ht="15.75" customHeight="1" x14ac:dyDescent="0.2">
      <c r="A849" s="32"/>
      <c r="B849" s="4"/>
      <c r="C849" s="4"/>
      <c r="D849" s="3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</row>
    <row r="850" spans="1:25" ht="15.75" customHeight="1" x14ac:dyDescent="0.2">
      <c r="A850" s="32"/>
      <c r="B850" s="4"/>
      <c r="C850" s="4"/>
      <c r="D850" s="3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</row>
    <row r="851" spans="1:25" ht="15.75" customHeight="1" x14ac:dyDescent="0.2">
      <c r="A851" s="32"/>
      <c r="B851" s="4"/>
      <c r="C851" s="4"/>
      <c r="D851" s="3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</row>
    <row r="852" spans="1:25" ht="15.75" customHeight="1" x14ac:dyDescent="0.2">
      <c r="A852" s="32"/>
      <c r="B852" s="4"/>
      <c r="C852" s="4"/>
      <c r="D852" s="3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</row>
    <row r="853" spans="1:25" ht="15.75" customHeight="1" x14ac:dyDescent="0.2">
      <c r="A853" s="32"/>
      <c r="B853" s="4"/>
      <c r="C853" s="4"/>
      <c r="D853" s="3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</row>
    <row r="854" spans="1:25" ht="15.75" customHeight="1" x14ac:dyDescent="0.2">
      <c r="A854" s="32"/>
      <c r="B854" s="4"/>
      <c r="C854" s="4"/>
      <c r="D854" s="3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</row>
    <row r="855" spans="1:25" ht="15.75" customHeight="1" x14ac:dyDescent="0.2">
      <c r="A855" s="32"/>
      <c r="B855" s="4"/>
      <c r="C855" s="4"/>
      <c r="D855" s="3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</row>
    <row r="856" spans="1:25" ht="15.75" customHeight="1" x14ac:dyDescent="0.2">
      <c r="A856" s="32"/>
      <c r="B856" s="4"/>
      <c r="C856" s="4"/>
      <c r="D856" s="3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</row>
    <row r="857" spans="1:25" ht="15.75" customHeight="1" x14ac:dyDescent="0.2">
      <c r="A857" s="32"/>
      <c r="B857" s="4"/>
      <c r="C857" s="4"/>
      <c r="D857" s="3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</row>
    <row r="858" spans="1:25" ht="15.75" customHeight="1" x14ac:dyDescent="0.2">
      <c r="A858" s="32"/>
      <c r="B858" s="4"/>
      <c r="C858" s="4"/>
      <c r="D858" s="3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</row>
    <row r="859" spans="1:25" ht="15.75" customHeight="1" x14ac:dyDescent="0.2">
      <c r="A859" s="32"/>
      <c r="B859" s="4"/>
      <c r="C859" s="4"/>
      <c r="D859" s="3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</row>
    <row r="860" spans="1:25" ht="15.75" customHeight="1" x14ac:dyDescent="0.2">
      <c r="A860" s="32"/>
      <c r="B860" s="4"/>
      <c r="C860" s="4"/>
      <c r="D860" s="3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</row>
    <row r="861" spans="1:25" ht="15.75" customHeight="1" x14ac:dyDescent="0.2">
      <c r="A861" s="32"/>
      <c r="B861" s="4"/>
      <c r="C861" s="4"/>
      <c r="D861" s="3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</row>
    <row r="862" spans="1:25" ht="15.75" customHeight="1" x14ac:dyDescent="0.2">
      <c r="A862" s="32"/>
      <c r="B862" s="4"/>
      <c r="C862" s="4"/>
      <c r="D862" s="3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</row>
    <row r="863" spans="1:25" ht="15.75" customHeight="1" x14ac:dyDescent="0.2">
      <c r="A863" s="32"/>
      <c r="B863" s="4"/>
      <c r="C863" s="4"/>
      <c r="D863" s="3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</row>
    <row r="864" spans="1:25" ht="15.75" customHeight="1" x14ac:dyDescent="0.2">
      <c r="A864" s="32"/>
      <c r="B864" s="4"/>
      <c r="C864" s="4"/>
      <c r="D864" s="3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</row>
    <row r="865" spans="1:25" ht="15.75" customHeight="1" x14ac:dyDescent="0.2">
      <c r="A865" s="32"/>
      <c r="B865" s="4"/>
      <c r="C865" s="4"/>
      <c r="D865" s="3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</row>
    <row r="866" spans="1:25" ht="15.75" customHeight="1" x14ac:dyDescent="0.2">
      <c r="A866" s="32"/>
      <c r="B866" s="4"/>
      <c r="C866" s="4"/>
      <c r="D866" s="3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</row>
    <row r="867" spans="1:25" ht="15.75" customHeight="1" x14ac:dyDescent="0.2">
      <c r="A867" s="32"/>
      <c r="B867" s="4"/>
      <c r="C867" s="4"/>
      <c r="D867" s="3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</row>
    <row r="868" spans="1:25" ht="15.75" customHeight="1" x14ac:dyDescent="0.2">
      <c r="A868" s="32"/>
      <c r="B868" s="4"/>
      <c r="C868" s="4"/>
      <c r="D868" s="3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</row>
    <row r="869" spans="1:25" ht="15.75" customHeight="1" x14ac:dyDescent="0.2">
      <c r="A869" s="32"/>
      <c r="B869" s="4"/>
      <c r="C869" s="4"/>
      <c r="D869" s="3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</row>
    <row r="870" spans="1:25" ht="15.75" customHeight="1" x14ac:dyDescent="0.2">
      <c r="A870" s="32"/>
      <c r="B870" s="4"/>
      <c r="C870" s="4"/>
      <c r="D870" s="3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</row>
    <row r="871" spans="1:25" ht="15.75" customHeight="1" x14ac:dyDescent="0.2">
      <c r="A871" s="32"/>
      <c r="B871" s="4"/>
      <c r="C871" s="4"/>
      <c r="D871" s="3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</row>
    <row r="872" spans="1:25" ht="15.75" customHeight="1" x14ac:dyDescent="0.2">
      <c r="A872" s="32"/>
      <c r="B872" s="4"/>
      <c r="C872" s="4"/>
      <c r="D872" s="3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</row>
    <row r="873" spans="1:25" ht="15.75" customHeight="1" x14ac:dyDescent="0.2">
      <c r="A873" s="32"/>
      <c r="B873" s="4"/>
      <c r="C873" s="4"/>
      <c r="D873" s="3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</row>
    <row r="874" spans="1:25" ht="15.75" customHeight="1" x14ac:dyDescent="0.2">
      <c r="A874" s="32"/>
      <c r="B874" s="4"/>
      <c r="C874" s="4"/>
      <c r="D874" s="3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</row>
    <row r="875" spans="1:25" ht="15.75" customHeight="1" x14ac:dyDescent="0.2">
      <c r="A875" s="32"/>
      <c r="B875" s="4"/>
      <c r="C875" s="4"/>
      <c r="D875" s="3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</row>
    <row r="876" spans="1:25" ht="15.75" customHeight="1" x14ac:dyDescent="0.2">
      <c r="A876" s="32"/>
      <c r="B876" s="4"/>
      <c r="C876" s="4"/>
      <c r="D876" s="3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</row>
    <row r="877" spans="1:25" ht="15.75" customHeight="1" x14ac:dyDescent="0.2">
      <c r="A877" s="32"/>
      <c r="B877" s="4"/>
      <c r="C877" s="4"/>
      <c r="D877" s="3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</row>
    <row r="878" spans="1:25" ht="15.75" customHeight="1" x14ac:dyDescent="0.2">
      <c r="A878" s="32"/>
      <c r="B878" s="4"/>
      <c r="C878" s="4"/>
      <c r="D878" s="3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</row>
    <row r="879" spans="1:25" ht="15.75" customHeight="1" x14ac:dyDescent="0.2">
      <c r="A879" s="32"/>
      <c r="B879" s="4"/>
      <c r="C879" s="4"/>
      <c r="D879" s="3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</row>
    <row r="880" spans="1:25" ht="15.75" customHeight="1" x14ac:dyDescent="0.2">
      <c r="A880" s="32"/>
      <c r="B880" s="4"/>
      <c r="C880" s="4"/>
      <c r="D880" s="3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</row>
    <row r="881" spans="1:25" ht="15.75" customHeight="1" x14ac:dyDescent="0.2">
      <c r="A881" s="32"/>
      <c r="B881" s="4"/>
      <c r="C881" s="4"/>
      <c r="D881" s="3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</row>
    <row r="882" spans="1:25" ht="15.75" customHeight="1" x14ac:dyDescent="0.2">
      <c r="A882" s="32"/>
      <c r="B882" s="4"/>
      <c r="C882" s="4"/>
      <c r="D882" s="3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</row>
    <row r="883" spans="1:25" ht="15.75" customHeight="1" x14ac:dyDescent="0.2">
      <c r="A883" s="32"/>
      <c r="B883" s="4"/>
      <c r="C883" s="4"/>
      <c r="D883" s="3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</row>
    <row r="884" spans="1:25" ht="15.75" customHeight="1" x14ac:dyDescent="0.2">
      <c r="A884" s="32"/>
      <c r="B884" s="4"/>
      <c r="C884" s="4"/>
      <c r="D884" s="3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</row>
    <row r="885" spans="1:25" ht="15.75" customHeight="1" x14ac:dyDescent="0.2">
      <c r="A885" s="32"/>
      <c r="B885" s="4"/>
      <c r="C885" s="4"/>
      <c r="D885" s="3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</row>
    <row r="886" spans="1:25" ht="15.75" customHeight="1" x14ac:dyDescent="0.2">
      <c r="A886" s="32"/>
      <c r="B886" s="4"/>
      <c r="C886" s="4"/>
      <c r="D886" s="3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</row>
    <row r="887" spans="1:25" ht="15.75" customHeight="1" x14ac:dyDescent="0.2">
      <c r="A887" s="32"/>
      <c r="B887" s="4"/>
      <c r="C887" s="4"/>
      <c r="D887" s="3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</row>
    <row r="888" spans="1:25" ht="15.75" customHeight="1" x14ac:dyDescent="0.2">
      <c r="A888" s="32"/>
      <c r="B888" s="4"/>
      <c r="C888" s="4"/>
      <c r="D888" s="3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</row>
    <row r="889" spans="1:25" ht="15.75" customHeight="1" x14ac:dyDescent="0.2">
      <c r="A889" s="32"/>
      <c r="B889" s="4"/>
      <c r="C889" s="4"/>
      <c r="D889" s="3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</row>
    <row r="890" spans="1:25" ht="15.75" customHeight="1" x14ac:dyDescent="0.2">
      <c r="A890" s="32"/>
      <c r="B890" s="4"/>
      <c r="C890" s="4"/>
      <c r="D890" s="3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</row>
    <row r="891" spans="1:25" ht="15.75" customHeight="1" x14ac:dyDescent="0.2">
      <c r="A891" s="32"/>
      <c r="B891" s="4"/>
      <c r="C891" s="4"/>
      <c r="D891" s="3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</row>
    <row r="892" spans="1:25" ht="15.75" customHeight="1" x14ac:dyDescent="0.2">
      <c r="A892" s="32"/>
      <c r="B892" s="4"/>
      <c r="C892" s="4"/>
      <c r="D892" s="3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</row>
    <row r="893" spans="1:25" ht="15.75" customHeight="1" x14ac:dyDescent="0.2">
      <c r="A893" s="32"/>
      <c r="B893" s="4"/>
      <c r="C893" s="4"/>
      <c r="D893" s="3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</row>
    <row r="894" spans="1:25" ht="15.75" customHeight="1" x14ac:dyDescent="0.2">
      <c r="A894" s="32"/>
      <c r="B894" s="4"/>
      <c r="C894" s="4"/>
      <c r="D894" s="3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</row>
    <row r="895" spans="1:25" ht="15.75" customHeight="1" x14ac:dyDescent="0.2">
      <c r="A895" s="32"/>
      <c r="B895" s="4"/>
      <c r="C895" s="4"/>
      <c r="D895" s="3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</row>
    <row r="896" spans="1:25" ht="15.75" customHeight="1" x14ac:dyDescent="0.2">
      <c r="A896" s="32"/>
      <c r="B896" s="4"/>
      <c r="C896" s="4"/>
      <c r="D896" s="3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</row>
    <row r="897" spans="1:25" ht="15.75" customHeight="1" x14ac:dyDescent="0.2">
      <c r="A897" s="32"/>
      <c r="B897" s="4"/>
      <c r="C897" s="4"/>
      <c r="D897" s="3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</row>
    <row r="898" spans="1:25" ht="15.75" customHeight="1" x14ac:dyDescent="0.2">
      <c r="A898" s="32"/>
      <c r="B898" s="4"/>
      <c r="C898" s="4"/>
      <c r="D898" s="3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</row>
    <row r="899" spans="1:25" ht="15.75" customHeight="1" x14ac:dyDescent="0.2">
      <c r="A899" s="32"/>
      <c r="B899" s="4"/>
      <c r="C899" s="4"/>
      <c r="D899" s="3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</row>
    <row r="900" spans="1:25" ht="15.75" customHeight="1" x14ac:dyDescent="0.2">
      <c r="A900" s="32"/>
      <c r="B900" s="4"/>
      <c r="C900" s="4"/>
      <c r="D900" s="3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</row>
    <row r="901" spans="1:25" ht="15.75" customHeight="1" x14ac:dyDescent="0.2">
      <c r="A901" s="32"/>
      <c r="B901" s="4"/>
      <c r="C901" s="4"/>
      <c r="D901" s="3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</row>
    <row r="902" spans="1:25" ht="15.75" customHeight="1" x14ac:dyDescent="0.2">
      <c r="A902" s="32"/>
      <c r="B902" s="4"/>
      <c r="C902" s="4"/>
      <c r="D902" s="3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</row>
    <row r="903" spans="1:25" ht="15.75" customHeight="1" x14ac:dyDescent="0.2">
      <c r="A903" s="32"/>
      <c r="B903" s="4"/>
      <c r="C903" s="4"/>
      <c r="D903" s="3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</row>
    <row r="904" spans="1:25" ht="15.75" customHeight="1" x14ac:dyDescent="0.2">
      <c r="A904" s="32"/>
      <c r="B904" s="4"/>
      <c r="C904" s="4"/>
      <c r="D904" s="3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</row>
    <row r="905" spans="1:25" ht="15.75" customHeight="1" x14ac:dyDescent="0.2">
      <c r="A905" s="32"/>
      <c r="B905" s="4"/>
      <c r="C905" s="4"/>
      <c r="D905" s="3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</row>
    <row r="906" spans="1:25" ht="15.75" customHeight="1" x14ac:dyDescent="0.2">
      <c r="A906" s="32"/>
      <c r="B906" s="4"/>
      <c r="C906" s="4"/>
      <c r="D906" s="3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</row>
    <row r="907" spans="1:25" ht="15.75" customHeight="1" x14ac:dyDescent="0.2">
      <c r="A907" s="32"/>
      <c r="B907" s="4"/>
      <c r="C907" s="4"/>
      <c r="D907" s="3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</row>
    <row r="908" spans="1:25" ht="15.75" customHeight="1" x14ac:dyDescent="0.2">
      <c r="A908" s="32"/>
      <c r="B908" s="4"/>
      <c r="C908" s="4"/>
      <c r="D908" s="3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</row>
    <row r="909" spans="1:25" ht="15.75" customHeight="1" x14ac:dyDescent="0.2">
      <c r="A909" s="32"/>
      <c r="B909" s="4"/>
      <c r="C909" s="4"/>
      <c r="D909" s="3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</row>
    <row r="910" spans="1:25" ht="15.75" customHeight="1" x14ac:dyDescent="0.2">
      <c r="A910" s="32"/>
      <c r="B910" s="4"/>
      <c r="C910" s="4"/>
      <c r="D910" s="3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</row>
    <row r="911" spans="1:25" ht="15.75" customHeight="1" x14ac:dyDescent="0.2">
      <c r="A911" s="32"/>
      <c r="B911" s="4"/>
      <c r="C911" s="4"/>
      <c r="D911" s="3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</row>
    <row r="912" spans="1:25" ht="15.75" customHeight="1" x14ac:dyDescent="0.2">
      <c r="A912" s="32"/>
      <c r="B912" s="4"/>
      <c r="C912" s="4"/>
      <c r="D912" s="3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</row>
    <row r="913" spans="1:25" ht="15.75" customHeight="1" x14ac:dyDescent="0.2">
      <c r="A913" s="32"/>
      <c r="B913" s="4"/>
      <c r="C913" s="4"/>
      <c r="D913" s="3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</row>
    <row r="914" spans="1:25" ht="15.75" customHeight="1" x14ac:dyDescent="0.2">
      <c r="A914" s="32"/>
      <c r="B914" s="4"/>
      <c r="C914" s="4"/>
      <c r="D914" s="3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</row>
    <row r="915" spans="1:25" ht="15.75" customHeight="1" x14ac:dyDescent="0.2">
      <c r="A915" s="32"/>
      <c r="B915" s="4"/>
      <c r="C915" s="4"/>
      <c r="D915" s="3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</row>
    <row r="916" spans="1:25" ht="15.75" customHeight="1" x14ac:dyDescent="0.2">
      <c r="A916" s="32"/>
      <c r="B916" s="4"/>
      <c r="C916" s="4"/>
      <c r="D916" s="3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</row>
    <row r="917" spans="1:25" ht="15.75" customHeight="1" x14ac:dyDescent="0.2">
      <c r="A917" s="32"/>
      <c r="B917" s="4"/>
      <c r="C917" s="4"/>
      <c r="D917" s="3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</row>
    <row r="918" spans="1:25" ht="15.75" customHeight="1" x14ac:dyDescent="0.2">
      <c r="A918" s="32"/>
      <c r="B918" s="4"/>
      <c r="C918" s="4"/>
      <c r="D918" s="3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</row>
    <row r="919" spans="1:25" ht="15.75" customHeight="1" x14ac:dyDescent="0.2">
      <c r="A919" s="32"/>
      <c r="B919" s="4"/>
      <c r="C919" s="4"/>
      <c r="D919" s="3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</row>
    <row r="920" spans="1:25" ht="15.75" customHeight="1" x14ac:dyDescent="0.2">
      <c r="A920" s="32"/>
      <c r="B920" s="4"/>
      <c r="C920" s="4"/>
      <c r="D920" s="3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</row>
    <row r="921" spans="1:25" ht="15.75" customHeight="1" x14ac:dyDescent="0.2">
      <c r="A921" s="32"/>
      <c r="B921" s="4"/>
      <c r="C921" s="4"/>
      <c r="D921" s="3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</row>
    <row r="922" spans="1:25" ht="15.75" customHeight="1" x14ac:dyDescent="0.2">
      <c r="A922" s="32"/>
      <c r="B922" s="4"/>
      <c r="C922" s="4"/>
      <c r="D922" s="3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</row>
    <row r="923" spans="1:25" ht="15.75" customHeight="1" x14ac:dyDescent="0.2">
      <c r="A923" s="32"/>
      <c r="B923" s="4"/>
      <c r="C923" s="4"/>
      <c r="D923" s="3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</row>
    <row r="924" spans="1:25" ht="15.75" customHeight="1" x14ac:dyDescent="0.2">
      <c r="A924" s="32"/>
      <c r="B924" s="4"/>
      <c r="C924" s="4"/>
      <c r="D924" s="3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</row>
    <row r="925" spans="1:25" ht="15.75" customHeight="1" x14ac:dyDescent="0.2">
      <c r="A925" s="32"/>
      <c r="B925" s="4"/>
      <c r="C925" s="4"/>
      <c r="D925" s="3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</row>
    <row r="926" spans="1:25" ht="15.75" customHeight="1" x14ac:dyDescent="0.2">
      <c r="A926" s="32"/>
      <c r="B926" s="4"/>
      <c r="C926" s="4"/>
      <c r="D926" s="3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</row>
    <row r="927" spans="1:25" ht="15.75" customHeight="1" x14ac:dyDescent="0.2">
      <c r="A927" s="32"/>
      <c r="B927" s="4"/>
      <c r="C927" s="4"/>
      <c r="D927" s="3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</row>
    <row r="928" spans="1:25" ht="15.75" customHeight="1" x14ac:dyDescent="0.2">
      <c r="A928" s="32"/>
      <c r="B928" s="4"/>
      <c r="C928" s="4"/>
      <c r="D928" s="3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</row>
    <row r="929" spans="1:25" ht="15.75" customHeight="1" x14ac:dyDescent="0.2">
      <c r="A929" s="32"/>
      <c r="B929" s="4"/>
      <c r="C929" s="4"/>
      <c r="D929" s="3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</row>
    <row r="930" spans="1:25" ht="15.75" customHeight="1" x14ac:dyDescent="0.2">
      <c r="A930" s="32"/>
      <c r="B930" s="4"/>
      <c r="C930" s="4"/>
      <c r="D930" s="3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</row>
    <row r="931" spans="1:25" ht="15.75" customHeight="1" x14ac:dyDescent="0.2">
      <c r="A931" s="32"/>
      <c r="B931" s="4"/>
      <c r="C931" s="4"/>
      <c r="D931" s="3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</row>
    <row r="932" spans="1:25" ht="15.75" customHeight="1" x14ac:dyDescent="0.2">
      <c r="A932" s="32"/>
      <c r="B932" s="4"/>
      <c r="C932" s="4"/>
      <c r="D932" s="3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</row>
    <row r="933" spans="1:25" ht="15.75" customHeight="1" x14ac:dyDescent="0.2">
      <c r="A933" s="32"/>
      <c r="B933" s="4"/>
      <c r="C933" s="4"/>
      <c r="D933" s="3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</row>
    <row r="934" spans="1:25" ht="15.75" customHeight="1" x14ac:dyDescent="0.2">
      <c r="A934" s="32"/>
      <c r="B934" s="4"/>
      <c r="C934" s="4"/>
      <c r="D934" s="3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</row>
    <row r="935" spans="1:25" ht="15.75" customHeight="1" x14ac:dyDescent="0.2">
      <c r="A935" s="32"/>
      <c r="B935" s="4"/>
      <c r="C935" s="4"/>
      <c r="D935" s="3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</row>
    <row r="936" spans="1:25" ht="15.75" customHeight="1" x14ac:dyDescent="0.2">
      <c r="A936" s="32"/>
      <c r="B936" s="4"/>
      <c r="C936" s="4"/>
      <c r="D936" s="3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</row>
    <row r="937" spans="1:25" ht="15.75" customHeight="1" x14ac:dyDescent="0.2">
      <c r="A937" s="32"/>
      <c r="B937" s="4"/>
      <c r="C937" s="4"/>
      <c r="D937" s="3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</row>
    <row r="938" spans="1:25" ht="15.75" customHeight="1" x14ac:dyDescent="0.2">
      <c r="A938" s="32"/>
      <c r="B938" s="4"/>
      <c r="C938" s="4"/>
      <c r="D938" s="3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</row>
    <row r="939" spans="1:25" ht="15.75" customHeight="1" x14ac:dyDescent="0.2">
      <c r="A939" s="32"/>
      <c r="B939" s="4"/>
      <c r="C939" s="4"/>
      <c r="D939" s="3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</row>
    <row r="940" spans="1:25" ht="15.75" customHeight="1" x14ac:dyDescent="0.2">
      <c r="A940" s="32"/>
      <c r="B940" s="4"/>
      <c r="C940" s="4"/>
      <c r="D940" s="3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</row>
    <row r="941" spans="1:25" ht="15.75" customHeight="1" x14ac:dyDescent="0.2">
      <c r="A941" s="32"/>
      <c r="B941" s="4"/>
      <c r="C941" s="4"/>
      <c r="D941" s="3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</row>
    <row r="942" spans="1:25" ht="15.75" customHeight="1" x14ac:dyDescent="0.2">
      <c r="A942" s="32"/>
      <c r="B942" s="4"/>
      <c r="C942" s="4"/>
      <c r="D942" s="3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</row>
    <row r="943" spans="1:25" ht="15.75" customHeight="1" x14ac:dyDescent="0.2">
      <c r="A943" s="32"/>
      <c r="B943" s="4"/>
      <c r="C943" s="4"/>
      <c r="D943" s="3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</row>
    <row r="944" spans="1:25" ht="15.75" customHeight="1" x14ac:dyDescent="0.2">
      <c r="A944" s="32"/>
      <c r="B944" s="4"/>
      <c r="C944" s="4"/>
      <c r="D944" s="3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</row>
    <row r="945" spans="1:25" ht="15.75" customHeight="1" x14ac:dyDescent="0.2">
      <c r="A945" s="32"/>
      <c r="B945" s="4"/>
      <c r="C945" s="4"/>
      <c r="D945" s="3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</row>
    <row r="946" spans="1:25" ht="15.75" customHeight="1" x14ac:dyDescent="0.2">
      <c r="A946" s="32"/>
      <c r="B946" s="4"/>
      <c r="C946" s="4"/>
      <c r="D946" s="3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</row>
    <row r="947" spans="1:25" ht="15.75" customHeight="1" x14ac:dyDescent="0.2">
      <c r="A947" s="32"/>
      <c r="B947" s="4"/>
      <c r="C947" s="4"/>
      <c r="D947" s="3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</row>
    <row r="948" spans="1:25" ht="15.75" customHeight="1" x14ac:dyDescent="0.2">
      <c r="A948" s="32"/>
      <c r="B948" s="4"/>
      <c r="C948" s="4"/>
      <c r="D948" s="3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</row>
    <row r="949" spans="1:25" ht="15.75" customHeight="1" x14ac:dyDescent="0.2">
      <c r="A949" s="32"/>
      <c r="B949" s="4"/>
      <c r="C949" s="4"/>
      <c r="D949" s="3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</row>
    <row r="950" spans="1:25" ht="15.75" customHeight="1" x14ac:dyDescent="0.2">
      <c r="A950" s="32"/>
      <c r="B950" s="4"/>
      <c r="C950" s="4"/>
      <c r="D950" s="3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</row>
    <row r="951" spans="1:25" ht="15.75" customHeight="1" x14ac:dyDescent="0.2">
      <c r="A951" s="32"/>
      <c r="B951" s="4"/>
      <c r="C951" s="4"/>
      <c r="D951" s="3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</row>
    <row r="952" spans="1:25" ht="15.75" customHeight="1" x14ac:dyDescent="0.2">
      <c r="A952" s="32"/>
      <c r="B952" s="4"/>
      <c r="C952" s="4"/>
      <c r="D952" s="3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</row>
    <row r="953" spans="1:25" ht="15.75" customHeight="1" x14ac:dyDescent="0.2">
      <c r="A953" s="32"/>
      <c r="B953" s="4"/>
      <c r="C953" s="4"/>
      <c r="D953" s="3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</row>
    <row r="954" spans="1:25" ht="15.75" customHeight="1" x14ac:dyDescent="0.2">
      <c r="A954" s="32"/>
      <c r="B954" s="4"/>
      <c r="C954" s="4"/>
      <c r="D954" s="3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</row>
    <row r="955" spans="1:25" ht="15.75" customHeight="1" x14ac:dyDescent="0.2">
      <c r="A955" s="32"/>
      <c r="B955" s="4"/>
      <c r="C955" s="4"/>
      <c r="D955" s="3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</row>
    <row r="956" spans="1:25" ht="15.75" customHeight="1" x14ac:dyDescent="0.2">
      <c r="A956" s="32"/>
      <c r="B956" s="4"/>
      <c r="C956" s="4"/>
      <c r="D956" s="3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</row>
    <row r="957" spans="1:25" ht="15.75" customHeight="1" x14ac:dyDescent="0.2">
      <c r="A957" s="32"/>
      <c r="B957" s="4"/>
      <c r="C957" s="4"/>
      <c r="D957" s="3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</row>
    <row r="958" spans="1:25" ht="15.75" customHeight="1" x14ac:dyDescent="0.2">
      <c r="A958" s="32"/>
      <c r="B958" s="4"/>
      <c r="C958" s="4"/>
      <c r="D958" s="3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</row>
    <row r="959" spans="1:25" ht="15.75" customHeight="1" x14ac:dyDescent="0.2">
      <c r="A959" s="32"/>
      <c r="B959" s="4"/>
      <c r="C959" s="4"/>
      <c r="D959" s="3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</row>
    <row r="960" spans="1:25" ht="15.75" customHeight="1" x14ac:dyDescent="0.2">
      <c r="A960" s="32"/>
      <c r="B960" s="4"/>
      <c r="C960" s="4"/>
      <c r="D960" s="3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</row>
    <row r="961" spans="1:25" ht="15.75" customHeight="1" x14ac:dyDescent="0.2">
      <c r="A961" s="32"/>
      <c r="B961" s="4"/>
      <c r="C961" s="4"/>
      <c r="D961" s="3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</row>
    <row r="962" spans="1:25" ht="15.75" customHeight="1" x14ac:dyDescent="0.2">
      <c r="A962" s="32"/>
      <c r="B962" s="4"/>
      <c r="C962" s="4"/>
      <c r="D962" s="3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</row>
    <row r="963" spans="1:25" ht="15.75" customHeight="1" x14ac:dyDescent="0.2">
      <c r="A963" s="32"/>
      <c r="B963" s="4"/>
      <c r="C963" s="4"/>
      <c r="D963" s="3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</row>
    <row r="964" spans="1:25" ht="15.75" customHeight="1" x14ac:dyDescent="0.2">
      <c r="A964" s="32"/>
      <c r="B964" s="4"/>
      <c r="C964" s="4"/>
      <c r="D964" s="3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</row>
    <row r="965" spans="1:25" ht="15.75" customHeight="1" x14ac:dyDescent="0.2">
      <c r="A965" s="32"/>
      <c r="B965" s="4"/>
      <c r="C965" s="4"/>
      <c r="D965" s="3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</row>
    <row r="966" spans="1:25" ht="15.75" customHeight="1" x14ac:dyDescent="0.2">
      <c r="A966" s="32"/>
      <c r="B966" s="4"/>
      <c r="C966" s="4"/>
      <c r="D966" s="3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</row>
    <row r="967" spans="1:25" ht="15.75" customHeight="1" x14ac:dyDescent="0.2">
      <c r="A967" s="32"/>
      <c r="B967" s="4"/>
      <c r="C967" s="4"/>
      <c r="D967" s="3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</row>
    <row r="968" spans="1:25" ht="15.75" customHeight="1" x14ac:dyDescent="0.2">
      <c r="A968" s="32"/>
      <c r="B968" s="4"/>
      <c r="C968" s="4"/>
      <c r="D968" s="3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</row>
    <row r="969" spans="1:25" ht="15.75" customHeight="1" x14ac:dyDescent="0.2">
      <c r="A969" s="32"/>
      <c r="B969" s="4"/>
      <c r="C969" s="4"/>
      <c r="D969" s="3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</row>
    <row r="970" spans="1:25" ht="15.75" customHeight="1" x14ac:dyDescent="0.2">
      <c r="A970" s="32"/>
      <c r="B970" s="4"/>
      <c r="C970" s="4"/>
      <c r="D970" s="3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</row>
    <row r="971" spans="1:25" ht="15.75" customHeight="1" x14ac:dyDescent="0.2">
      <c r="A971" s="32"/>
      <c r="B971" s="4"/>
      <c r="C971" s="4"/>
      <c r="D971" s="3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</row>
    <row r="972" spans="1:25" ht="15.75" customHeight="1" x14ac:dyDescent="0.2">
      <c r="A972" s="32"/>
      <c r="B972" s="4"/>
      <c r="C972" s="4"/>
      <c r="D972" s="3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</row>
    <row r="973" spans="1:25" ht="15.75" customHeight="1" x14ac:dyDescent="0.2">
      <c r="A973" s="32"/>
      <c r="B973" s="4"/>
      <c r="C973" s="4"/>
      <c r="D973" s="3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</row>
    <row r="974" spans="1:25" ht="15.75" customHeight="1" x14ac:dyDescent="0.2">
      <c r="A974" s="32"/>
      <c r="B974" s="4"/>
      <c r="C974" s="4"/>
      <c r="D974" s="3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</row>
    <row r="975" spans="1:25" ht="15.75" customHeight="1" x14ac:dyDescent="0.2">
      <c r="A975" s="32"/>
      <c r="B975" s="4"/>
      <c r="C975" s="4"/>
      <c r="D975" s="3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</row>
    <row r="976" spans="1:25" ht="15.75" customHeight="1" x14ac:dyDescent="0.2">
      <c r="A976" s="32"/>
      <c r="B976" s="4"/>
      <c r="C976" s="4"/>
      <c r="D976" s="3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</row>
    <row r="977" spans="1:25" ht="15.75" customHeight="1" x14ac:dyDescent="0.2">
      <c r="A977" s="32"/>
      <c r="B977" s="4"/>
      <c r="C977" s="4"/>
      <c r="D977" s="3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</row>
    <row r="978" spans="1:25" ht="15.75" customHeight="1" x14ac:dyDescent="0.2">
      <c r="A978" s="32"/>
      <c r="B978" s="4"/>
      <c r="C978" s="4"/>
      <c r="D978" s="3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</row>
    <row r="979" spans="1:25" ht="15.75" customHeight="1" x14ac:dyDescent="0.2">
      <c r="A979" s="32"/>
      <c r="B979" s="4"/>
      <c r="C979" s="4"/>
      <c r="D979" s="3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</row>
    <row r="980" spans="1:25" ht="15.75" customHeight="1" x14ac:dyDescent="0.2">
      <c r="A980" s="32"/>
      <c r="B980" s="4"/>
      <c r="C980" s="4"/>
      <c r="D980" s="3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</row>
    <row r="981" spans="1:25" ht="15.75" customHeight="1" x14ac:dyDescent="0.2">
      <c r="A981" s="32"/>
      <c r="B981" s="4"/>
      <c r="C981" s="4"/>
      <c r="D981" s="3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</row>
    <row r="982" spans="1:25" ht="15.75" customHeight="1" x14ac:dyDescent="0.2">
      <c r="A982" s="32"/>
      <c r="B982" s="4"/>
      <c r="C982" s="4"/>
      <c r="D982" s="3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</row>
    <row r="983" spans="1:25" ht="15.75" customHeight="1" x14ac:dyDescent="0.2">
      <c r="A983" s="32"/>
      <c r="B983" s="4"/>
      <c r="C983" s="4"/>
      <c r="D983" s="3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</row>
    <row r="984" spans="1:25" ht="15.75" customHeight="1" x14ac:dyDescent="0.2">
      <c r="A984" s="32"/>
      <c r="B984" s="4"/>
      <c r="C984" s="4"/>
      <c r="D984" s="3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</row>
    <row r="985" spans="1:25" ht="15.75" customHeight="1" x14ac:dyDescent="0.2">
      <c r="A985" s="32"/>
      <c r="B985" s="4"/>
      <c r="C985" s="4"/>
      <c r="D985" s="3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</row>
    <row r="986" spans="1:25" ht="15.75" customHeight="1" x14ac:dyDescent="0.2">
      <c r="A986" s="32"/>
      <c r="B986" s="4"/>
      <c r="C986" s="4"/>
      <c r="D986" s="3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</row>
    <row r="987" spans="1:25" ht="15.75" customHeight="1" x14ac:dyDescent="0.2">
      <c r="A987" s="32"/>
      <c r="B987" s="4"/>
      <c r="C987" s="4"/>
      <c r="D987" s="3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</row>
    <row r="988" spans="1:25" ht="15.75" customHeight="1" x14ac:dyDescent="0.2">
      <c r="A988" s="32"/>
      <c r="B988" s="4"/>
      <c r="C988" s="4"/>
      <c r="D988" s="3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</row>
    <row r="989" spans="1:25" ht="15.75" customHeight="1" x14ac:dyDescent="0.2">
      <c r="A989" s="32"/>
      <c r="B989" s="4"/>
      <c r="C989" s="4"/>
      <c r="D989" s="3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</row>
    <row r="990" spans="1:25" ht="15.75" customHeight="1" x14ac:dyDescent="0.2">
      <c r="A990" s="32"/>
      <c r="B990" s="4"/>
      <c r="C990" s="4"/>
      <c r="D990" s="3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</row>
    <row r="991" spans="1:25" ht="15.75" customHeight="1" x14ac:dyDescent="0.2">
      <c r="A991" s="32"/>
      <c r="B991" s="4"/>
      <c r="C991" s="4"/>
      <c r="D991" s="3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</row>
    <row r="992" spans="1:25" ht="15.75" customHeight="1" x14ac:dyDescent="0.2">
      <c r="A992" s="32"/>
      <c r="B992" s="4"/>
      <c r="C992" s="4"/>
      <c r="D992" s="3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</row>
    <row r="993" spans="1:25" ht="15.75" customHeight="1" x14ac:dyDescent="0.2">
      <c r="A993" s="32"/>
      <c r="B993" s="4"/>
      <c r="C993" s="4"/>
      <c r="D993" s="3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</row>
    <row r="994" spans="1:25" ht="15.75" customHeight="1" x14ac:dyDescent="0.2">
      <c r="A994" s="32"/>
      <c r="B994" s="4"/>
      <c r="C994" s="4"/>
      <c r="D994" s="3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</row>
    <row r="995" spans="1:25" ht="15.75" customHeight="1" x14ac:dyDescent="0.2">
      <c r="A995" s="32"/>
      <c r="B995" s="4"/>
      <c r="C995" s="4"/>
      <c r="D995" s="3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</row>
    <row r="996" spans="1:25" ht="15.75" customHeight="1" x14ac:dyDescent="0.2">
      <c r="A996" s="32"/>
      <c r="B996" s="4"/>
      <c r="C996" s="4"/>
      <c r="D996" s="3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</row>
    <row r="997" spans="1:25" ht="15.75" customHeight="1" x14ac:dyDescent="0.2">
      <c r="A997" s="32"/>
      <c r="B997" s="4"/>
      <c r="C997" s="4"/>
      <c r="D997" s="3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</row>
    <row r="998" spans="1:25" ht="15.75" customHeight="1" x14ac:dyDescent="0.2">
      <c r="A998" s="32"/>
      <c r="B998" s="4"/>
      <c r="C998" s="4"/>
      <c r="D998" s="3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</row>
    <row r="999" spans="1:25" ht="15.75" customHeight="1" x14ac:dyDescent="0.2">
      <c r="A999" s="32"/>
      <c r="B999" s="4"/>
      <c r="C999" s="4"/>
      <c r="D999" s="3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</row>
    <row r="1000" spans="1:25" ht="15.75" customHeight="1" x14ac:dyDescent="0.2">
      <c r="A1000" s="32"/>
      <c r="B1000" s="4"/>
      <c r="C1000" s="4"/>
      <c r="D1000" s="3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</row>
  </sheetData>
  <mergeCells count="4">
    <mergeCell ref="A75:C75"/>
    <mergeCell ref="C1:E1"/>
    <mergeCell ref="A2:F2"/>
    <mergeCell ref="E75:F75"/>
  </mergeCells>
  <pageMargins left="0.51181102362204722" right="0.51181102362204722" top="0.78740157480314965" bottom="0.78740157480314965" header="0" footer="0"/>
  <pageSetup paperSize="9" scale="78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Y1000"/>
  <sheetViews>
    <sheetView workbookViewId="0"/>
  </sheetViews>
  <sheetFormatPr defaultColWidth="12.625" defaultRowHeight="15" customHeight="1" x14ac:dyDescent="0.2"/>
  <cols>
    <col min="1" max="2" width="5" customWidth="1"/>
    <col min="3" max="3" width="43.875" customWidth="1"/>
    <col min="4" max="4" width="8.5" customWidth="1"/>
    <col min="5" max="5" width="12.5" customWidth="1"/>
    <col min="6" max="6" width="15.125" customWidth="1"/>
    <col min="7" max="25" width="7.625" customWidth="1"/>
  </cols>
  <sheetData>
    <row r="1" spans="1:25" ht="51" customHeight="1" x14ac:dyDescent="0.2">
      <c r="A1" s="1"/>
      <c r="B1" s="2"/>
      <c r="C1" s="201" t="s">
        <v>0</v>
      </c>
      <c r="D1" s="202"/>
      <c r="E1" s="202"/>
      <c r="F1" s="3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7.25" customHeight="1" x14ac:dyDescent="0.2">
      <c r="A2" s="203"/>
      <c r="B2" s="204"/>
      <c r="C2" s="204"/>
      <c r="D2" s="204"/>
      <c r="E2" s="204"/>
      <c r="F2" s="20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0.5" customHeight="1" x14ac:dyDescent="0.2">
      <c r="A3" s="6" t="s">
        <v>2</v>
      </c>
      <c r="B3" s="7" t="s">
        <v>3</v>
      </c>
      <c r="C3" s="8" t="s">
        <v>4</v>
      </c>
      <c r="D3" s="8" t="s">
        <v>5</v>
      </c>
      <c r="E3" s="8" t="s">
        <v>6</v>
      </c>
      <c r="F3" s="9" t="s">
        <v>7</v>
      </c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0.5" customHeight="1" x14ac:dyDescent="0.2">
      <c r="A4" s="12">
        <v>1</v>
      </c>
      <c r="B4" s="17" t="s">
        <v>9</v>
      </c>
      <c r="C4" s="20" t="s">
        <v>15</v>
      </c>
      <c r="D4" s="17">
        <v>520</v>
      </c>
      <c r="E4" s="18" t="s">
        <v>12</v>
      </c>
      <c r="F4" s="19" t="s">
        <v>19</v>
      </c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0.5" customHeight="1" x14ac:dyDescent="0.2">
      <c r="A5" s="12">
        <f t="shared" ref="A5:A7" si="0">A4+1</f>
        <v>2</v>
      </c>
      <c r="B5" s="17" t="s">
        <v>16</v>
      </c>
      <c r="C5" s="20" t="s">
        <v>21</v>
      </c>
      <c r="D5" s="17">
        <v>668</v>
      </c>
      <c r="E5" s="18" t="s">
        <v>12</v>
      </c>
      <c r="F5" s="19" t="s">
        <v>19</v>
      </c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0.5" customHeight="1" x14ac:dyDescent="0.2">
      <c r="A6" s="12">
        <f t="shared" si="0"/>
        <v>3</v>
      </c>
      <c r="B6" s="17" t="s">
        <v>23</v>
      </c>
      <c r="C6" s="20" t="s">
        <v>24</v>
      </c>
      <c r="D6" s="17">
        <v>500</v>
      </c>
      <c r="E6" s="18" t="s">
        <v>12</v>
      </c>
      <c r="F6" s="19" t="s">
        <v>19</v>
      </c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ht="10.5" customHeight="1" x14ac:dyDescent="0.2">
      <c r="A7" s="12">
        <f t="shared" si="0"/>
        <v>4</v>
      </c>
      <c r="B7" s="22" t="s">
        <v>16</v>
      </c>
      <c r="C7" s="23" t="s">
        <v>26</v>
      </c>
      <c r="D7" s="22">
        <v>360</v>
      </c>
      <c r="E7" s="23" t="s">
        <v>12</v>
      </c>
      <c r="F7" s="24" t="s">
        <v>19</v>
      </c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</row>
    <row r="8" spans="1:25" ht="10.5" customHeight="1" x14ac:dyDescent="0.2">
      <c r="A8" s="12">
        <v>5</v>
      </c>
      <c r="B8" s="17" t="s">
        <v>13</v>
      </c>
      <c r="C8" s="20" t="s">
        <v>30</v>
      </c>
      <c r="D8" s="17">
        <v>240</v>
      </c>
      <c r="E8" s="18" t="s">
        <v>12</v>
      </c>
      <c r="F8" s="19" t="s">
        <v>19</v>
      </c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</row>
    <row r="9" spans="1:25" ht="10.5" customHeight="1" x14ac:dyDescent="0.2">
      <c r="A9" s="12">
        <f t="shared" ref="A9:A12" si="1">A8+1</f>
        <v>6</v>
      </c>
      <c r="B9" s="17" t="s">
        <v>33</v>
      </c>
      <c r="C9" s="20" t="s">
        <v>34</v>
      </c>
      <c r="D9" s="17">
        <v>270</v>
      </c>
      <c r="E9" s="18" t="s">
        <v>12</v>
      </c>
      <c r="F9" s="19" t="s">
        <v>19</v>
      </c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</row>
    <row r="10" spans="1:25" ht="10.5" customHeight="1" x14ac:dyDescent="0.2">
      <c r="A10" s="12">
        <f t="shared" si="1"/>
        <v>7</v>
      </c>
      <c r="B10" s="17" t="s">
        <v>16</v>
      </c>
      <c r="C10" s="20" t="s">
        <v>36</v>
      </c>
      <c r="D10" s="17">
        <v>205</v>
      </c>
      <c r="E10" s="18" t="s">
        <v>12</v>
      </c>
      <c r="F10" s="19" t="s">
        <v>19</v>
      </c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</row>
    <row r="11" spans="1:25" ht="10.5" customHeight="1" x14ac:dyDescent="0.2">
      <c r="A11" s="12">
        <f t="shared" si="1"/>
        <v>8</v>
      </c>
      <c r="B11" s="17" t="s">
        <v>16</v>
      </c>
      <c r="C11" s="20" t="s">
        <v>38</v>
      </c>
      <c r="D11" s="17">
        <v>180</v>
      </c>
      <c r="E11" s="18" t="s">
        <v>12</v>
      </c>
      <c r="F11" s="19" t="s">
        <v>19</v>
      </c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</row>
    <row r="12" spans="1:25" ht="10.5" customHeight="1" x14ac:dyDescent="0.2">
      <c r="A12" s="12">
        <f t="shared" si="1"/>
        <v>9</v>
      </c>
      <c r="B12" s="17" t="s">
        <v>16</v>
      </c>
      <c r="C12" s="20" t="s">
        <v>40</v>
      </c>
      <c r="D12" s="17">
        <v>165</v>
      </c>
      <c r="E12" s="25" t="s">
        <v>41</v>
      </c>
      <c r="F12" s="19" t="s">
        <v>19</v>
      </c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</row>
    <row r="13" spans="1:25" ht="10.5" customHeight="1" x14ac:dyDescent="0.2">
      <c r="A13" s="12">
        <v>10</v>
      </c>
      <c r="B13" s="17" t="s">
        <v>44</v>
      </c>
      <c r="C13" s="20" t="s">
        <v>45</v>
      </c>
      <c r="D13" s="17">
        <v>40</v>
      </c>
      <c r="E13" s="18" t="s">
        <v>12</v>
      </c>
      <c r="F13" s="19" t="s">
        <v>19</v>
      </c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</row>
    <row r="14" spans="1:25" ht="10.5" customHeight="1" x14ac:dyDescent="0.2">
      <c r="A14" s="12">
        <f t="shared" ref="A14:A39" si="2">A13+1</f>
        <v>11</v>
      </c>
      <c r="B14" s="17" t="s">
        <v>16</v>
      </c>
      <c r="C14" s="20" t="s">
        <v>48</v>
      </c>
      <c r="D14" s="17">
        <v>105</v>
      </c>
      <c r="E14" s="18" t="s">
        <v>12</v>
      </c>
      <c r="F14" s="19" t="s">
        <v>19</v>
      </c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</row>
    <row r="15" spans="1:25" ht="10.5" customHeight="1" x14ac:dyDescent="0.2">
      <c r="A15" s="12">
        <f t="shared" si="2"/>
        <v>12</v>
      </c>
      <c r="B15" s="17" t="s">
        <v>16</v>
      </c>
      <c r="C15" s="20" t="s">
        <v>50</v>
      </c>
      <c r="D15" s="17">
        <v>240</v>
      </c>
      <c r="E15" s="18" t="s">
        <v>12</v>
      </c>
      <c r="F15" s="19" t="s">
        <v>19</v>
      </c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</row>
    <row r="16" spans="1:25" ht="10.5" customHeight="1" x14ac:dyDescent="0.2">
      <c r="A16" s="12">
        <f t="shared" si="2"/>
        <v>13</v>
      </c>
      <c r="B16" s="17" t="s">
        <v>33</v>
      </c>
      <c r="C16" s="20" t="s">
        <v>21</v>
      </c>
      <c r="D16" s="17">
        <v>80</v>
      </c>
      <c r="E16" s="18" t="s">
        <v>12</v>
      </c>
      <c r="F16" s="19" t="s">
        <v>19</v>
      </c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</row>
    <row r="17" spans="1:25" ht="10.5" customHeight="1" x14ac:dyDescent="0.2">
      <c r="A17" s="12">
        <f t="shared" si="2"/>
        <v>14</v>
      </c>
      <c r="B17" s="17" t="s">
        <v>16</v>
      </c>
      <c r="C17" s="20" t="s">
        <v>53</v>
      </c>
      <c r="D17" s="17">
        <v>160</v>
      </c>
      <c r="E17" s="25" t="s">
        <v>41</v>
      </c>
      <c r="F17" s="19" t="s">
        <v>19</v>
      </c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</row>
    <row r="18" spans="1:25" ht="10.5" customHeight="1" x14ac:dyDescent="0.2">
      <c r="A18" s="12">
        <f t="shared" si="2"/>
        <v>15</v>
      </c>
      <c r="B18" s="17" t="s">
        <v>16</v>
      </c>
      <c r="C18" s="20" t="s">
        <v>54</v>
      </c>
      <c r="D18" s="17">
        <v>225</v>
      </c>
      <c r="E18" s="18" t="s">
        <v>18</v>
      </c>
      <c r="F18" s="19" t="s">
        <v>19</v>
      </c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</row>
    <row r="19" spans="1:25" ht="10.5" customHeight="1" x14ac:dyDescent="0.2">
      <c r="A19" s="12">
        <f t="shared" si="2"/>
        <v>16</v>
      </c>
      <c r="B19" s="17" t="s">
        <v>16</v>
      </c>
      <c r="C19" s="20" t="s">
        <v>56</v>
      </c>
      <c r="D19" s="17">
        <v>80</v>
      </c>
      <c r="E19" s="18" t="s">
        <v>18</v>
      </c>
      <c r="F19" s="19" t="s">
        <v>19</v>
      </c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</row>
    <row r="20" spans="1:25" ht="10.5" customHeight="1" x14ac:dyDescent="0.2">
      <c r="A20" s="12">
        <f t="shared" si="2"/>
        <v>17</v>
      </c>
      <c r="B20" s="17" t="s">
        <v>16</v>
      </c>
      <c r="C20" s="20" t="s">
        <v>58</v>
      </c>
      <c r="D20" s="17">
        <v>120</v>
      </c>
      <c r="E20" s="18" t="s">
        <v>18</v>
      </c>
      <c r="F20" s="19" t="s">
        <v>19</v>
      </c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</row>
    <row r="21" spans="1:25" ht="10.5" customHeight="1" x14ac:dyDescent="0.2">
      <c r="A21" s="12">
        <f t="shared" si="2"/>
        <v>18</v>
      </c>
      <c r="B21" s="17" t="s">
        <v>16</v>
      </c>
      <c r="C21" s="20" t="s">
        <v>60</v>
      </c>
      <c r="D21" s="17">
        <v>220</v>
      </c>
      <c r="E21" s="18" t="s">
        <v>18</v>
      </c>
      <c r="F21" s="19" t="s">
        <v>19</v>
      </c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</row>
    <row r="22" spans="1:25" ht="10.5" customHeight="1" x14ac:dyDescent="0.2">
      <c r="A22" s="12">
        <f t="shared" si="2"/>
        <v>19</v>
      </c>
      <c r="B22" s="17" t="s">
        <v>13</v>
      </c>
      <c r="C22" s="20" t="s">
        <v>62</v>
      </c>
      <c r="D22" s="17">
        <v>100</v>
      </c>
      <c r="E22" s="18" t="s">
        <v>64</v>
      </c>
      <c r="F22" s="19" t="s">
        <v>19</v>
      </c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</row>
    <row r="23" spans="1:25" ht="10.5" customHeight="1" x14ac:dyDescent="0.2">
      <c r="A23" s="12">
        <f t="shared" si="2"/>
        <v>20</v>
      </c>
      <c r="B23" s="17" t="s">
        <v>16</v>
      </c>
      <c r="C23" s="20" t="s">
        <v>65</v>
      </c>
      <c r="D23" s="17">
        <v>300</v>
      </c>
      <c r="E23" s="18" t="s">
        <v>12</v>
      </c>
      <c r="F23" s="19" t="s">
        <v>19</v>
      </c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</row>
    <row r="24" spans="1:25" ht="10.5" customHeight="1" x14ac:dyDescent="0.2">
      <c r="A24" s="12">
        <f t="shared" si="2"/>
        <v>21</v>
      </c>
      <c r="B24" s="17" t="s">
        <v>16</v>
      </c>
      <c r="C24" s="20" t="s">
        <v>68</v>
      </c>
      <c r="D24" s="17">
        <v>165</v>
      </c>
      <c r="E24" s="18" t="s">
        <v>41</v>
      </c>
      <c r="F24" s="19" t="s">
        <v>19</v>
      </c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</row>
    <row r="25" spans="1:25" ht="10.5" customHeight="1" x14ac:dyDescent="0.2">
      <c r="A25" s="12">
        <f t="shared" si="2"/>
        <v>22</v>
      </c>
      <c r="B25" s="17" t="s">
        <v>16</v>
      </c>
      <c r="C25" s="20" t="s">
        <v>70</v>
      </c>
      <c r="D25" s="17">
        <f>175*2</f>
        <v>350</v>
      </c>
      <c r="E25" s="18" t="s">
        <v>41</v>
      </c>
      <c r="F25" s="19" t="s">
        <v>19</v>
      </c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</row>
    <row r="26" spans="1:25" ht="10.5" customHeight="1" x14ac:dyDescent="0.2">
      <c r="A26" s="12">
        <f t="shared" si="2"/>
        <v>23</v>
      </c>
      <c r="B26" s="17" t="s">
        <v>16</v>
      </c>
      <c r="C26" s="20" t="s">
        <v>73</v>
      </c>
      <c r="D26" s="17">
        <v>160</v>
      </c>
      <c r="E26" s="18" t="s">
        <v>12</v>
      </c>
      <c r="F26" s="19" t="s">
        <v>19</v>
      </c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</row>
    <row r="27" spans="1:25" ht="10.5" customHeight="1" x14ac:dyDescent="0.2">
      <c r="A27" s="12">
        <f t="shared" si="2"/>
        <v>24</v>
      </c>
      <c r="B27" s="17" t="s">
        <v>16</v>
      </c>
      <c r="C27" s="20" t="s">
        <v>75</v>
      </c>
      <c r="D27" s="17">
        <v>150</v>
      </c>
      <c r="E27" s="25" t="s">
        <v>41</v>
      </c>
      <c r="F27" s="19" t="s">
        <v>19</v>
      </c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</row>
    <row r="28" spans="1:25" ht="10.5" customHeight="1" x14ac:dyDescent="0.2">
      <c r="A28" s="12">
        <f t="shared" si="2"/>
        <v>25</v>
      </c>
      <c r="B28" s="17" t="s">
        <v>33</v>
      </c>
      <c r="C28" s="20" t="s">
        <v>73</v>
      </c>
      <c r="D28" s="17">
        <v>80</v>
      </c>
      <c r="E28" s="25" t="s">
        <v>41</v>
      </c>
      <c r="F28" s="19" t="s">
        <v>19</v>
      </c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</row>
    <row r="29" spans="1:25" ht="10.5" customHeight="1" x14ac:dyDescent="0.2">
      <c r="A29" s="12">
        <f t="shared" si="2"/>
        <v>26</v>
      </c>
      <c r="B29" s="17" t="s">
        <v>16</v>
      </c>
      <c r="C29" s="20" t="s">
        <v>79</v>
      </c>
      <c r="D29" s="17">
        <v>335</v>
      </c>
      <c r="E29" s="18" t="s">
        <v>18</v>
      </c>
      <c r="F29" s="19" t="s">
        <v>19</v>
      </c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</row>
    <row r="30" spans="1:25" ht="10.5" customHeight="1" x14ac:dyDescent="0.2">
      <c r="A30" s="12">
        <f t="shared" si="2"/>
        <v>27</v>
      </c>
      <c r="B30" s="17" t="s">
        <v>33</v>
      </c>
      <c r="C30" s="20" t="s">
        <v>82</v>
      </c>
      <c r="D30" s="17">
        <v>60</v>
      </c>
      <c r="E30" s="25" t="s">
        <v>41</v>
      </c>
      <c r="F30" s="19" t="s">
        <v>19</v>
      </c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</row>
    <row r="31" spans="1:25" ht="10.5" customHeight="1" x14ac:dyDescent="0.2">
      <c r="A31" s="12">
        <f t="shared" si="2"/>
        <v>28</v>
      </c>
      <c r="B31" s="17" t="s">
        <v>16</v>
      </c>
      <c r="C31" s="20" t="s">
        <v>84</v>
      </c>
      <c r="D31" s="17">
        <v>200</v>
      </c>
      <c r="E31" s="18" t="s">
        <v>18</v>
      </c>
      <c r="F31" s="19" t="s">
        <v>19</v>
      </c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</row>
    <row r="32" spans="1:25" ht="10.5" customHeight="1" x14ac:dyDescent="0.2">
      <c r="A32" s="12">
        <f t="shared" si="2"/>
        <v>29</v>
      </c>
      <c r="B32" s="17" t="s">
        <v>13</v>
      </c>
      <c r="C32" s="20" t="s">
        <v>87</v>
      </c>
      <c r="D32" s="17">
        <v>270</v>
      </c>
      <c r="E32" s="25" t="s">
        <v>41</v>
      </c>
      <c r="F32" s="19" t="s">
        <v>19</v>
      </c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</row>
    <row r="33" spans="1:25" ht="10.5" customHeight="1" x14ac:dyDescent="0.2">
      <c r="A33" s="12">
        <f t="shared" si="2"/>
        <v>30</v>
      </c>
      <c r="B33" s="17" t="s">
        <v>16</v>
      </c>
      <c r="C33" s="20" t="s">
        <v>90</v>
      </c>
      <c r="D33" s="17">
        <v>200</v>
      </c>
      <c r="E33" s="25" t="s">
        <v>41</v>
      </c>
      <c r="F33" s="19" t="s">
        <v>19</v>
      </c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</row>
    <row r="34" spans="1:25" ht="10.5" customHeight="1" x14ac:dyDescent="0.2">
      <c r="A34" s="12">
        <f t="shared" si="2"/>
        <v>31</v>
      </c>
      <c r="B34" s="17" t="s">
        <v>16</v>
      </c>
      <c r="C34" s="20" t="s">
        <v>92</v>
      </c>
      <c r="D34" s="17">
        <f>300*2</f>
        <v>600</v>
      </c>
      <c r="E34" s="25" t="s">
        <v>41</v>
      </c>
      <c r="F34" s="19" t="s">
        <v>19</v>
      </c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</row>
    <row r="35" spans="1:25" ht="10.5" customHeight="1" x14ac:dyDescent="0.2">
      <c r="A35" s="12">
        <f t="shared" si="2"/>
        <v>32</v>
      </c>
      <c r="B35" s="17" t="s">
        <v>16</v>
      </c>
      <c r="C35" s="20" t="s">
        <v>94</v>
      </c>
      <c r="D35" s="17">
        <v>170</v>
      </c>
      <c r="E35" s="25" t="s">
        <v>41</v>
      </c>
      <c r="F35" s="19" t="s">
        <v>19</v>
      </c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</row>
    <row r="36" spans="1:25" ht="10.5" customHeight="1" x14ac:dyDescent="0.2">
      <c r="A36" s="12">
        <f t="shared" si="2"/>
        <v>33</v>
      </c>
      <c r="B36" s="17" t="s">
        <v>16</v>
      </c>
      <c r="C36" s="20" t="s">
        <v>96</v>
      </c>
      <c r="D36" s="17">
        <v>120</v>
      </c>
      <c r="E36" s="25" t="s">
        <v>41</v>
      </c>
      <c r="F36" s="19" t="s">
        <v>19</v>
      </c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</row>
    <row r="37" spans="1:25" ht="10.5" customHeight="1" x14ac:dyDescent="0.2">
      <c r="A37" s="12">
        <f t="shared" si="2"/>
        <v>34</v>
      </c>
      <c r="B37" s="17" t="s">
        <v>16</v>
      </c>
      <c r="C37" s="20" t="s">
        <v>99</v>
      </c>
      <c r="D37" s="17">
        <v>220</v>
      </c>
      <c r="E37" s="25" t="s">
        <v>41</v>
      </c>
      <c r="F37" s="19" t="s">
        <v>19</v>
      </c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</row>
    <row r="38" spans="1:25" ht="10.5" customHeight="1" x14ac:dyDescent="0.2">
      <c r="A38" s="12">
        <f t="shared" si="2"/>
        <v>35</v>
      </c>
      <c r="B38" s="17" t="s">
        <v>16</v>
      </c>
      <c r="C38" s="20" t="s">
        <v>101</v>
      </c>
      <c r="D38" s="17">
        <v>230</v>
      </c>
      <c r="E38" s="18" t="s">
        <v>12</v>
      </c>
      <c r="F38" s="19" t="s">
        <v>19</v>
      </c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</row>
    <row r="39" spans="1:25" ht="10.5" customHeight="1" x14ac:dyDescent="0.2">
      <c r="A39" s="12">
        <f t="shared" si="2"/>
        <v>36</v>
      </c>
      <c r="B39" s="17" t="s">
        <v>16</v>
      </c>
      <c r="C39" s="20" t="s">
        <v>103</v>
      </c>
      <c r="D39" s="17">
        <v>1190</v>
      </c>
      <c r="E39" s="18" t="s">
        <v>12</v>
      </c>
      <c r="F39" s="19" t="s">
        <v>19</v>
      </c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</row>
    <row r="40" spans="1:25" ht="10.5" customHeight="1" x14ac:dyDescent="0.2">
      <c r="A40" s="12">
        <v>37</v>
      </c>
      <c r="B40" s="17" t="s">
        <v>16</v>
      </c>
      <c r="C40" s="20" t="s">
        <v>104</v>
      </c>
      <c r="D40" s="17">
        <v>654</v>
      </c>
      <c r="E40" s="25" t="s">
        <v>41</v>
      </c>
      <c r="F40" s="19" t="s">
        <v>19</v>
      </c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</row>
    <row r="41" spans="1:25" ht="10.5" customHeight="1" x14ac:dyDescent="0.2">
      <c r="A41" s="12">
        <v>38</v>
      </c>
      <c r="B41" s="17" t="s">
        <v>106</v>
      </c>
      <c r="C41" s="20" t="s">
        <v>107</v>
      </c>
      <c r="D41" s="17">
        <v>710</v>
      </c>
      <c r="E41" s="25" t="s">
        <v>41</v>
      </c>
      <c r="F41" s="19" t="s">
        <v>19</v>
      </c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</row>
    <row r="42" spans="1:25" ht="10.5" customHeight="1" x14ac:dyDescent="0.2">
      <c r="A42" s="12">
        <f t="shared" ref="A42:A45" si="3">A41+1</f>
        <v>39</v>
      </c>
      <c r="B42" s="17" t="s">
        <v>16</v>
      </c>
      <c r="C42" s="20" t="s">
        <v>109</v>
      </c>
      <c r="D42" s="17">
        <v>80</v>
      </c>
      <c r="E42" s="25" t="s">
        <v>41</v>
      </c>
      <c r="F42" s="19" t="s">
        <v>19</v>
      </c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</row>
    <row r="43" spans="1:25" ht="10.5" customHeight="1" x14ac:dyDescent="0.2">
      <c r="A43" s="12">
        <f t="shared" si="3"/>
        <v>40</v>
      </c>
      <c r="B43" s="17" t="s">
        <v>16</v>
      </c>
      <c r="C43" s="20" t="s">
        <v>111</v>
      </c>
      <c r="D43" s="17">
        <v>450</v>
      </c>
      <c r="E43" s="18" t="s">
        <v>12</v>
      </c>
      <c r="F43" s="19" t="s">
        <v>19</v>
      </c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</row>
    <row r="44" spans="1:25" ht="10.5" customHeight="1" x14ac:dyDescent="0.2">
      <c r="A44" s="12">
        <f t="shared" si="3"/>
        <v>41</v>
      </c>
      <c r="B44" s="17" t="s">
        <v>16</v>
      </c>
      <c r="C44" s="20" t="s">
        <v>113</v>
      </c>
      <c r="D44" s="17">
        <v>90</v>
      </c>
      <c r="E44" s="18" t="s">
        <v>18</v>
      </c>
      <c r="F44" s="19" t="s">
        <v>19</v>
      </c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</row>
    <row r="45" spans="1:25" ht="10.5" customHeight="1" x14ac:dyDescent="0.2">
      <c r="A45" s="12">
        <f t="shared" si="3"/>
        <v>42</v>
      </c>
      <c r="B45" s="17" t="s">
        <v>16</v>
      </c>
      <c r="C45" s="20" t="s">
        <v>116</v>
      </c>
      <c r="D45" s="17">
        <v>360</v>
      </c>
      <c r="E45" s="18" t="s">
        <v>64</v>
      </c>
      <c r="F45" s="19" t="s">
        <v>19</v>
      </c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</row>
    <row r="46" spans="1:25" ht="10.5" customHeight="1" x14ac:dyDescent="0.2">
      <c r="A46" s="12">
        <v>43</v>
      </c>
      <c r="B46" s="17" t="s">
        <v>16</v>
      </c>
      <c r="C46" s="20" t="s">
        <v>117</v>
      </c>
      <c r="D46" s="17">
        <v>125</v>
      </c>
      <c r="E46" s="18" t="s">
        <v>18</v>
      </c>
      <c r="F46" s="19" t="s">
        <v>19</v>
      </c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</row>
    <row r="47" spans="1:25" ht="10.5" customHeight="1" x14ac:dyDescent="0.2">
      <c r="A47" s="12">
        <v>44</v>
      </c>
      <c r="B47" s="17" t="s">
        <v>16</v>
      </c>
      <c r="C47" s="20" t="s">
        <v>120</v>
      </c>
      <c r="D47" s="17">
        <v>415</v>
      </c>
      <c r="E47" s="18" t="s">
        <v>18</v>
      </c>
      <c r="F47" s="19" t="s">
        <v>19</v>
      </c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</row>
    <row r="48" spans="1:25" ht="10.5" customHeight="1" x14ac:dyDescent="0.2">
      <c r="A48" s="12">
        <v>45</v>
      </c>
      <c r="B48" s="17" t="s">
        <v>16</v>
      </c>
      <c r="C48" s="20" t="s">
        <v>122</v>
      </c>
      <c r="D48" s="17">
        <v>125</v>
      </c>
      <c r="E48" s="18" t="s">
        <v>18</v>
      </c>
      <c r="F48" s="19" t="s">
        <v>19</v>
      </c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</row>
    <row r="49" spans="1:25" ht="10.5" customHeight="1" x14ac:dyDescent="0.2">
      <c r="A49" s="12">
        <v>46</v>
      </c>
      <c r="B49" s="17" t="s">
        <v>16</v>
      </c>
      <c r="C49" s="20" t="s">
        <v>123</v>
      </c>
      <c r="D49" s="17">
        <v>125</v>
      </c>
      <c r="E49" s="18" t="s">
        <v>18</v>
      </c>
      <c r="F49" s="19" t="s">
        <v>19</v>
      </c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</row>
    <row r="50" spans="1:25" ht="10.5" customHeight="1" x14ac:dyDescent="0.2">
      <c r="A50" s="12">
        <v>47</v>
      </c>
      <c r="B50" s="17" t="s">
        <v>16</v>
      </c>
      <c r="C50" s="20" t="s">
        <v>125</v>
      </c>
      <c r="D50" s="17">
        <v>615</v>
      </c>
      <c r="E50" s="18" t="s">
        <v>41</v>
      </c>
      <c r="F50" s="19" t="s">
        <v>19</v>
      </c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</row>
    <row r="51" spans="1:25" ht="10.5" customHeight="1" x14ac:dyDescent="0.2">
      <c r="A51" s="12">
        <v>48</v>
      </c>
      <c r="B51" s="17" t="s">
        <v>13</v>
      </c>
      <c r="C51" s="20" t="s">
        <v>127</v>
      </c>
      <c r="D51" s="17">
        <v>120</v>
      </c>
      <c r="E51" s="25" t="s">
        <v>41</v>
      </c>
      <c r="F51" s="19" t="s">
        <v>19</v>
      </c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</row>
    <row r="52" spans="1:25" ht="10.5" customHeight="1" x14ac:dyDescent="0.2">
      <c r="A52" s="12">
        <v>49</v>
      </c>
      <c r="B52" s="17" t="s">
        <v>13</v>
      </c>
      <c r="C52" s="20" t="s">
        <v>127</v>
      </c>
      <c r="D52" s="17">
        <v>364</v>
      </c>
      <c r="E52" s="18" t="s">
        <v>12</v>
      </c>
      <c r="F52" s="19" t="s">
        <v>19</v>
      </c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</row>
    <row r="53" spans="1:25" ht="10.5" customHeight="1" x14ac:dyDescent="0.2">
      <c r="A53" s="12">
        <v>50</v>
      </c>
      <c r="B53" s="17" t="s">
        <v>13</v>
      </c>
      <c r="C53" s="20" t="s">
        <v>127</v>
      </c>
      <c r="D53" s="17">
        <v>232</v>
      </c>
      <c r="E53" s="18" t="s">
        <v>18</v>
      </c>
      <c r="F53" s="19" t="s">
        <v>19</v>
      </c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</row>
    <row r="54" spans="1:25" ht="10.5" customHeight="1" x14ac:dyDescent="0.2">
      <c r="A54" s="12">
        <v>51</v>
      </c>
      <c r="B54" s="17" t="s">
        <v>16</v>
      </c>
      <c r="C54" s="20" t="s">
        <v>132</v>
      </c>
      <c r="D54" s="17">
        <v>190</v>
      </c>
      <c r="E54" s="25" t="s">
        <v>41</v>
      </c>
      <c r="F54" s="19" t="str">
        <f>F52</f>
        <v>PORTO DA ALDEIA</v>
      </c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</row>
    <row r="55" spans="1:25" ht="10.5" customHeight="1" x14ac:dyDescent="0.2">
      <c r="A55" s="12">
        <v>52</v>
      </c>
      <c r="B55" s="17" t="s">
        <v>16</v>
      </c>
      <c r="C55" s="20" t="s">
        <v>135</v>
      </c>
      <c r="D55" s="17">
        <v>120</v>
      </c>
      <c r="E55" s="25" t="s">
        <v>41</v>
      </c>
      <c r="F55" s="19" t="s">
        <v>19</v>
      </c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</row>
    <row r="56" spans="1:25" ht="10.5" customHeight="1" x14ac:dyDescent="0.2">
      <c r="A56" s="12">
        <v>53</v>
      </c>
      <c r="B56" s="22" t="s">
        <v>16</v>
      </c>
      <c r="C56" s="27" t="s">
        <v>70</v>
      </c>
      <c r="D56" s="22">
        <v>175</v>
      </c>
      <c r="E56" s="28" t="s">
        <v>41</v>
      </c>
      <c r="F56" s="19" t="s">
        <v>19</v>
      </c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</row>
    <row r="57" spans="1:25" ht="10.5" customHeight="1" x14ac:dyDescent="0.2">
      <c r="A57" s="12">
        <v>54</v>
      </c>
      <c r="B57" s="17" t="s">
        <v>16</v>
      </c>
      <c r="C57" s="20">
        <v>10</v>
      </c>
      <c r="D57" s="17">
        <v>170</v>
      </c>
      <c r="E57" s="25" t="s">
        <v>41</v>
      </c>
      <c r="F57" s="19" t="str">
        <f t="shared" ref="F57:F58" si="4">F56</f>
        <v>PORTO DA ALDEIA</v>
      </c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</row>
    <row r="58" spans="1:25" ht="10.5" customHeight="1" x14ac:dyDescent="0.2">
      <c r="A58" s="31">
        <f>A57+1</f>
        <v>55</v>
      </c>
      <c r="B58" s="33" t="s">
        <v>16</v>
      </c>
      <c r="C58" s="35" t="s">
        <v>142</v>
      </c>
      <c r="D58" s="33">
        <v>50</v>
      </c>
      <c r="E58" s="36" t="s">
        <v>41</v>
      </c>
      <c r="F58" s="39" t="str">
        <f t="shared" si="4"/>
        <v>PORTO DA ALDEIA</v>
      </c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</row>
    <row r="59" spans="1:25" ht="10.5" customHeight="1" x14ac:dyDescent="0.2">
      <c r="A59" s="41">
        <v>56</v>
      </c>
      <c r="B59" s="22" t="s">
        <v>13</v>
      </c>
      <c r="C59" s="27" t="s">
        <v>145</v>
      </c>
      <c r="D59" s="22">
        <v>390</v>
      </c>
      <c r="E59" s="28" t="s">
        <v>41</v>
      </c>
      <c r="F59" s="24" t="s">
        <v>146</v>
      </c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</row>
    <row r="60" spans="1:25" ht="10.5" customHeight="1" x14ac:dyDescent="0.2">
      <c r="A60" s="12">
        <v>57</v>
      </c>
      <c r="B60" s="17" t="s">
        <v>23</v>
      </c>
      <c r="C60" s="20" t="s">
        <v>147</v>
      </c>
      <c r="D60" s="17">
        <v>1200</v>
      </c>
      <c r="E60" s="18" t="s">
        <v>12</v>
      </c>
      <c r="F60" s="19" t="s">
        <v>146</v>
      </c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</row>
    <row r="61" spans="1:25" ht="10.5" customHeight="1" x14ac:dyDescent="0.2">
      <c r="A61" s="12">
        <v>58</v>
      </c>
      <c r="B61" s="17" t="s">
        <v>16</v>
      </c>
      <c r="C61" s="20" t="s">
        <v>149</v>
      </c>
      <c r="D61" s="17">
        <v>405</v>
      </c>
      <c r="E61" s="25" t="s">
        <v>41</v>
      </c>
      <c r="F61" s="19" t="s">
        <v>146</v>
      </c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</row>
    <row r="62" spans="1:25" ht="10.5" customHeight="1" x14ac:dyDescent="0.2">
      <c r="A62" s="12">
        <f t="shared" ref="A62:A77" si="5">A61+1</f>
        <v>59</v>
      </c>
      <c r="B62" s="17" t="s">
        <v>16</v>
      </c>
      <c r="C62" s="20" t="s">
        <v>150</v>
      </c>
      <c r="D62" s="17">
        <v>285</v>
      </c>
      <c r="E62" s="25" t="s">
        <v>41</v>
      </c>
      <c r="F62" s="19" t="s">
        <v>146</v>
      </c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</row>
    <row r="63" spans="1:25" ht="10.5" customHeight="1" x14ac:dyDescent="0.2">
      <c r="A63" s="12">
        <f t="shared" si="5"/>
        <v>60</v>
      </c>
      <c r="B63" s="17" t="s">
        <v>16</v>
      </c>
      <c r="C63" s="20" t="s">
        <v>151</v>
      </c>
      <c r="D63" s="17">
        <v>150</v>
      </c>
      <c r="E63" s="25" t="s">
        <v>41</v>
      </c>
      <c r="F63" s="19" t="s">
        <v>146</v>
      </c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</row>
    <row r="64" spans="1:25" ht="10.5" customHeight="1" x14ac:dyDescent="0.2">
      <c r="A64" s="12">
        <f t="shared" si="5"/>
        <v>61</v>
      </c>
      <c r="B64" s="17" t="s">
        <v>16</v>
      </c>
      <c r="C64" s="20" t="s">
        <v>152</v>
      </c>
      <c r="D64" s="17">
        <v>130</v>
      </c>
      <c r="E64" s="25" t="s">
        <v>41</v>
      </c>
      <c r="F64" s="19" t="s">
        <v>146</v>
      </c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</row>
    <row r="65" spans="1:25" ht="10.5" customHeight="1" x14ac:dyDescent="0.2">
      <c r="A65" s="12">
        <f t="shared" si="5"/>
        <v>62</v>
      </c>
      <c r="B65" s="17" t="s">
        <v>16</v>
      </c>
      <c r="C65" s="20" t="s">
        <v>153</v>
      </c>
      <c r="D65" s="17">
        <v>220</v>
      </c>
      <c r="E65" s="25" t="s">
        <v>41</v>
      </c>
      <c r="F65" s="19" t="s">
        <v>146</v>
      </c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</row>
    <row r="66" spans="1:25" ht="10.5" customHeight="1" x14ac:dyDescent="0.2">
      <c r="A66" s="12">
        <f t="shared" si="5"/>
        <v>63</v>
      </c>
      <c r="B66" s="17" t="s">
        <v>16</v>
      </c>
      <c r="C66" s="20" t="s">
        <v>154</v>
      </c>
      <c r="D66" s="17">
        <v>310</v>
      </c>
      <c r="E66" s="25" t="s">
        <v>41</v>
      </c>
      <c r="F66" s="19" t="s">
        <v>146</v>
      </c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</row>
    <row r="67" spans="1:25" ht="10.5" customHeight="1" x14ac:dyDescent="0.2">
      <c r="A67" s="12">
        <f t="shared" si="5"/>
        <v>64</v>
      </c>
      <c r="B67" s="17" t="s">
        <v>16</v>
      </c>
      <c r="C67" s="20" t="s">
        <v>155</v>
      </c>
      <c r="D67" s="17">
        <v>315</v>
      </c>
      <c r="E67" s="25" t="s">
        <v>41</v>
      </c>
      <c r="F67" s="19" t="s">
        <v>146</v>
      </c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</row>
    <row r="68" spans="1:25" ht="10.5" customHeight="1" x14ac:dyDescent="0.2">
      <c r="A68" s="12">
        <f t="shared" si="5"/>
        <v>65</v>
      </c>
      <c r="B68" s="17" t="s">
        <v>16</v>
      </c>
      <c r="C68" s="20" t="s">
        <v>156</v>
      </c>
      <c r="D68" s="17">
        <v>110</v>
      </c>
      <c r="E68" s="18" t="s">
        <v>157</v>
      </c>
      <c r="F68" s="19" t="s">
        <v>146</v>
      </c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</row>
    <row r="69" spans="1:25" ht="10.5" customHeight="1" x14ac:dyDescent="0.2">
      <c r="A69" s="12">
        <f t="shared" si="5"/>
        <v>66</v>
      </c>
      <c r="B69" s="17" t="s">
        <v>16</v>
      </c>
      <c r="C69" s="20" t="s">
        <v>158</v>
      </c>
      <c r="D69" s="17">
        <v>380</v>
      </c>
      <c r="E69" s="18" t="s">
        <v>64</v>
      </c>
      <c r="F69" s="19" t="s">
        <v>146</v>
      </c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</row>
    <row r="70" spans="1:25" ht="10.5" customHeight="1" x14ac:dyDescent="0.2">
      <c r="A70" s="12">
        <f t="shared" si="5"/>
        <v>67</v>
      </c>
      <c r="B70" s="17" t="s">
        <v>16</v>
      </c>
      <c r="C70" s="20" t="s">
        <v>159</v>
      </c>
      <c r="D70" s="17">
        <v>60</v>
      </c>
      <c r="E70" s="25" t="s">
        <v>41</v>
      </c>
      <c r="F70" s="19" t="s">
        <v>146</v>
      </c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</row>
    <row r="71" spans="1:25" ht="10.5" customHeight="1" x14ac:dyDescent="0.2">
      <c r="A71" s="12">
        <f t="shared" si="5"/>
        <v>68</v>
      </c>
      <c r="B71" s="17" t="s">
        <v>16</v>
      </c>
      <c r="C71" s="20" t="s">
        <v>160</v>
      </c>
      <c r="D71" s="17">
        <v>170</v>
      </c>
      <c r="E71" s="25" t="s">
        <v>41</v>
      </c>
      <c r="F71" s="19" t="s">
        <v>146</v>
      </c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</row>
    <row r="72" spans="1:25" ht="10.5" customHeight="1" x14ac:dyDescent="0.2">
      <c r="A72" s="12">
        <f t="shared" si="5"/>
        <v>69</v>
      </c>
      <c r="B72" s="17" t="s">
        <v>16</v>
      </c>
      <c r="C72" s="20" t="s">
        <v>161</v>
      </c>
      <c r="D72" s="17">
        <v>100</v>
      </c>
      <c r="E72" s="18" t="s">
        <v>18</v>
      </c>
      <c r="F72" s="19" t="s">
        <v>146</v>
      </c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</row>
    <row r="73" spans="1:25" ht="10.5" customHeight="1" x14ac:dyDescent="0.2">
      <c r="A73" s="12">
        <f t="shared" si="5"/>
        <v>70</v>
      </c>
      <c r="B73" s="17" t="s">
        <v>16</v>
      </c>
      <c r="C73" s="20" t="s">
        <v>162</v>
      </c>
      <c r="D73" s="17">
        <v>140</v>
      </c>
      <c r="E73" s="18" t="s">
        <v>18</v>
      </c>
      <c r="F73" s="19" t="s">
        <v>146</v>
      </c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</row>
    <row r="74" spans="1:25" ht="10.5" customHeight="1" x14ac:dyDescent="0.2">
      <c r="A74" s="12">
        <f t="shared" si="5"/>
        <v>71</v>
      </c>
      <c r="B74" s="17" t="s">
        <v>16</v>
      </c>
      <c r="C74" s="20" t="s">
        <v>163</v>
      </c>
      <c r="D74" s="17">
        <v>200</v>
      </c>
      <c r="E74" s="18" t="s">
        <v>18</v>
      </c>
      <c r="F74" s="19" t="s">
        <v>146</v>
      </c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</row>
    <row r="75" spans="1:25" ht="10.5" customHeight="1" x14ac:dyDescent="0.2">
      <c r="A75" s="12">
        <f t="shared" si="5"/>
        <v>72</v>
      </c>
      <c r="B75" s="17" t="s">
        <v>16</v>
      </c>
      <c r="C75" s="20" t="s">
        <v>164</v>
      </c>
      <c r="D75" s="17">
        <v>150</v>
      </c>
      <c r="E75" s="18" t="s">
        <v>18</v>
      </c>
      <c r="F75" s="19" t="s">
        <v>146</v>
      </c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</row>
    <row r="76" spans="1:25" ht="10.5" customHeight="1" x14ac:dyDescent="0.2">
      <c r="A76" s="12">
        <f t="shared" si="5"/>
        <v>73</v>
      </c>
      <c r="B76" s="17" t="s">
        <v>16</v>
      </c>
      <c r="C76" s="20" t="s">
        <v>165</v>
      </c>
      <c r="D76" s="17">
        <v>175</v>
      </c>
      <c r="E76" s="18" t="s">
        <v>18</v>
      </c>
      <c r="F76" s="19" t="s">
        <v>146</v>
      </c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</row>
    <row r="77" spans="1:25" ht="10.5" customHeight="1" x14ac:dyDescent="0.2">
      <c r="A77" s="12">
        <f t="shared" si="5"/>
        <v>74</v>
      </c>
      <c r="B77" s="17" t="s">
        <v>16</v>
      </c>
      <c r="C77" s="20" t="s">
        <v>166</v>
      </c>
      <c r="D77" s="17">
        <v>240</v>
      </c>
      <c r="E77" s="18" t="s">
        <v>12</v>
      </c>
      <c r="F77" s="19" t="s">
        <v>146</v>
      </c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</row>
    <row r="78" spans="1:25" ht="10.5" customHeight="1" x14ac:dyDescent="0.2">
      <c r="A78" s="12">
        <v>75</v>
      </c>
      <c r="B78" s="17" t="s">
        <v>16</v>
      </c>
      <c r="C78" s="20" t="s">
        <v>167</v>
      </c>
      <c r="D78" s="17">
        <v>560</v>
      </c>
      <c r="E78" s="18" t="s">
        <v>18</v>
      </c>
      <c r="F78" s="19" t="s">
        <v>146</v>
      </c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</row>
    <row r="79" spans="1:25" ht="10.5" customHeight="1" x14ac:dyDescent="0.2">
      <c r="A79" s="12">
        <f t="shared" ref="A79:A84" si="6">A78+1</f>
        <v>76</v>
      </c>
      <c r="B79" s="17" t="s">
        <v>16</v>
      </c>
      <c r="C79" s="20" t="s">
        <v>169</v>
      </c>
      <c r="D79" s="17">
        <v>155</v>
      </c>
      <c r="E79" s="18" t="s">
        <v>18</v>
      </c>
      <c r="F79" s="19" t="s">
        <v>146</v>
      </c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</row>
    <row r="80" spans="1:25" ht="10.5" customHeight="1" x14ac:dyDescent="0.2">
      <c r="A80" s="12">
        <f t="shared" si="6"/>
        <v>77</v>
      </c>
      <c r="B80" s="17" t="s">
        <v>171</v>
      </c>
      <c r="C80" s="20" t="s">
        <v>172</v>
      </c>
      <c r="D80" s="17">
        <v>360</v>
      </c>
      <c r="E80" s="18" t="s">
        <v>18</v>
      </c>
      <c r="F80" s="19" t="s">
        <v>146</v>
      </c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</row>
    <row r="81" spans="1:25" ht="10.5" customHeight="1" x14ac:dyDescent="0.2">
      <c r="A81" s="12">
        <f t="shared" si="6"/>
        <v>78</v>
      </c>
      <c r="B81" s="17" t="s">
        <v>16</v>
      </c>
      <c r="C81" s="20" t="s">
        <v>173</v>
      </c>
      <c r="D81" s="17">
        <v>115</v>
      </c>
      <c r="E81" s="18" t="s">
        <v>18</v>
      </c>
      <c r="F81" s="19" t="s">
        <v>146</v>
      </c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</row>
    <row r="82" spans="1:25" ht="10.5" customHeight="1" x14ac:dyDescent="0.2">
      <c r="A82" s="12">
        <f t="shared" si="6"/>
        <v>79</v>
      </c>
      <c r="B82" s="17" t="s">
        <v>16</v>
      </c>
      <c r="C82" s="20" t="s">
        <v>174</v>
      </c>
      <c r="D82" s="17">
        <v>180</v>
      </c>
      <c r="E82" s="18" t="s">
        <v>18</v>
      </c>
      <c r="F82" s="19" t="s">
        <v>146</v>
      </c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</row>
    <row r="83" spans="1:25" ht="10.5" customHeight="1" x14ac:dyDescent="0.2">
      <c r="A83" s="12">
        <f t="shared" si="6"/>
        <v>80</v>
      </c>
      <c r="B83" s="17" t="s">
        <v>16</v>
      </c>
      <c r="C83" s="20" t="s">
        <v>175</v>
      </c>
      <c r="D83" s="17">
        <v>180</v>
      </c>
      <c r="E83" s="18" t="s">
        <v>18</v>
      </c>
      <c r="F83" s="19" t="s">
        <v>146</v>
      </c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</row>
    <row r="84" spans="1:25" ht="10.5" customHeight="1" x14ac:dyDescent="0.2">
      <c r="A84" s="12">
        <f t="shared" si="6"/>
        <v>81</v>
      </c>
      <c r="B84" s="17" t="s">
        <v>16</v>
      </c>
      <c r="C84" s="20" t="s">
        <v>178</v>
      </c>
      <c r="D84" s="17">
        <v>760</v>
      </c>
      <c r="E84" s="18" t="s">
        <v>12</v>
      </c>
      <c r="F84" s="19" t="s">
        <v>146</v>
      </c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</row>
    <row r="85" spans="1:25" ht="10.5" customHeight="1" x14ac:dyDescent="0.2">
      <c r="A85" s="12">
        <v>82</v>
      </c>
      <c r="B85" s="17" t="s">
        <v>16</v>
      </c>
      <c r="C85" s="20" t="s">
        <v>180</v>
      </c>
      <c r="D85" s="17">
        <v>560</v>
      </c>
      <c r="E85" s="25" t="s">
        <v>41</v>
      </c>
      <c r="F85" s="19" t="s">
        <v>181</v>
      </c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</row>
    <row r="86" spans="1:25" ht="10.5" customHeight="1" x14ac:dyDescent="0.2">
      <c r="A86" s="12">
        <f t="shared" ref="A86:A91" si="7">A85+1</f>
        <v>83</v>
      </c>
      <c r="B86" s="17" t="s">
        <v>16</v>
      </c>
      <c r="C86" s="20" t="s">
        <v>185</v>
      </c>
      <c r="D86" s="17">
        <v>250</v>
      </c>
      <c r="E86" s="25" t="s">
        <v>41</v>
      </c>
      <c r="F86" s="19" t="s">
        <v>181</v>
      </c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</row>
    <row r="87" spans="1:25" ht="10.5" customHeight="1" x14ac:dyDescent="0.2">
      <c r="A87" s="12">
        <f t="shared" si="7"/>
        <v>84</v>
      </c>
      <c r="B87" s="17" t="s">
        <v>16</v>
      </c>
      <c r="C87" s="20" t="s">
        <v>188</v>
      </c>
      <c r="D87" s="17">
        <v>420</v>
      </c>
      <c r="E87" s="25" t="s">
        <v>41</v>
      </c>
      <c r="F87" s="19" t="s">
        <v>181</v>
      </c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</row>
    <row r="88" spans="1:25" ht="10.5" customHeight="1" x14ac:dyDescent="0.2">
      <c r="A88" s="12">
        <f t="shared" si="7"/>
        <v>85</v>
      </c>
      <c r="B88" s="17" t="s">
        <v>16</v>
      </c>
      <c r="C88" s="20" t="s">
        <v>191</v>
      </c>
      <c r="D88" s="17">
        <v>300</v>
      </c>
      <c r="E88" s="25" t="s">
        <v>41</v>
      </c>
      <c r="F88" s="19" t="s">
        <v>181</v>
      </c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</row>
    <row r="89" spans="1:25" ht="10.5" customHeight="1" x14ac:dyDescent="0.2">
      <c r="A89" s="12">
        <f t="shared" si="7"/>
        <v>86</v>
      </c>
      <c r="B89" s="17" t="s">
        <v>16</v>
      </c>
      <c r="C89" s="20" t="s">
        <v>193</v>
      </c>
      <c r="D89" s="17">
        <v>810</v>
      </c>
      <c r="E89" s="25" t="s">
        <v>41</v>
      </c>
      <c r="F89" s="19" t="s">
        <v>181</v>
      </c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</row>
    <row r="90" spans="1:25" ht="10.5" customHeight="1" x14ac:dyDescent="0.2">
      <c r="A90" s="12">
        <f t="shared" si="7"/>
        <v>87</v>
      </c>
      <c r="B90" s="17" t="s">
        <v>16</v>
      </c>
      <c r="C90" s="20" t="s">
        <v>196</v>
      </c>
      <c r="D90" s="17">
        <v>410</v>
      </c>
      <c r="E90" s="25" t="s">
        <v>41</v>
      </c>
      <c r="F90" s="19" t="s">
        <v>181</v>
      </c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</row>
    <row r="91" spans="1:25" ht="10.5" customHeight="1" x14ac:dyDescent="0.2">
      <c r="A91" s="12">
        <f t="shared" si="7"/>
        <v>88</v>
      </c>
      <c r="B91" s="17" t="s">
        <v>16</v>
      </c>
      <c r="C91" s="20" t="s">
        <v>198</v>
      </c>
      <c r="D91" s="17">
        <v>200</v>
      </c>
      <c r="E91" s="18" t="s">
        <v>18</v>
      </c>
      <c r="F91" s="19" t="s">
        <v>181</v>
      </c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</row>
    <row r="92" spans="1:25" ht="10.5" customHeight="1" x14ac:dyDescent="0.2">
      <c r="A92" s="12">
        <v>89</v>
      </c>
      <c r="B92" s="17" t="s">
        <v>16</v>
      </c>
      <c r="C92" s="20" t="s">
        <v>200</v>
      </c>
      <c r="D92" s="17">
        <v>175</v>
      </c>
      <c r="E92" s="18" t="s">
        <v>41</v>
      </c>
      <c r="F92" s="19" t="s">
        <v>181</v>
      </c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</row>
    <row r="93" spans="1:25" ht="10.5" customHeight="1" x14ac:dyDescent="0.2">
      <c r="A93" s="12">
        <v>90</v>
      </c>
      <c r="B93" s="17" t="s">
        <v>23</v>
      </c>
      <c r="C93" s="20" t="s">
        <v>202</v>
      </c>
      <c r="D93" s="17">
        <v>1020</v>
      </c>
      <c r="E93" s="18" t="s">
        <v>12</v>
      </c>
      <c r="F93" s="19" t="s">
        <v>181</v>
      </c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</row>
    <row r="94" spans="1:25" ht="10.5" customHeight="1" x14ac:dyDescent="0.2">
      <c r="A94" s="12">
        <v>91</v>
      </c>
      <c r="B94" s="17" t="s">
        <v>16</v>
      </c>
      <c r="C94" s="20" t="s">
        <v>204</v>
      </c>
      <c r="D94" s="17">
        <v>180</v>
      </c>
      <c r="E94" s="25" t="s">
        <v>41</v>
      </c>
      <c r="F94" s="19" t="s">
        <v>181</v>
      </c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</row>
    <row r="95" spans="1:25" ht="10.5" customHeight="1" x14ac:dyDescent="0.2">
      <c r="A95" s="12">
        <v>92</v>
      </c>
      <c r="B95" s="17" t="s">
        <v>16</v>
      </c>
      <c r="C95" s="20" t="s">
        <v>206</v>
      </c>
      <c r="D95" s="17">
        <v>615</v>
      </c>
      <c r="E95" s="18" t="s">
        <v>12</v>
      </c>
      <c r="F95" s="19" t="s">
        <v>208</v>
      </c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</row>
    <row r="96" spans="1:25" ht="10.5" customHeight="1" x14ac:dyDescent="0.2">
      <c r="A96" s="12">
        <f t="shared" ref="A96:A98" si="8">A95+1</f>
        <v>93</v>
      </c>
      <c r="B96" s="17" t="s">
        <v>23</v>
      </c>
      <c r="C96" s="20" t="s">
        <v>212</v>
      </c>
      <c r="D96" s="17">
        <v>1235</v>
      </c>
      <c r="E96" s="18" t="s">
        <v>12</v>
      </c>
      <c r="F96" s="19" t="s">
        <v>208</v>
      </c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</row>
    <row r="97" spans="1:25" ht="10.5" customHeight="1" x14ac:dyDescent="0.2">
      <c r="A97" s="12">
        <f t="shared" si="8"/>
        <v>94</v>
      </c>
      <c r="B97" s="17" t="s">
        <v>33</v>
      </c>
      <c r="C97" s="20" t="s">
        <v>215</v>
      </c>
      <c r="D97" s="29">
        <v>670</v>
      </c>
      <c r="E97" s="25" t="s">
        <v>41</v>
      </c>
      <c r="F97" s="19" t="s">
        <v>208</v>
      </c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</row>
    <row r="98" spans="1:25" ht="10.5" customHeight="1" x14ac:dyDescent="0.2">
      <c r="A98" s="12">
        <f t="shared" si="8"/>
        <v>95</v>
      </c>
      <c r="B98" s="17" t="s">
        <v>16</v>
      </c>
      <c r="C98" s="20" t="s">
        <v>218</v>
      </c>
      <c r="D98" s="17">
        <v>170</v>
      </c>
      <c r="E98" s="18" t="s">
        <v>12</v>
      </c>
      <c r="F98" s="19" t="s">
        <v>208</v>
      </c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</row>
    <row r="99" spans="1:25" ht="10.5" customHeight="1" x14ac:dyDescent="0.2">
      <c r="A99" s="12">
        <v>96</v>
      </c>
      <c r="B99" s="17" t="s">
        <v>16</v>
      </c>
      <c r="C99" s="20" t="s">
        <v>221</v>
      </c>
      <c r="D99" s="17">
        <v>140</v>
      </c>
      <c r="E99" s="18" t="s">
        <v>18</v>
      </c>
      <c r="F99" s="19" t="s">
        <v>208</v>
      </c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</row>
    <row r="100" spans="1:25" ht="10.5" customHeight="1" x14ac:dyDescent="0.2">
      <c r="A100" s="12">
        <v>97</v>
      </c>
      <c r="B100" s="17" t="s">
        <v>16</v>
      </c>
      <c r="C100" s="20" t="s">
        <v>224</v>
      </c>
      <c r="D100" s="17">
        <v>230</v>
      </c>
      <c r="E100" s="18" t="s">
        <v>12</v>
      </c>
      <c r="F100" s="19" t="s">
        <v>208</v>
      </c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</row>
    <row r="101" spans="1:25" ht="10.5" customHeight="1" x14ac:dyDescent="0.2">
      <c r="A101" s="12">
        <f t="shared" ref="A101:A117" si="9">A100+1</f>
        <v>98</v>
      </c>
      <c r="B101" s="17" t="s">
        <v>33</v>
      </c>
      <c r="C101" s="20" t="s">
        <v>228</v>
      </c>
      <c r="D101" s="17">
        <v>80</v>
      </c>
      <c r="E101" s="25" t="s">
        <v>41</v>
      </c>
      <c r="F101" s="19" t="s">
        <v>208</v>
      </c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</row>
    <row r="102" spans="1:25" ht="10.5" customHeight="1" x14ac:dyDescent="0.2">
      <c r="A102" s="12">
        <f t="shared" si="9"/>
        <v>99</v>
      </c>
      <c r="B102" s="17" t="s">
        <v>16</v>
      </c>
      <c r="C102" s="20" t="s">
        <v>231</v>
      </c>
      <c r="D102" s="17">
        <v>50</v>
      </c>
      <c r="E102" s="25" t="s">
        <v>41</v>
      </c>
      <c r="F102" s="19" t="s">
        <v>208</v>
      </c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</row>
    <row r="103" spans="1:25" ht="10.5" customHeight="1" x14ac:dyDescent="0.2">
      <c r="A103" s="12">
        <f t="shared" si="9"/>
        <v>100</v>
      </c>
      <c r="B103" s="17" t="s">
        <v>16</v>
      </c>
      <c r="C103" s="20" t="s">
        <v>233</v>
      </c>
      <c r="D103" s="17">
        <v>110</v>
      </c>
      <c r="E103" s="18" t="s">
        <v>12</v>
      </c>
      <c r="F103" s="19" t="s">
        <v>208</v>
      </c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</row>
    <row r="104" spans="1:25" ht="10.5" customHeight="1" x14ac:dyDescent="0.2">
      <c r="A104" s="12">
        <f t="shared" si="9"/>
        <v>101</v>
      </c>
      <c r="B104" s="17" t="s">
        <v>16</v>
      </c>
      <c r="C104" s="20" t="s">
        <v>236</v>
      </c>
      <c r="D104" s="17">
        <v>100</v>
      </c>
      <c r="E104" s="25" t="s">
        <v>41</v>
      </c>
      <c r="F104" s="19" t="s">
        <v>208</v>
      </c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</row>
    <row r="105" spans="1:25" ht="10.5" customHeight="1" x14ac:dyDescent="0.2">
      <c r="A105" s="12">
        <f t="shared" si="9"/>
        <v>102</v>
      </c>
      <c r="B105" s="17" t="s">
        <v>16</v>
      </c>
      <c r="C105" s="20" t="s">
        <v>238</v>
      </c>
      <c r="D105" s="17">
        <v>75</v>
      </c>
      <c r="E105" s="25" t="s">
        <v>41</v>
      </c>
      <c r="F105" s="19" t="s">
        <v>208</v>
      </c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</row>
    <row r="106" spans="1:25" ht="10.5" customHeight="1" x14ac:dyDescent="0.2">
      <c r="A106" s="12">
        <f t="shared" si="9"/>
        <v>103</v>
      </c>
      <c r="B106" s="17" t="s">
        <v>16</v>
      </c>
      <c r="C106" s="20" t="s">
        <v>241</v>
      </c>
      <c r="D106" s="17">
        <v>570</v>
      </c>
      <c r="E106" s="25" t="s">
        <v>41</v>
      </c>
      <c r="F106" s="19" t="s">
        <v>208</v>
      </c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</row>
    <row r="107" spans="1:25" ht="10.5" customHeight="1" x14ac:dyDescent="0.2">
      <c r="A107" s="12">
        <f t="shared" si="9"/>
        <v>104</v>
      </c>
      <c r="B107" s="17" t="s">
        <v>16</v>
      </c>
      <c r="C107" s="20" t="s">
        <v>244</v>
      </c>
      <c r="D107" s="17">
        <v>80</v>
      </c>
      <c r="E107" s="18" t="s">
        <v>18</v>
      </c>
      <c r="F107" s="19" t="s">
        <v>208</v>
      </c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</row>
    <row r="108" spans="1:25" ht="10.5" customHeight="1" x14ac:dyDescent="0.2">
      <c r="A108" s="12">
        <f t="shared" si="9"/>
        <v>105</v>
      </c>
      <c r="B108" s="17" t="s">
        <v>16</v>
      </c>
      <c r="C108" s="20" t="s">
        <v>246</v>
      </c>
      <c r="D108" s="17">
        <v>190</v>
      </c>
      <c r="E108" s="18" t="s">
        <v>18</v>
      </c>
      <c r="F108" s="19" t="s">
        <v>208</v>
      </c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</row>
    <row r="109" spans="1:25" ht="10.5" customHeight="1" x14ac:dyDescent="0.2">
      <c r="A109" s="12">
        <f t="shared" si="9"/>
        <v>106</v>
      </c>
      <c r="B109" s="17" t="s">
        <v>16</v>
      </c>
      <c r="C109" s="20" t="s">
        <v>247</v>
      </c>
      <c r="D109" s="17">
        <v>200</v>
      </c>
      <c r="E109" s="25" t="s">
        <v>41</v>
      </c>
      <c r="F109" s="19" t="s">
        <v>208</v>
      </c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</row>
    <row r="110" spans="1:25" ht="10.5" customHeight="1" x14ac:dyDescent="0.2">
      <c r="A110" s="12">
        <f t="shared" si="9"/>
        <v>107</v>
      </c>
      <c r="B110" s="17" t="s">
        <v>16</v>
      </c>
      <c r="C110" s="20" t="s">
        <v>248</v>
      </c>
      <c r="D110" s="17">
        <v>165</v>
      </c>
      <c r="E110" s="25" t="s">
        <v>41</v>
      </c>
      <c r="F110" s="19" t="s">
        <v>208</v>
      </c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</row>
    <row r="111" spans="1:25" ht="10.5" customHeight="1" x14ac:dyDescent="0.2">
      <c r="A111" s="12">
        <f t="shared" si="9"/>
        <v>108</v>
      </c>
      <c r="B111" s="17" t="s">
        <v>10</v>
      </c>
      <c r="C111" s="20" t="s">
        <v>250</v>
      </c>
      <c r="D111" s="17">
        <v>10820</v>
      </c>
      <c r="E111" s="18" t="s">
        <v>12</v>
      </c>
      <c r="F111" s="19" t="s">
        <v>251</v>
      </c>
      <c r="G111" s="57"/>
      <c r="H111" s="57"/>
      <c r="I111" s="57"/>
      <c r="J111" s="57"/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</row>
    <row r="112" spans="1:25" ht="10.5" customHeight="1" x14ac:dyDescent="0.2">
      <c r="A112" s="12">
        <f t="shared" si="9"/>
        <v>109</v>
      </c>
      <c r="B112" s="22" t="s">
        <v>171</v>
      </c>
      <c r="C112" s="27" t="s">
        <v>252</v>
      </c>
      <c r="D112" s="22">
        <v>155</v>
      </c>
      <c r="E112" s="28" t="s">
        <v>41</v>
      </c>
      <c r="F112" s="24" t="s">
        <v>253</v>
      </c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</row>
    <row r="113" spans="1:25" ht="10.5" customHeight="1" x14ac:dyDescent="0.2">
      <c r="A113" s="12">
        <f t="shared" si="9"/>
        <v>110</v>
      </c>
      <c r="B113" s="17" t="s">
        <v>16</v>
      </c>
      <c r="C113" s="20" t="s">
        <v>254</v>
      </c>
      <c r="D113" s="17">
        <v>365</v>
      </c>
      <c r="E113" s="18" t="s">
        <v>12</v>
      </c>
      <c r="F113" s="19" t="s">
        <v>253</v>
      </c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</row>
    <row r="114" spans="1:25" ht="10.5" customHeight="1" x14ac:dyDescent="0.2">
      <c r="A114" s="12">
        <f t="shared" si="9"/>
        <v>111</v>
      </c>
      <c r="B114" s="17" t="s">
        <v>16</v>
      </c>
      <c r="C114" s="20" t="s">
        <v>255</v>
      </c>
      <c r="D114" s="17">
        <v>130</v>
      </c>
      <c r="E114" s="25" t="s">
        <v>41</v>
      </c>
      <c r="F114" s="19" t="s">
        <v>253</v>
      </c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</row>
    <row r="115" spans="1:25" ht="10.5" customHeight="1" x14ac:dyDescent="0.2">
      <c r="A115" s="12">
        <f t="shared" si="9"/>
        <v>112</v>
      </c>
      <c r="B115" s="17" t="s">
        <v>16</v>
      </c>
      <c r="C115" s="20" t="s">
        <v>256</v>
      </c>
      <c r="D115" s="17">
        <v>300</v>
      </c>
      <c r="E115" s="18" t="s">
        <v>18</v>
      </c>
      <c r="F115" s="19" t="s">
        <v>253</v>
      </c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</row>
    <row r="116" spans="1:25" ht="10.5" customHeight="1" x14ac:dyDescent="0.2">
      <c r="A116" s="12">
        <f t="shared" si="9"/>
        <v>113</v>
      </c>
      <c r="B116" s="17" t="s">
        <v>16</v>
      </c>
      <c r="C116" s="20" t="s">
        <v>257</v>
      </c>
      <c r="D116" s="17">
        <v>225</v>
      </c>
      <c r="E116" s="25" t="s">
        <v>41</v>
      </c>
      <c r="F116" s="19" t="s">
        <v>253</v>
      </c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</row>
    <row r="117" spans="1:25" ht="10.5" customHeight="1" x14ac:dyDescent="0.2">
      <c r="A117" s="12">
        <f t="shared" si="9"/>
        <v>114</v>
      </c>
      <c r="B117" s="17" t="s">
        <v>16</v>
      </c>
      <c r="C117" s="20" t="s">
        <v>258</v>
      </c>
      <c r="D117" s="17">
        <v>350</v>
      </c>
      <c r="E117" s="25" t="s">
        <v>41</v>
      </c>
      <c r="F117" s="19" t="s">
        <v>253</v>
      </c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</row>
    <row r="118" spans="1:25" ht="10.5" customHeight="1" x14ac:dyDescent="0.2">
      <c r="A118" s="12">
        <v>115</v>
      </c>
      <c r="B118" s="17" t="s">
        <v>16</v>
      </c>
      <c r="C118" s="20" t="s">
        <v>259</v>
      </c>
      <c r="D118" s="17">
        <v>510</v>
      </c>
      <c r="E118" s="25" t="s">
        <v>12</v>
      </c>
      <c r="F118" s="19" t="s">
        <v>260</v>
      </c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</row>
    <row r="119" spans="1:25" ht="10.5" customHeight="1" x14ac:dyDescent="0.2">
      <c r="A119" s="12">
        <v>116</v>
      </c>
      <c r="B119" s="17" t="s">
        <v>16</v>
      </c>
      <c r="C119" s="20" t="s">
        <v>261</v>
      </c>
      <c r="D119" s="17">
        <v>300</v>
      </c>
      <c r="E119" s="18" t="s">
        <v>18</v>
      </c>
      <c r="F119" s="19" t="s">
        <v>253</v>
      </c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</row>
    <row r="120" spans="1:25" ht="10.5" customHeight="1" x14ac:dyDescent="0.2">
      <c r="A120" s="12">
        <v>117</v>
      </c>
      <c r="B120" s="17" t="s">
        <v>16</v>
      </c>
      <c r="C120" s="20" t="s">
        <v>262</v>
      </c>
      <c r="D120" s="17">
        <v>180</v>
      </c>
      <c r="E120" s="25" t="s">
        <v>41</v>
      </c>
      <c r="F120" s="19" t="s">
        <v>253</v>
      </c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</row>
    <row r="121" spans="1:25" ht="10.5" customHeight="1" x14ac:dyDescent="0.2">
      <c r="A121" s="12">
        <v>118</v>
      </c>
      <c r="B121" s="58" t="s">
        <v>16</v>
      </c>
      <c r="C121" s="59" t="s">
        <v>263</v>
      </c>
      <c r="D121" s="58">
        <v>220</v>
      </c>
      <c r="E121" s="60" t="s">
        <v>41</v>
      </c>
      <c r="F121" s="19" t="s">
        <v>260</v>
      </c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</row>
    <row r="122" spans="1:25" ht="10.5" customHeight="1" x14ac:dyDescent="0.2">
      <c r="A122" s="199" t="s">
        <v>141</v>
      </c>
      <c r="B122" s="200"/>
      <c r="C122" s="200"/>
      <c r="D122" s="30">
        <f>SUM(D4:D121)</f>
        <v>44448</v>
      </c>
      <c r="E122" s="206"/>
      <c r="F122" s="207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</row>
    <row r="123" spans="1:25" ht="15.75" customHeight="1" x14ac:dyDescent="0.2">
      <c r="A123" s="32"/>
      <c r="B123" s="4"/>
      <c r="C123" s="4"/>
      <c r="D123" s="3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</row>
    <row r="124" spans="1:25" ht="15.75" customHeight="1" x14ac:dyDescent="0.2">
      <c r="A124" s="32"/>
      <c r="B124" s="4" t="s">
        <v>143</v>
      </c>
      <c r="C124" s="4"/>
      <c r="D124" s="3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</row>
    <row r="125" spans="1:25" ht="15.75" customHeight="1" x14ac:dyDescent="0.2">
      <c r="A125" s="37"/>
      <c r="B125" s="38"/>
      <c r="C125" s="38" t="s">
        <v>7</v>
      </c>
      <c r="D125" s="40" t="s">
        <v>5</v>
      </c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</row>
    <row r="126" spans="1:25" ht="15.75" customHeight="1" x14ac:dyDescent="0.2">
      <c r="A126" s="32"/>
      <c r="B126" s="4"/>
      <c r="C126" s="4" t="str">
        <f>F4</f>
        <v>PORTO DA ALDEIA</v>
      </c>
      <c r="D126" s="42">
        <f>SUM(D4:D58)</f>
        <v>14448</v>
      </c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</row>
    <row r="127" spans="1:25" ht="15.75" customHeight="1" x14ac:dyDescent="0.2">
      <c r="A127" s="32"/>
      <c r="B127" s="4"/>
      <c r="C127" s="4" t="str">
        <f>F59</f>
        <v>POÇO FUNDO</v>
      </c>
      <c r="D127" s="42">
        <f>SUM(D59:D84)</f>
        <v>7440</v>
      </c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</row>
    <row r="128" spans="1:25" ht="15.75" customHeight="1" x14ac:dyDescent="0.2">
      <c r="A128" s="4"/>
      <c r="B128" s="4"/>
      <c r="C128" s="4" t="s">
        <v>181</v>
      </c>
      <c r="D128" s="42">
        <f>SUM(D85:D94)</f>
        <v>4325</v>
      </c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</row>
    <row r="129" spans="1:25" ht="15.75" customHeight="1" x14ac:dyDescent="0.2">
      <c r="A129" s="4"/>
      <c r="B129" s="4"/>
      <c r="C129" s="4" t="str">
        <f>F96</f>
        <v>PRAIA DO SUDOESTE</v>
      </c>
      <c r="D129" s="42">
        <f>SUM(D95:D110)</f>
        <v>4680</v>
      </c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</row>
    <row r="130" spans="1:25" ht="15.75" customHeight="1" x14ac:dyDescent="0.2">
      <c r="A130" s="4"/>
      <c r="B130" s="4"/>
      <c r="C130" s="4" t="str">
        <f>F111</f>
        <v>CAMPO REDONDO</v>
      </c>
      <c r="D130" s="42">
        <f>D111</f>
        <v>10820</v>
      </c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</row>
    <row r="131" spans="1:25" ht="15.75" customHeight="1" x14ac:dyDescent="0.2">
      <c r="A131" s="4"/>
      <c r="B131" s="4"/>
      <c r="C131" s="4" t="s">
        <v>260</v>
      </c>
      <c r="D131" s="42">
        <f>SUM(D112:D121)</f>
        <v>2735</v>
      </c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</row>
    <row r="132" spans="1:25" ht="15.75" customHeight="1" x14ac:dyDescent="0.2">
      <c r="A132" s="4"/>
      <c r="B132" s="4"/>
      <c r="C132" s="4"/>
      <c r="D132" s="42">
        <f>SUM(D126:D131)</f>
        <v>44448</v>
      </c>
      <c r="E132" s="43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</row>
    <row r="133" spans="1:25" ht="15.75" customHeight="1" x14ac:dyDescent="0.2">
      <c r="A133" s="4"/>
      <c r="B133" s="4"/>
      <c r="D133" s="3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</row>
    <row r="134" spans="1:25" ht="15.75" customHeight="1" x14ac:dyDescent="0.2">
      <c r="A134" s="4"/>
      <c r="B134" s="4"/>
      <c r="D134" s="3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</row>
    <row r="135" spans="1:25" ht="15.75" customHeight="1" x14ac:dyDescent="0.2">
      <c r="A135" s="4"/>
      <c r="B135" s="4"/>
      <c r="D135" s="3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</row>
    <row r="136" spans="1:25" ht="15.75" customHeight="1" x14ac:dyDescent="0.2">
      <c r="A136" s="4"/>
      <c r="B136" s="4"/>
      <c r="D136" s="3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</row>
    <row r="137" spans="1:25" ht="15.75" customHeight="1" x14ac:dyDescent="0.2">
      <c r="A137" s="32"/>
      <c r="B137" s="4"/>
      <c r="C137" s="4"/>
      <c r="D137" s="3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</row>
    <row r="138" spans="1:25" ht="15.75" customHeight="1" x14ac:dyDescent="0.2">
      <c r="A138" s="32"/>
      <c r="B138" s="4"/>
      <c r="C138" s="4"/>
      <c r="D138" s="3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</row>
    <row r="139" spans="1:25" ht="15.75" customHeight="1" x14ac:dyDescent="0.2">
      <c r="A139" s="32"/>
      <c r="B139" s="4"/>
      <c r="C139" s="4"/>
      <c r="D139" s="3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</row>
    <row r="140" spans="1:25" ht="15.75" customHeight="1" x14ac:dyDescent="0.2">
      <c r="A140" s="32"/>
      <c r="B140" s="4"/>
      <c r="C140" s="4"/>
      <c r="D140" s="3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</row>
    <row r="141" spans="1:25" ht="15.75" customHeight="1" x14ac:dyDescent="0.2">
      <c r="A141" s="32"/>
      <c r="B141" s="4"/>
      <c r="C141" s="4"/>
      <c r="D141" s="3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</row>
    <row r="142" spans="1:25" ht="15.75" customHeight="1" x14ac:dyDescent="0.2">
      <c r="A142" s="32"/>
      <c r="B142" s="4"/>
      <c r="C142" s="4"/>
      <c r="D142" s="3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</row>
    <row r="143" spans="1:25" ht="15.75" customHeight="1" x14ac:dyDescent="0.2">
      <c r="A143" s="32"/>
      <c r="B143" s="4"/>
      <c r="C143" s="4"/>
      <c r="D143" s="3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</row>
    <row r="144" spans="1:25" ht="15.75" customHeight="1" x14ac:dyDescent="0.2">
      <c r="A144" s="32"/>
      <c r="B144" s="4"/>
      <c r="C144" s="4"/>
      <c r="D144" s="3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</row>
    <row r="145" spans="1:25" ht="15.75" customHeight="1" x14ac:dyDescent="0.2">
      <c r="A145" s="32"/>
      <c r="B145" s="4"/>
      <c r="C145" s="4"/>
      <c r="D145" s="3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</row>
    <row r="146" spans="1:25" ht="15.75" customHeight="1" x14ac:dyDescent="0.2">
      <c r="A146" s="32"/>
      <c r="B146" s="4"/>
      <c r="C146" s="4"/>
      <c r="D146" s="3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</row>
    <row r="147" spans="1:25" ht="15.75" customHeight="1" x14ac:dyDescent="0.2">
      <c r="A147" s="32"/>
      <c r="B147" s="4"/>
      <c r="C147" s="4"/>
      <c r="D147" s="3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</row>
    <row r="148" spans="1:25" ht="15.75" customHeight="1" x14ac:dyDescent="0.2">
      <c r="A148" s="32"/>
      <c r="B148" s="4"/>
      <c r="C148" s="4"/>
      <c r="D148" s="3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</row>
    <row r="149" spans="1:25" ht="15.75" customHeight="1" x14ac:dyDescent="0.2">
      <c r="A149" s="32"/>
      <c r="B149" s="4"/>
      <c r="C149" s="4"/>
      <c r="D149" s="3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</row>
    <row r="150" spans="1:25" ht="15.75" customHeight="1" x14ac:dyDescent="0.2">
      <c r="A150" s="32"/>
      <c r="B150" s="4"/>
      <c r="C150" s="4"/>
      <c r="D150" s="3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</row>
    <row r="151" spans="1:25" ht="15.75" customHeight="1" x14ac:dyDescent="0.2">
      <c r="A151" s="32"/>
      <c r="B151" s="4"/>
      <c r="C151" s="4"/>
      <c r="D151" s="3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</row>
    <row r="152" spans="1:25" ht="15.75" customHeight="1" x14ac:dyDescent="0.2">
      <c r="A152" s="32"/>
      <c r="B152" s="4"/>
      <c r="C152" s="4"/>
      <c r="D152" s="3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</row>
    <row r="153" spans="1:25" ht="15.75" customHeight="1" x14ac:dyDescent="0.2">
      <c r="A153" s="32"/>
      <c r="B153" s="4"/>
      <c r="C153" s="4"/>
      <c r="D153" s="3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</row>
    <row r="154" spans="1:25" ht="15.75" customHeight="1" x14ac:dyDescent="0.2">
      <c r="A154" s="32"/>
      <c r="B154" s="4"/>
      <c r="C154" s="4"/>
      <c r="D154" s="3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</row>
    <row r="155" spans="1:25" ht="15.75" customHeight="1" x14ac:dyDescent="0.2">
      <c r="A155" s="32"/>
      <c r="B155" s="4"/>
      <c r="C155" s="4"/>
      <c r="D155" s="3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</row>
    <row r="156" spans="1:25" ht="15.75" customHeight="1" x14ac:dyDescent="0.2">
      <c r="A156" s="32"/>
      <c r="B156" s="4"/>
      <c r="C156" s="4"/>
      <c r="D156" s="3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</row>
    <row r="157" spans="1:25" ht="15.75" customHeight="1" x14ac:dyDescent="0.2">
      <c r="A157" s="32"/>
      <c r="B157" s="4"/>
      <c r="C157" s="4"/>
      <c r="D157" s="3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</row>
    <row r="158" spans="1:25" ht="15.75" customHeight="1" x14ac:dyDescent="0.2">
      <c r="A158" s="32"/>
      <c r="B158" s="4"/>
      <c r="C158" s="4"/>
      <c r="D158" s="3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</row>
    <row r="159" spans="1:25" ht="15.75" customHeight="1" x14ac:dyDescent="0.2">
      <c r="A159" s="32"/>
      <c r="B159" s="4"/>
      <c r="C159" s="4"/>
      <c r="D159" s="3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</row>
    <row r="160" spans="1:25" ht="15.75" customHeight="1" x14ac:dyDescent="0.2">
      <c r="A160" s="32"/>
      <c r="B160" s="4"/>
      <c r="C160" s="4"/>
      <c r="D160" s="3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</row>
    <row r="161" spans="1:25" ht="15.75" customHeight="1" x14ac:dyDescent="0.2">
      <c r="A161" s="32"/>
      <c r="B161" s="4"/>
      <c r="C161" s="4"/>
      <c r="D161" s="3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</row>
    <row r="162" spans="1:25" ht="15.75" customHeight="1" x14ac:dyDescent="0.2">
      <c r="A162" s="32"/>
      <c r="B162" s="4"/>
      <c r="C162" s="4"/>
      <c r="D162" s="3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</row>
    <row r="163" spans="1:25" ht="15.75" customHeight="1" x14ac:dyDescent="0.2">
      <c r="A163" s="32"/>
      <c r="B163" s="4"/>
      <c r="C163" s="4"/>
      <c r="D163" s="3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</row>
    <row r="164" spans="1:25" ht="15.75" customHeight="1" x14ac:dyDescent="0.2">
      <c r="A164" s="32"/>
      <c r="B164" s="4"/>
      <c r="C164" s="4"/>
      <c r="D164" s="3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</row>
    <row r="165" spans="1:25" ht="15.75" customHeight="1" x14ac:dyDescent="0.2">
      <c r="A165" s="32"/>
      <c r="B165" s="4"/>
      <c r="C165" s="4"/>
      <c r="D165" s="3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</row>
    <row r="166" spans="1:25" ht="15.75" customHeight="1" x14ac:dyDescent="0.2">
      <c r="A166" s="32"/>
      <c r="B166" s="4"/>
      <c r="C166" s="4"/>
      <c r="D166" s="3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</row>
    <row r="167" spans="1:25" ht="15.75" customHeight="1" x14ac:dyDescent="0.2">
      <c r="A167" s="32"/>
      <c r="B167" s="4"/>
      <c r="C167" s="4"/>
      <c r="D167" s="3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</row>
    <row r="168" spans="1:25" ht="15.75" customHeight="1" x14ac:dyDescent="0.2">
      <c r="A168" s="32"/>
      <c r="B168" s="4"/>
      <c r="C168" s="4"/>
      <c r="D168" s="3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</row>
    <row r="169" spans="1:25" ht="15.75" customHeight="1" x14ac:dyDescent="0.2">
      <c r="A169" s="32"/>
      <c r="B169" s="4"/>
      <c r="C169" s="4"/>
      <c r="D169" s="3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</row>
    <row r="170" spans="1:25" ht="15.75" customHeight="1" x14ac:dyDescent="0.2">
      <c r="A170" s="32"/>
      <c r="B170" s="4"/>
      <c r="C170" s="4"/>
      <c r="D170" s="3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</row>
    <row r="171" spans="1:25" ht="15.75" customHeight="1" x14ac:dyDescent="0.2">
      <c r="A171" s="32"/>
      <c r="B171" s="4"/>
      <c r="C171" s="4"/>
      <c r="D171" s="3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</row>
    <row r="172" spans="1:25" ht="15.75" customHeight="1" x14ac:dyDescent="0.2">
      <c r="A172" s="32"/>
      <c r="B172" s="4"/>
      <c r="C172" s="4"/>
      <c r="D172" s="3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</row>
    <row r="173" spans="1:25" ht="15.75" customHeight="1" x14ac:dyDescent="0.2">
      <c r="A173" s="32"/>
      <c r="B173" s="4"/>
      <c r="C173" s="4"/>
      <c r="D173" s="3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</row>
    <row r="174" spans="1:25" ht="15.75" customHeight="1" x14ac:dyDescent="0.2">
      <c r="A174" s="32"/>
      <c r="B174" s="4"/>
      <c r="C174" s="4"/>
      <c r="D174" s="3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</row>
    <row r="175" spans="1:25" ht="15.75" customHeight="1" x14ac:dyDescent="0.2">
      <c r="A175" s="32"/>
      <c r="B175" s="4"/>
      <c r="C175" s="4"/>
      <c r="D175" s="3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</row>
    <row r="176" spans="1:25" ht="15.75" customHeight="1" x14ac:dyDescent="0.2">
      <c r="A176" s="32"/>
      <c r="B176" s="4"/>
      <c r="C176" s="4"/>
      <c r="D176" s="3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</row>
    <row r="177" spans="1:25" ht="15.75" customHeight="1" x14ac:dyDescent="0.2">
      <c r="A177" s="32"/>
      <c r="B177" s="4"/>
      <c r="C177" s="4"/>
      <c r="D177" s="3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</row>
    <row r="178" spans="1:25" ht="15.75" customHeight="1" x14ac:dyDescent="0.2">
      <c r="A178" s="32"/>
      <c r="B178" s="4"/>
      <c r="C178" s="4"/>
      <c r="D178" s="3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</row>
    <row r="179" spans="1:25" ht="15.75" customHeight="1" x14ac:dyDescent="0.2">
      <c r="A179" s="32"/>
      <c r="B179" s="4"/>
      <c r="C179" s="4"/>
      <c r="D179" s="3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</row>
    <row r="180" spans="1:25" ht="15.75" customHeight="1" x14ac:dyDescent="0.2">
      <c r="A180" s="32"/>
      <c r="B180" s="4"/>
      <c r="C180" s="4"/>
      <c r="D180" s="3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</row>
    <row r="181" spans="1:25" ht="15.75" customHeight="1" x14ac:dyDescent="0.2">
      <c r="A181" s="32"/>
      <c r="B181" s="4"/>
      <c r="C181" s="4"/>
      <c r="D181" s="3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</row>
    <row r="182" spans="1:25" ht="15.75" customHeight="1" x14ac:dyDescent="0.2">
      <c r="A182" s="32"/>
      <c r="B182" s="4"/>
      <c r="C182" s="4"/>
      <c r="D182" s="3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</row>
    <row r="183" spans="1:25" ht="15.75" customHeight="1" x14ac:dyDescent="0.2">
      <c r="A183" s="32"/>
      <c r="B183" s="4"/>
      <c r="C183" s="4"/>
      <c r="D183" s="3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</row>
    <row r="184" spans="1:25" ht="15.75" customHeight="1" x14ac:dyDescent="0.2">
      <c r="A184" s="32"/>
      <c r="B184" s="4"/>
      <c r="C184" s="4"/>
      <c r="D184" s="3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</row>
    <row r="185" spans="1:25" ht="15.75" customHeight="1" x14ac:dyDescent="0.2">
      <c r="A185" s="32"/>
      <c r="B185" s="4"/>
      <c r="C185" s="4"/>
      <c r="D185" s="3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</row>
    <row r="186" spans="1:25" ht="15.75" customHeight="1" x14ac:dyDescent="0.2">
      <c r="A186" s="32"/>
      <c r="B186" s="4"/>
      <c r="C186" s="4"/>
      <c r="D186" s="3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</row>
    <row r="187" spans="1:25" ht="15.75" customHeight="1" x14ac:dyDescent="0.2">
      <c r="A187" s="32"/>
      <c r="B187" s="4"/>
      <c r="C187" s="4"/>
      <c r="D187" s="3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</row>
    <row r="188" spans="1:25" ht="15.75" customHeight="1" x14ac:dyDescent="0.2">
      <c r="A188" s="32"/>
      <c r="B188" s="4"/>
      <c r="C188" s="4"/>
      <c r="D188" s="3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</row>
    <row r="189" spans="1:25" ht="15.75" customHeight="1" x14ac:dyDescent="0.2">
      <c r="A189" s="32"/>
      <c r="B189" s="4"/>
      <c r="C189" s="4"/>
      <c r="D189" s="3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</row>
    <row r="190" spans="1:25" ht="15.75" customHeight="1" x14ac:dyDescent="0.2">
      <c r="A190" s="32"/>
      <c r="B190" s="4"/>
      <c r="C190" s="4"/>
      <c r="D190" s="3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</row>
    <row r="191" spans="1:25" ht="15.75" customHeight="1" x14ac:dyDescent="0.2">
      <c r="A191" s="32"/>
      <c r="B191" s="4"/>
      <c r="C191" s="4"/>
      <c r="D191" s="3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</row>
    <row r="192" spans="1:25" ht="15.75" customHeight="1" x14ac:dyDescent="0.2">
      <c r="A192" s="32"/>
      <c r="B192" s="4"/>
      <c r="C192" s="4"/>
      <c r="D192" s="3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</row>
    <row r="193" spans="1:25" ht="15.75" customHeight="1" x14ac:dyDescent="0.2">
      <c r="A193" s="32"/>
      <c r="B193" s="4"/>
      <c r="C193" s="4"/>
      <c r="D193" s="3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</row>
    <row r="194" spans="1:25" ht="15.75" customHeight="1" x14ac:dyDescent="0.2">
      <c r="A194" s="32"/>
      <c r="B194" s="4"/>
      <c r="C194" s="4"/>
      <c r="D194" s="3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</row>
    <row r="195" spans="1:25" ht="15.75" customHeight="1" x14ac:dyDescent="0.2">
      <c r="A195" s="32"/>
      <c r="B195" s="4"/>
      <c r="C195" s="4"/>
      <c r="D195" s="3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</row>
    <row r="196" spans="1:25" ht="15.75" customHeight="1" x14ac:dyDescent="0.2">
      <c r="A196" s="32"/>
      <c r="B196" s="4"/>
      <c r="C196" s="4"/>
      <c r="D196" s="3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</row>
    <row r="197" spans="1:25" ht="15.75" customHeight="1" x14ac:dyDescent="0.2">
      <c r="A197" s="32"/>
      <c r="B197" s="4"/>
      <c r="C197" s="4"/>
      <c r="D197" s="3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</row>
    <row r="198" spans="1:25" ht="15.75" customHeight="1" x14ac:dyDescent="0.2">
      <c r="A198" s="32"/>
      <c r="B198" s="4"/>
      <c r="C198" s="4"/>
      <c r="D198" s="3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</row>
    <row r="199" spans="1:25" ht="15.75" customHeight="1" x14ac:dyDescent="0.2">
      <c r="A199" s="32"/>
      <c r="B199" s="4"/>
      <c r="C199" s="4"/>
      <c r="D199" s="3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</row>
    <row r="200" spans="1:25" ht="15.75" customHeight="1" x14ac:dyDescent="0.2">
      <c r="A200" s="32"/>
      <c r="B200" s="4"/>
      <c r="C200" s="4"/>
      <c r="D200" s="3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</row>
    <row r="201" spans="1:25" ht="15.75" customHeight="1" x14ac:dyDescent="0.2">
      <c r="A201" s="32"/>
      <c r="B201" s="4"/>
      <c r="C201" s="4"/>
      <c r="D201" s="3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</row>
    <row r="202" spans="1:25" ht="15.75" customHeight="1" x14ac:dyDescent="0.2">
      <c r="A202" s="32"/>
      <c r="B202" s="4"/>
      <c r="C202" s="4"/>
      <c r="D202" s="3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</row>
    <row r="203" spans="1:25" ht="15.75" customHeight="1" x14ac:dyDescent="0.2">
      <c r="A203" s="32"/>
      <c r="B203" s="4"/>
      <c r="C203" s="4"/>
      <c r="D203" s="3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</row>
    <row r="204" spans="1:25" ht="15.75" customHeight="1" x14ac:dyDescent="0.2">
      <c r="A204" s="32"/>
      <c r="B204" s="4"/>
      <c r="C204" s="4"/>
      <c r="D204" s="3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</row>
    <row r="205" spans="1:25" ht="15.75" customHeight="1" x14ac:dyDescent="0.2">
      <c r="A205" s="32"/>
      <c r="B205" s="4"/>
      <c r="C205" s="4"/>
      <c r="D205" s="3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</row>
    <row r="206" spans="1:25" ht="15.75" customHeight="1" x14ac:dyDescent="0.2">
      <c r="A206" s="32"/>
      <c r="B206" s="4"/>
      <c r="C206" s="4"/>
      <c r="D206" s="3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</row>
    <row r="207" spans="1:25" ht="15.75" customHeight="1" x14ac:dyDescent="0.2">
      <c r="A207" s="32"/>
      <c r="B207" s="4"/>
      <c r="C207" s="4"/>
      <c r="D207" s="3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</row>
    <row r="208" spans="1:25" ht="15.75" customHeight="1" x14ac:dyDescent="0.2">
      <c r="A208" s="32"/>
      <c r="B208" s="4"/>
      <c r="C208" s="4"/>
      <c r="D208" s="3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</row>
    <row r="209" spans="1:25" ht="15.75" customHeight="1" x14ac:dyDescent="0.2">
      <c r="A209" s="32"/>
      <c r="B209" s="4"/>
      <c r="C209" s="4"/>
      <c r="D209" s="3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</row>
    <row r="210" spans="1:25" ht="15.75" customHeight="1" x14ac:dyDescent="0.2">
      <c r="A210" s="32"/>
      <c r="B210" s="4"/>
      <c r="C210" s="4"/>
      <c r="D210" s="3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</row>
    <row r="211" spans="1:25" ht="15.75" customHeight="1" x14ac:dyDescent="0.2">
      <c r="A211" s="32"/>
      <c r="B211" s="4"/>
      <c r="C211" s="4"/>
      <c r="D211" s="3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</row>
    <row r="212" spans="1:25" ht="15.75" customHeight="1" x14ac:dyDescent="0.2">
      <c r="A212" s="32"/>
      <c r="B212" s="4"/>
      <c r="C212" s="4"/>
      <c r="D212" s="3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</row>
    <row r="213" spans="1:25" ht="15.75" customHeight="1" x14ac:dyDescent="0.2">
      <c r="A213" s="32"/>
      <c r="B213" s="4"/>
      <c r="C213" s="4"/>
      <c r="D213" s="3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</row>
    <row r="214" spans="1:25" ht="15.75" customHeight="1" x14ac:dyDescent="0.2">
      <c r="A214" s="32"/>
      <c r="B214" s="4"/>
      <c r="C214" s="4"/>
      <c r="D214" s="3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</row>
    <row r="215" spans="1:25" ht="15.75" customHeight="1" x14ac:dyDescent="0.2">
      <c r="A215" s="32"/>
      <c r="B215" s="4"/>
      <c r="C215" s="4"/>
      <c r="D215" s="3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</row>
    <row r="216" spans="1:25" ht="15.75" customHeight="1" x14ac:dyDescent="0.2">
      <c r="A216" s="32"/>
      <c r="B216" s="4"/>
      <c r="C216" s="4"/>
      <c r="D216" s="3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</row>
    <row r="217" spans="1:25" ht="15.75" customHeight="1" x14ac:dyDescent="0.2">
      <c r="A217" s="32"/>
      <c r="B217" s="4"/>
      <c r="C217" s="4"/>
      <c r="D217" s="3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</row>
    <row r="218" spans="1:25" ht="15.75" customHeight="1" x14ac:dyDescent="0.2">
      <c r="A218" s="32"/>
      <c r="B218" s="4"/>
      <c r="C218" s="4"/>
      <c r="D218" s="3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</row>
    <row r="219" spans="1:25" ht="15.75" customHeight="1" x14ac:dyDescent="0.2">
      <c r="A219" s="32"/>
      <c r="B219" s="4"/>
      <c r="C219" s="4"/>
      <c r="D219" s="3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</row>
    <row r="220" spans="1:25" ht="15.75" customHeight="1" x14ac:dyDescent="0.2">
      <c r="A220" s="32"/>
      <c r="B220" s="4"/>
      <c r="C220" s="4"/>
      <c r="D220" s="3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</row>
    <row r="221" spans="1:25" ht="15.75" customHeight="1" x14ac:dyDescent="0.2">
      <c r="A221" s="32"/>
      <c r="B221" s="4"/>
      <c r="C221" s="4"/>
      <c r="D221" s="3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</row>
    <row r="222" spans="1:25" ht="15.75" customHeight="1" x14ac:dyDescent="0.2">
      <c r="A222" s="32"/>
      <c r="B222" s="4"/>
      <c r="C222" s="4"/>
      <c r="D222" s="3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</row>
    <row r="223" spans="1:25" ht="15.75" customHeight="1" x14ac:dyDescent="0.2">
      <c r="A223" s="32"/>
      <c r="B223" s="4"/>
      <c r="C223" s="4"/>
      <c r="D223" s="3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</row>
    <row r="224" spans="1:25" ht="15.75" customHeight="1" x14ac:dyDescent="0.2">
      <c r="A224" s="32"/>
      <c r="B224" s="4"/>
      <c r="C224" s="4"/>
      <c r="D224" s="3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</row>
    <row r="225" spans="1:25" ht="15.75" customHeight="1" x14ac:dyDescent="0.2">
      <c r="A225" s="32"/>
      <c r="B225" s="4"/>
      <c r="C225" s="4"/>
      <c r="D225" s="3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</row>
    <row r="226" spans="1:25" ht="15.75" customHeight="1" x14ac:dyDescent="0.2">
      <c r="A226" s="32"/>
      <c r="B226" s="4"/>
      <c r="C226" s="4"/>
      <c r="D226" s="3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</row>
    <row r="227" spans="1:25" ht="15.75" customHeight="1" x14ac:dyDescent="0.2">
      <c r="A227" s="32"/>
      <c r="B227" s="4"/>
      <c r="C227" s="4"/>
      <c r="D227" s="3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</row>
    <row r="228" spans="1:25" ht="15.75" customHeight="1" x14ac:dyDescent="0.2">
      <c r="A228" s="32"/>
      <c r="B228" s="4"/>
      <c r="C228" s="4"/>
      <c r="D228" s="3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</row>
    <row r="229" spans="1:25" ht="15.75" customHeight="1" x14ac:dyDescent="0.2">
      <c r="A229" s="32"/>
      <c r="B229" s="4"/>
      <c r="C229" s="4"/>
      <c r="D229" s="3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</row>
    <row r="230" spans="1:25" ht="15.75" customHeight="1" x14ac:dyDescent="0.2">
      <c r="A230" s="32"/>
      <c r="B230" s="4"/>
      <c r="C230" s="4"/>
      <c r="D230" s="3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</row>
    <row r="231" spans="1:25" ht="15.75" customHeight="1" x14ac:dyDescent="0.2">
      <c r="A231" s="32"/>
      <c r="B231" s="4"/>
      <c r="C231" s="4"/>
      <c r="D231" s="3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</row>
    <row r="232" spans="1:25" ht="15.75" customHeight="1" x14ac:dyDescent="0.2">
      <c r="A232" s="32"/>
      <c r="B232" s="4"/>
      <c r="C232" s="4"/>
      <c r="D232" s="3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</row>
    <row r="233" spans="1:25" ht="15.75" customHeight="1" x14ac:dyDescent="0.2">
      <c r="A233" s="32"/>
      <c r="B233" s="4"/>
      <c r="C233" s="4"/>
      <c r="D233" s="3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</row>
    <row r="234" spans="1:25" ht="15.75" customHeight="1" x14ac:dyDescent="0.2">
      <c r="A234" s="32"/>
      <c r="B234" s="4"/>
      <c r="C234" s="4"/>
      <c r="D234" s="3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</row>
    <row r="235" spans="1:25" ht="15.75" customHeight="1" x14ac:dyDescent="0.2">
      <c r="A235" s="32"/>
      <c r="B235" s="4"/>
      <c r="C235" s="4"/>
      <c r="D235" s="3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</row>
    <row r="236" spans="1:25" ht="15.75" customHeight="1" x14ac:dyDescent="0.2">
      <c r="A236" s="32"/>
      <c r="B236" s="4"/>
      <c r="C236" s="4"/>
      <c r="D236" s="3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</row>
    <row r="237" spans="1:25" ht="15.75" customHeight="1" x14ac:dyDescent="0.2">
      <c r="A237" s="32"/>
      <c r="B237" s="4"/>
      <c r="C237" s="4"/>
      <c r="D237" s="3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</row>
    <row r="238" spans="1:25" ht="15.75" customHeight="1" x14ac:dyDescent="0.2">
      <c r="A238" s="32"/>
      <c r="B238" s="4"/>
      <c r="C238" s="4"/>
      <c r="D238" s="3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</row>
    <row r="239" spans="1:25" ht="15.75" customHeight="1" x14ac:dyDescent="0.2">
      <c r="A239" s="32"/>
      <c r="B239" s="4"/>
      <c r="C239" s="4"/>
      <c r="D239" s="3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</row>
    <row r="240" spans="1:25" ht="15.75" customHeight="1" x14ac:dyDescent="0.2">
      <c r="A240" s="32"/>
      <c r="B240" s="4"/>
      <c r="C240" s="4"/>
      <c r="D240" s="3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</row>
    <row r="241" spans="1:25" ht="15.75" customHeight="1" x14ac:dyDescent="0.2">
      <c r="A241" s="32"/>
      <c r="B241" s="4"/>
      <c r="C241" s="4"/>
      <c r="D241" s="3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</row>
    <row r="242" spans="1:25" ht="15.75" customHeight="1" x14ac:dyDescent="0.2">
      <c r="A242" s="32"/>
      <c r="B242" s="4"/>
      <c r="C242" s="4"/>
      <c r="D242" s="3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</row>
    <row r="243" spans="1:25" ht="15.75" customHeight="1" x14ac:dyDescent="0.2">
      <c r="A243" s="32"/>
      <c r="B243" s="4"/>
      <c r="C243" s="4"/>
      <c r="D243" s="3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</row>
    <row r="244" spans="1:25" ht="15.75" customHeight="1" x14ac:dyDescent="0.2">
      <c r="A244" s="32"/>
      <c r="B244" s="4"/>
      <c r="C244" s="4"/>
      <c r="D244" s="3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</row>
    <row r="245" spans="1:25" ht="15.75" customHeight="1" x14ac:dyDescent="0.2">
      <c r="A245" s="32"/>
      <c r="B245" s="4"/>
      <c r="C245" s="4"/>
      <c r="D245" s="3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</row>
    <row r="246" spans="1:25" ht="15.75" customHeight="1" x14ac:dyDescent="0.2">
      <c r="A246" s="32"/>
      <c r="B246" s="4"/>
      <c r="C246" s="4"/>
      <c r="D246" s="3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</row>
    <row r="247" spans="1:25" ht="15.75" customHeight="1" x14ac:dyDescent="0.2">
      <c r="A247" s="32"/>
      <c r="B247" s="4"/>
      <c r="C247" s="4"/>
      <c r="D247" s="3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</row>
    <row r="248" spans="1:25" ht="15.75" customHeight="1" x14ac:dyDescent="0.2">
      <c r="A248" s="32"/>
      <c r="B248" s="4"/>
      <c r="C248" s="4"/>
      <c r="D248" s="3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</row>
    <row r="249" spans="1:25" ht="15.75" customHeight="1" x14ac:dyDescent="0.2">
      <c r="A249" s="32"/>
      <c r="B249" s="4"/>
      <c r="C249" s="4"/>
      <c r="D249" s="3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</row>
    <row r="250" spans="1:25" ht="15.75" customHeight="1" x14ac:dyDescent="0.2">
      <c r="A250" s="32"/>
      <c r="B250" s="4"/>
      <c r="C250" s="4"/>
      <c r="D250" s="3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</row>
    <row r="251" spans="1:25" ht="15.75" customHeight="1" x14ac:dyDescent="0.2">
      <c r="A251" s="32"/>
      <c r="B251" s="4"/>
      <c r="C251" s="4"/>
      <c r="D251" s="3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</row>
    <row r="252" spans="1:25" ht="15.75" customHeight="1" x14ac:dyDescent="0.2">
      <c r="A252" s="32"/>
      <c r="B252" s="4"/>
      <c r="C252" s="4"/>
      <c r="D252" s="3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</row>
    <row r="253" spans="1:25" ht="15.75" customHeight="1" x14ac:dyDescent="0.2">
      <c r="A253" s="32"/>
      <c r="B253" s="4"/>
      <c r="C253" s="4"/>
      <c r="D253" s="3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</row>
    <row r="254" spans="1:25" ht="15.75" customHeight="1" x14ac:dyDescent="0.2">
      <c r="A254" s="32"/>
      <c r="B254" s="4"/>
      <c r="C254" s="4"/>
      <c r="D254" s="3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</row>
    <row r="255" spans="1:25" ht="15.75" customHeight="1" x14ac:dyDescent="0.2">
      <c r="A255" s="32"/>
      <c r="B255" s="4"/>
      <c r="C255" s="4"/>
      <c r="D255" s="3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</row>
    <row r="256" spans="1:25" ht="15.75" customHeight="1" x14ac:dyDescent="0.2">
      <c r="A256" s="32"/>
      <c r="B256" s="4"/>
      <c r="C256" s="4"/>
      <c r="D256" s="3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</row>
    <row r="257" spans="1:25" ht="15.75" customHeight="1" x14ac:dyDescent="0.2">
      <c r="A257" s="32"/>
      <c r="B257" s="4"/>
      <c r="C257" s="4"/>
      <c r="D257" s="3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</row>
    <row r="258" spans="1:25" ht="15.75" customHeight="1" x14ac:dyDescent="0.2">
      <c r="A258" s="32"/>
      <c r="B258" s="4"/>
      <c r="C258" s="4"/>
      <c r="D258" s="3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</row>
    <row r="259" spans="1:25" ht="15.75" customHeight="1" x14ac:dyDescent="0.2">
      <c r="A259" s="32"/>
      <c r="B259" s="4"/>
      <c r="C259" s="4"/>
      <c r="D259" s="3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</row>
    <row r="260" spans="1:25" ht="15.75" customHeight="1" x14ac:dyDescent="0.2">
      <c r="A260" s="32"/>
      <c r="B260" s="4"/>
      <c r="C260" s="4"/>
      <c r="D260" s="3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</row>
    <row r="261" spans="1:25" ht="15.75" customHeight="1" x14ac:dyDescent="0.2">
      <c r="A261" s="32"/>
      <c r="B261" s="4"/>
      <c r="C261" s="4"/>
      <c r="D261" s="3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</row>
    <row r="262" spans="1:25" ht="15.75" customHeight="1" x14ac:dyDescent="0.2">
      <c r="A262" s="32"/>
      <c r="B262" s="4"/>
      <c r="C262" s="4"/>
      <c r="D262" s="3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</row>
    <row r="263" spans="1:25" ht="15.75" customHeight="1" x14ac:dyDescent="0.2">
      <c r="A263" s="32"/>
      <c r="B263" s="4"/>
      <c r="C263" s="4"/>
      <c r="D263" s="3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</row>
    <row r="264" spans="1:25" ht="15.75" customHeight="1" x14ac:dyDescent="0.2">
      <c r="A264" s="32"/>
      <c r="B264" s="4"/>
      <c r="C264" s="4"/>
      <c r="D264" s="3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</row>
    <row r="265" spans="1:25" ht="15.75" customHeight="1" x14ac:dyDescent="0.2">
      <c r="A265" s="32"/>
      <c r="B265" s="4"/>
      <c r="C265" s="4"/>
      <c r="D265" s="3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</row>
    <row r="266" spans="1:25" ht="15.75" customHeight="1" x14ac:dyDescent="0.2">
      <c r="A266" s="32"/>
      <c r="B266" s="4"/>
      <c r="C266" s="4"/>
      <c r="D266" s="3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</row>
    <row r="267" spans="1:25" ht="15.75" customHeight="1" x14ac:dyDescent="0.2">
      <c r="A267" s="32"/>
      <c r="B267" s="4"/>
      <c r="C267" s="4"/>
      <c r="D267" s="3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</row>
    <row r="268" spans="1:25" ht="15.75" customHeight="1" x14ac:dyDescent="0.2">
      <c r="A268" s="32"/>
      <c r="B268" s="4"/>
      <c r="C268" s="4"/>
      <c r="D268" s="3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</row>
    <row r="269" spans="1:25" ht="15.75" customHeight="1" x14ac:dyDescent="0.2">
      <c r="A269" s="32"/>
      <c r="B269" s="4"/>
      <c r="C269" s="4"/>
      <c r="D269" s="3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</row>
    <row r="270" spans="1:25" ht="15.75" customHeight="1" x14ac:dyDescent="0.2">
      <c r="A270" s="32"/>
      <c r="B270" s="4"/>
      <c r="C270" s="4"/>
      <c r="D270" s="3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</row>
    <row r="271" spans="1:25" ht="15.75" customHeight="1" x14ac:dyDescent="0.2">
      <c r="A271" s="32"/>
      <c r="B271" s="4"/>
      <c r="C271" s="4"/>
      <c r="D271" s="3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</row>
    <row r="272" spans="1:25" ht="15.75" customHeight="1" x14ac:dyDescent="0.2">
      <c r="A272" s="32"/>
      <c r="B272" s="4"/>
      <c r="C272" s="4"/>
      <c r="D272" s="3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</row>
    <row r="273" spans="1:25" ht="15.75" customHeight="1" x14ac:dyDescent="0.2">
      <c r="A273" s="32"/>
      <c r="B273" s="4"/>
      <c r="C273" s="4"/>
      <c r="D273" s="3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</row>
    <row r="274" spans="1:25" ht="15.75" customHeight="1" x14ac:dyDescent="0.2">
      <c r="A274" s="32"/>
      <c r="B274" s="4"/>
      <c r="C274" s="4"/>
      <c r="D274" s="3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</row>
    <row r="275" spans="1:25" ht="15.75" customHeight="1" x14ac:dyDescent="0.2">
      <c r="A275" s="32"/>
      <c r="B275" s="4"/>
      <c r="C275" s="4"/>
      <c r="D275" s="3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</row>
    <row r="276" spans="1:25" ht="15.75" customHeight="1" x14ac:dyDescent="0.2">
      <c r="A276" s="32"/>
      <c r="B276" s="4"/>
      <c r="C276" s="4"/>
      <c r="D276" s="3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</row>
    <row r="277" spans="1:25" ht="15.75" customHeight="1" x14ac:dyDescent="0.2">
      <c r="A277" s="32"/>
      <c r="B277" s="4"/>
      <c r="C277" s="4"/>
      <c r="D277" s="3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</row>
    <row r="278" spans="1:25" ht="15.75" customHeight="1" x14ac:dyDescent="0.2">
      <c r="A278" s="32"/>
      <c r="B278" s="4"/>
      <c r="C278" s="4"/>
      <c r="D278" s="3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</row>
    <row r="279" spans="1:25" ht="15.75" customHeight="1" x14ac:dyDescent="0.2">
      <c r="A279" s="32"/>
      <c r="B279" s="4"/>
      <c r="C279" s="4"/>
      <c r="D279" s="3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</row>
    <row r="280" spans="1:25" ht="15.75" customHeight="1" x14ac:dyDescent="0.2">
      <c r="A280" s="32"/>
      <c r="B280" s="4"/>
      <c r="C280" s="4"/>
      <c r="D280" s="3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</row>
    <row r="281" spans="1:25" ht="15.75" customHeight="1" x14ac:dyDescent="0.2">
      <c r="A281" s="32"/>
      <c r="B281" s="4"/>
      <c r="C281" s="4"/>
      <c r="D281" s="3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</row>
    <row r="282" spans="1:25" ht="15.75" customHeight="1" x14ac:dyDescent="0.2">
      <c r="A282" s="32"/>
      <c r="B282" s="4"/>
      <c r="C282" s="4"/>
      <c r="D282" s="3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</row>
    <row r="283" spans="1:25" ht="15.75" customHeight="1" x14ac:dyDescent="0.2">
      <c r="A283" s="32"/>
      <c r="B283" s="4"/>
      <c r="C283" s="4"/>
      <c r="D283" s="3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</row>
    <row r="284" spans="1:25" ht="15.75" customHeight="1" x14ac:dyDescent="0.2">
      <c r="A284" s="32"/>
      <c r="B284" s="4"/>
      <c r="C284" s="4"/>
      <c r="D284" s="3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</row>
    <row r="285" spans="1:25" ht="15.75" customHeight="1" x14ac:dyDescent="0.2">
      <c r="A285" s="32"/>
      <c r="B285" s="4"/>
      <c r="C285" s="4"/>
      <c r="D285" s="3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</row>
    <row r="286" spans="1:25" ht="15.75" customHeight="1" x14ac:dyDescent="0.2">
      <c r="A286" s="32"/>
      <c r="B286" s="4"/>
      <c r="C286" s="4"/>
      <c r="D286" s="3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</row>
    <row r="287" spans="1:25" ht="15.75" customHeight="1" x14ac:dyDescent="0.2">
      <c r="A287" s="32"/>
      <c r="B287" s="4"/>
      <c r="C287" s="4"/>
      <c r="D287" s="3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</row>
    <row r="288" spans="1:25" ht="15.75" customHeight="1" x14ac:dyDescent="0.2">
      <c r="A288" s="32"/>
      <c r="B288" s="4"/>
      <c r="C288" s="4"/>
      <c r="D288" s="3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</row>
    <row r="289" spans="1:25" ht="15.75" customHeight="1" x14ac:dyDescent="0.2">
      <c r="A289" s="32"/>
      <c r="B289" s="4"/>
      <c r="C289" s="4"/>
      <c r="D289" s="3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</row>
    <row r="290" spans="1:25" ht="15.75" customHeight="1" x14ac:dyDescent="0.2">
      <c r="A290" s="32"/>
      <c r="B290" s="4"/>
      <c r="C290" s="4"/>
      <c r="D290" s="3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</row>
    <row r="291" spans="1:25" ht="15.75" customHeight="1" x14ac:dyDescent="0.2">
      <c r="A291" s="32"/>
      <c r="B291" s="4"/>
      <c r="C291" s="4"/>
      <c r="D291" s="3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</row>
    <row r="292" spans="1:25" ht="15.75" customHeight="1" x14ac:dyDescent="0.2">
      <c r="A292" s="32"/>
      <c r="B292" s="4"/>
      <c r="C292" s="4"/>
      <c r="D292" s="3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</row>
    <row r="293" spans="1:25" ht="15.75" customHeight="1" x14ac:dyDescent="0.2">
      <c r="A293" s="32"/>
      <c r="B293" s="4"/>
      <c r="C293" s="4"/>
      <c r="D293" s="3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</row>
    <row r="294" spans="1:25" ht="15.75" customHeight="1" x14ac:dyDescent="0.2">
      <c r="A294" s="32"/>
      <c r="B294" s="4"/>
      <c r="C294" s="4"/>
      <c r="D294" s="3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</row>
    <row r="295" spans="1:25" ht="15.75" customHeight="1" x14ac:dyDescent="0.2">
      <c r="A295" s="32"/>
      <c r="B295" s="4"/>
      <c r="C295" s="4"/>
      <c r="D295" s="3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</row>
    <row r="296" spans="1:25" ht="15.75" customHeight="1" x14ac:dyDescent="0.2">
      <c r="A296" s="32"/>
      <c r="B296" s="4"/>
      <c r="C296" s="4"/>
      <c r="D296" s="3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</row>
    <row r="297" spans="1:25" ht="15.75" customHeight="1" x14ac:dyDescent="0.2">
      <c r="A297" s="32"/>
      <c r="B297" s="4"/>
      <c r="C297" s="4"/>
      <c r="D297" s="3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</row>
    <row r="298" spans="1:25" ht="15.75" customHeight="1" x14ac:dyDescent="0.2">
      <c r="A298" s="32"/>
      <c r="B298" s="4"/>
      <c r="C298" s="4"/>
      <c r="D298" s="3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</row>
    <row r="299" spans="1:25" ht="15.75" customHeight="1" x14ac:dyDescent="0.2">
      <c r="A299" s="32"/>
      <c r="B299" s="4"/>
      <c r="C299" s="4"/>
      <c r="D299" s="3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</row>
    <row r="300" spans="1:25" ht="15.75" customHeight="1" x14ac:dyDescent="0.2">
      <c r="A300" s="32"/>
      <c r="B300" s="4"/>
      <c r="C300" s="4"/>
      <c r="D300" s="3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</row>
    <row r="301" spans="1:25" ht="15.75" customHeight="1" x14ac:dyDescent="0.2">
      <c r="A301" s="32"/>
      <c r="B301" s="4"/>
      <c r="C301" s="4"/>
      <c r="D301" s="3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</row>
    <row r="302" spans="1:25" ht="15.75" customHeight="1" x14ac:dyDescent="0.2">
      <c r="A302" s="32"/>
      <c r="B302" s="4"/>
      <c r="C302" s="4"/>
      <c r="D302" s="3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</row>
    <row r="303" spans="1:25" ht="15.75" customHeight="1" x14ac:dyDescent="0.2">
      <c r="A303" s="32"/>
      <c r="B303" s="4"/>
      <c r="C303" s="4"/>
      <c r="D303" s="3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</row>
    <row r="304" spans="1:25" ht="15.75" customHeight="1" x14ac:dyDescent="0.2">
      <c r="A304" s="32"/>
      <c r="B304" s="4"/>
      <c r="C304" s="4"/>
      <c r="D304" s="3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</row>
    <row r="305" spans="1:25" ht="15.75" customHeight="1" x14ac:dyDescent="0.2">
      <c r="A305" s="32"/>
      <c r="B305" s="4"/>
      <c r="C305" s="4"/>
      <c r="D305" s="3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</row>
    <row r="306" spans="1:25" ht="15.75" customHeight="1" x14ac:dyDescent="0.2">
      <c r="A306" s="32"/>
      <c r="B306" s="4"/>
      <c r="C306" s="4"/>
      <c r="D306" s="3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</row>
    <row r="307" spans="1:25" ht="15.75" customHeight="1" x14ac:dyDescent="0.2">
      <c r="A307" s="32"/>
      <c r="B307" s="4"/>
      <c r="C307" s="4"/>
      <c r="D307" s="3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</row>
    <row r="308" spans="1:25" ht="15.75" customHeight="1" x14ac:dyDescent="0.2">
      <c r="A308" s="32"/>
      <c r="B308" s="4"/>
      <c r="C308" s="4"/>
      <c r="D308" s="3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</row>
    <row r="309" spans="1:25" ht="15.75" customHeight="1" x14ac:dyDescent="0.2">
      <c r="A309" s="32"/>
      <c r="B309" s="4"/>
      <c r="C309" s="4"/>
      <c r="D309" s="3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</row>
    <row r="310" spans="1:25" ht="15.75" customHeight="1" x14ac:dyDescent="0.2">
      <c r="A310" s="32"/>
      <c r="B310" s="4"/>
      <c r="C310" s="4"/>
      <c r="D310" s="3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</row>
    <row r="311" spans="1:25" ht="15.75" customHeight="1" x14ac:dyDescent="0.2">
      <c r="A311" s="32"/>
      <c r="B311" s="4"/>
      <c r="C311" s="4"/>
      <c r="D311" s="3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</row>
    <row r="312" spans="1:25" ht="15.75" customHeight="1" x14ac:dyDescent="0.2">
      <c r="A312" s="32"/>
      <c r="B312" s="4"/>
      <c r="C312" s="4"/>
      <c r="D312" s="3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</row>
    <row r="313" spans="1:25" ht="15.75" customHeight="1" x14ac:dyDescent="0.2">
      <c r="A313" s="32"/>
      <c r="B313" s="4"/>
      <c r="C313" s="4"/>
      <c r="D313" s="3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</row>
    <row r="314" spans="1:25" ht="15.75" customHeight="1" x14ac:dyDescent="0.2">
      <c r="A314" s="32"/>
      <c r="B314" s="4"/>
      <c r="C314" s="4"/>
      <c r="D314" s="3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</row>
    <row r="315" spans="1:25" ht="15.75" customHeight="1" x14ac:dyDescent="0.2">
      <c r="A315" s="32"/>
      <c r="B315" s="4"/>
      <c r="C315" s="4"/>
      <c r="D315" s="3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</row>
    <row r="316" spans="1:25" ht="15.75" customHeight="1" x14ac:dyDescent="0.2">
      <c r="A316" s="32"/>
      <c r="B316" s="4"/>
      <c r="C316" s="4"/>
      <c r="D316" s="3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</row>
    <row r="317" spans="1:25" ht="15.75" customHeight="1" x14ac:dyDescent="0.2">
      <c r="A317" s="32"/>
      <c r="B317" s="4"/>
      <c r="C317" s="4"/>
      <c r="D317" s="3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</row>
    <row r="318" spans="1:25" ht="15.75" customHeight="1" x14ac:dyDescent="0.2">
      <c r="A318" s="32"/>
      <c r="B318" s="4"/>
      <c r="C318" s="4"/>
      <c r="D318" s="3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</row>
    <row r="319" spans="1:25" ht="15.75" customHeight="1" x14ac:dyDescent="0.2">
      <c r="A319" s="32"/>
      <c r="B319" s="4"/>
      <c r="C319" s="4"/>
      <c r="D319" s="3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</row>
    <row r="320" spans="1:25" ht="15.75" customHeight="1" x14ac:dyDescent="0.2">
      <c r="A320" s="32"/>
      <c r="B320" s="4"/>
      <c r="C320" s="4"/>
      <c r="D320" s="3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</row>
    <row r="321" spans="1:25" ht="15.75" customHeight="1" x14ac:dyDescent="0.2">
      <c r="A321" s="32"/>
      <c r="B321" s="4"/>
      <c r="C321" s="4"/>
      <c r="D321" s="3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</row>
    <row r="322" spans="1:25" ht="15.75" customHeight="1" x14ac:dyDescent="0.2">
      <c r="A322" s="32"/>
      <c r="B322" s="4"/>
      <c r="C322" s="4"/>
      <c r="D322" s="3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</row>
    <row r="323" spans="1:25" ht="15.75" customHeight="1" x14ac:dyDescent="0.2">
      <c r="A323" s="32"/>
      <c r="B323" s="4"/>
      <c r="C323" s="4"/>
      <c r="D323" s="3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</row>
    <row r="324" spans="1:25" ht="15.75" customHeight="1" x14ac:dyDescent="0.2">
      <c r="A324" s="32"/>
      <c r="B324" s="4"/>
      <c r="C324" s="4"/>
      <c r="D324" s="3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</row>
    <row r="325" spans="1:25" ht="15.75" customHeight="1" x14ac:dyDescent="0.2">
      <c r="A325" s="32"/>
      <c r="B325" s="4"/>
      <c r="C325" s="4"/>
      <c r="D325" s="3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</row>
    <row r="326" spans="1:25" ht="15.75" customHeight="1" x14ac:dyDescent="0.2">
      <c r="A326" s="32"/>
      <c r="B326" s="4"/>
      <c r="C326" s="4"/>
      <c r="D326" s="3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</row>
    <row r="327" spans="1:25" ht="15.75" customHeight="1" x14ac:dyDescent="0.2">
      <c r="A327" s="32"/>
      <c r="B327" s="4"/>
      <c r="C327" s="4"/>
      <c r="D327" s="3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</row>
    <row r="328" spans="1:25" ht="15.75" customHeight="1" x14ac:dyDescent="0.2">
      <c r="A328" s="32"/>
      <c r="B328" s="4"/>
      <c r="C328" s="4"/>
      <c r="D328" s="3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</row>
    <row r="329" spans="1:25" ht="15.75" customHeight="1" x14ac:dyDescent="0.2">
      <c r="A329" s="32"/>
      <c r="B329" s="4"/>
      <c r="C329" s="4"/>
      <c r="D329" s="3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</row>
    <row r="330" spans="1:25" ht="15.75" customHeight="1" x14ac:dyDescent="0.2">
      <c r="A330" s="32"/>
      <c r="B330" s="4"/>
      <c r="C330" s="4"/>
      <c r="D330" s="3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</row>
    <row r="331" spans="1:25" ht="15.75" customHeight="1" x14ac:dyDescent="0.2">
      <c r="A331" s="32"/>
      <c r="B331" s="4"/>
      <c r="C331" s="4"/>
      <c r="D331" s="3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</row>
    <row r="332" spans="1:25" ht="15.75" customHeight="1" x14ac:dyDescent="0.2">
      <c r="A332" s="32"/>
      <c r="B332" s="4"/>
      <c r="C332" s="4"/>
      <c r="D332" s="3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</row>
    <row r="333" spans="1:25" ht="15.75" customHeight="1" x14ac:dyDescent="0.2">
      <c r="A333" s="32"/>
      <c r="B333" s="4"/>
      <c r="C333" s="4"/>
      <c r="D333" s="3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</row>
    <row r="334" spans="1:25" ht="15.75" customHeight="1" x14ac:dyDescent="0.2">
      <c r="A334" s="32"/>
      <c r="B334" s="4"/>
      <c r="C334" s="4"/>
      <c r="D334" s="3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</row>
    <row r="335" spans="1:25" ht="15.75" customHeight="1" x14ac:dyDescent="0.2">
      <c r="A335" s="32"/>
      <c r="B335" s="4"/>
      <c r="C335" s="4"/>
      <c r="D335" s="3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</row>
    <row r="336" spans="1:25" ht="15.75" customHeight="1" x14ac:dyDescent="0.2">
      <c r="A336" s="32"/>
      <c r="B336" s="4"/>
      <c r="C336" s="4"/>
      <c r="D336" s="3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</row>
    <row r="337" spans="1:25" ht="15.75" customHeight="1" x14ac:dyDescent="0.2">
      <c r="A337" s="32"/>
      <c r="B337" s="4"/>
      <c r="C337" s="4"/>
      <c r="D337" s="3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</row>
    <row r="338" spans="1:25" ht="15.75" customHeight="1" x14ac:dyDescent="0.2">
      <c r="A338" s="32"/>
      <c r="B338" s="4"/>
      <c r="C338" s="4"/>
      <c r="D338" s="3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</row>
    <row r="339" spans="1:25" ht="15.75" customHeight="1" x14ac:dyDescent="0.2">
      <c r="A339" s="32"/>
      <c r="B339" s="4"/>
      <c r="C339" s="4"/>
      <c r="D339" s="3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</row>
    <row r="340" spans="1:25" ht="15.75" customHeight="1" x14ac:dyDescent="0.2">
      <c r="A340" s="32"/>
      <c r="B340" s="4"/>
      <c r="C340" s="4"/>
      <c r="D340" s="3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</row>
    <row r="341" spans="1:25" ht="15.75" customHeight="1" x14ac:dyDescent="0.2">
      <c r="A341" s="32"/>
      <c r="B341" s="4"/>
      <c r="C341" s="4"/>
      <c r="D341" s="3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</row>
    <row r="342" spans="1:25" ht="15.75" customHeight="1" x14ac:dyDescent="0.2">
      <c r="A342" s="32"/>
      <c r="B342" s="4"/>
      <c r="C342" s="4"/>
      <c r="D342" s="3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</row>
    <row r="343" spans="1:25" ht="15.75" customHeight="1" x14ac:dyDescent="0.2">
      <c r="A343" s="32"/>
      <c r="B343" s="4"/>
      <c r="C343" s="4"/>
      <c r="D343" s="3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</row>
    <row r="344" spans="1:25" ht="15.75" customHeight="1" x14ac:dyDescent="0.2">
      <c r="A344" s="32"/>
      <c r="B344" s="4"/>
      <c r="C344" s="4"/>
      <c r="D344" s="3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</row>
    <row r="345" spans="1:25" ht="15.75" customHeight="1" x14ac:dyDescent="0.2">
      <c r="A345" s="32"/>
      <c r="B345" s="4"/>
      <c r="C345" s="4"/>
      <c r="D345" s="3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</row>
    <row r="346" spans="1:25" ht="15.75" customHeight="1" x14ac:dyDescent="0.2">
      <c r="A346" s="32"/>
      <c r="B346" s="4"/>
      <c r="C346" s="4"/>
      <c r="D346" s="3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</row>
    <row r="347" spans="1:25" ht="15.75" customHeight="1" x14ac:dyDescent="0.2">
      <c r="A347" s="32"/>
      <c r="B347" s="4"/>
      <c r="C347" s="4"/>
      <c r="D347" s="3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</row>
    <row r="348" spans="1:25" ht="15.75" customHeight="1" x14ac:dyDescent="0.2">
      <c r="A348" s="32"/>
      <c r="B348" s="4"/>
      <c r="C348" s="4"/>
      <c r="D348" s="3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</row>
    <row r="349" spans="1:25" ht="15.75" customHeight="1" x14ac:dyDescent="0.2">
      <c r="A349" s="32"/>
      <c r="B349" s="4"/>
      <c r="C349" s="4"/>
      <c r="D349" s="3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</row>
    <row r="350" spans="1:25" ht="15.75" customHeight="1" x14ac:dyDescent="0.2">
      <c r="A350" s="32"/>
      <c r="B350" s="4"/>
      <c r="C350" s="4"/>
      <c r="D350" s="3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</row>
    <row r="351" spans="1:25" ht="15.75" customHeight="1" x14ac:dyDescent="0.2">
      <c r="A351" s="32"/>
      <c r="B351" s="4"/>
      <c r="C351" s="4"/>
      <c r="D351" s="3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</row>
    <row r="352" spans="1:25" ht="15.75" customHeight="1" x14ac:dyDescent="0.2">
      <c r="A352" s="32"/>
      <c r="B352" s="4"/>
      <c r="C352" s="4"/>
      <c r="D352" s="3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</row>
    <row r="353" spans="1:25" ht="15.75" customHeight="1" x14ac:dyDescent="0.2">
      <c r="A353" s="32"/>
      <c r="B353" s="4"/>
      <c r="C353" s="4"/>
      <c r="D353" s="3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</row>
    <row r="354" spans="1:25" ht="15.75" customHeight="1" x14ac:dyDescent="0.2">
      <c r="A354" s="32"/>
      <c r="B354" s="4"/>
      <c r="C354" s="4"/>
      <c r="D354" s="3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</row>
    <row r="355" spans="1:25" ht="15.75" customHeight="1" x14ac:dyDescent="0.2">
      <c r="A355" s="32"/>
      <c r="B355" s="4"/>
      <c r="C355" s="4"/>
      <c r="D355" s="3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</row>
    <row r="356" spans="1:25" ht="15.75" customHeight="1" x14ac:dyDescent="0.2">
      <c r="A356" s="32"/>
      <c r="B356" s="4"/>
      <c r="C356" s="4"/>
      <c r="D356" s="3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</row>
    <row r="357" spans="1:25" ht="15.75" customHeight="1" x14ac:dyDescent="0.2">
      <c r="A357" s="32"/>
      <c r="B357" s="4"/>
      <c r="C357" s="4"/>
      <c r="D357" s="3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</row>
    <row r="358" spans="1:25" ht="15.75" customHeight="1" x14ac:dyDescent="0.2">
      <c r="A358" s="32"/>
      <c r="B358" s="4"/>
      <c r="C358" s="4"/>
      <c r="D358" s="3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</row>
    <row r="359" spans="1:25" ht="15.75" customHeight="1" x14ac:dyDescent="0.2">
      <c r="A359" s="32"/>
      <c r="B359" s="4"/>
      <c r="C359" s="4"/>
      <c r="D359" s="3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</row>
    <row r="360" spans="1:25" ht="15.75" customHeight="1" x14ac:dyDescent="0.2">
      <c r="A360" s="32"/>
      <c r="B360" s="4"/>
      <c r="C360" s="4"/>
      <c r="D360" s="3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</row>
    <row r="361" spans="1:25" ht="15.75" customHeight="1" x14ac:dyDescent="0.2">
      <c r="A361" s="32"/>
      <c r="B361" s="4"/>
      <c r="C361" s="4"/>
      <c r="D361" s="3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</row>
    <row r="362" spans="1:25" ht="15.75" customHeight="1" x14ac:dyDescent="0.2">
      <c r="A362" s="32"/>
      <c r="B362" s="4"/>
      <c r="C362" s="4"/>
      <c r="D362" s="3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</row>
    <row r="363" spans="1:25" ht="15.75" customHeight="1" x14ac:dyDescent="0.2">
      <c r="A363" s="32"/>
      <c r="B363" s="4"/>
      <c r="C363" s="4"/>
      <c r="D363" s="3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</row>
    <row r="364" spans="1:25" ht="15.75" customHeight="1" x14ac:dyDescent="0.2">
      <c r="A364" s="32"/>
      <c r="B364" s="4"/>
      <c r="C364" s="4"/>
      <c r="D364" s="3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</row>
    <row r="365" spans="1:25" ht="15.75" customHeight="1" x14ac:dyDescent="0.2">
      <c r="A365" s="32"/>
      <c r="B365" s="4"/>
      <c r="C365" s="4"/>
      <c r="D365" s="3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</row>
    <row r="366" spans="1:25" ht="15.75" customHeight="1" x14ac:dyDescent="0.2">
      <c r="A366" s="32"/>
      <c r="B366" s="4"/>
      <c r="C366" s="4"/>
      <c r="D366" s="3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</row>
    <row r="367" spans="1:25" ht="15.75" customHeight="1" x14ac:dyDescent="0.2">
      <c r="A367" s="32"/>
      <c r="B367" s="4"/>
      <c r="C367" s="4"/>
      <c r="D367" s="3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</row>
    <row r="368" spans="1:25" ht="15.75" customHeight="1" x14ac:dyDescent="0.2">
      <c r="A368" s="32"/>
      <c r="B368" s="4"/>
      <c r="C368" s="4"/>
      <c r="D368" s="3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</row>
    <row r="369" spans="1:25" ht="15.75" customHeight="1" x14ac:dyDescent="0.2">
      <c r="A369" s="32"/>
      <c r="B369" s="4"/>
      <c r="C369" s="4"/>
      <c r="D369" s="3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</row>
    <row r="370" spans="1:25" ht="15.75" customHeight="1" x14ac:dyDescent="0.2">
      <c r="A370" s="32"/>
      <c r="B370" s="4"/>
      <c r="C370" s="4"/>
      <c r="D370" s="3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</row>
    <row r="371" spans="1:25" ht="15.75" customHeight="1" x14ac:dyDescent="0.2">
      <c r="A371" s="32"/>
      <c r="B371" s="4"/>
      <c r="C371" s="4"/>
      <c r="D371" s="3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</row>
    <row r="372" spans="1:25" ht="15.75" customHeight="1" x14ac:dyDescent="0.2">
      <c r="A372" s="32"/>
      <c r="B372" s="4"/>
      <c r="C372" s="4"/>
      <c r="D372" s="3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</row>
    <row r="373" spans="1:25" ht="15.75" customHeight="1" x14ac:dyDescent="0.2">
      <c r="A373" s="32"/>
      <c r="B373" s="4"/>
      <c r="C373" s="4"/>
      <c r="D373" s="3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</row>
    <row r="374" spans="1:25" ht="15.75" customHeight="1" x14ac:dyDescent="0.2">
      <c r="A374" s="32"/>
      <c r="B374" s="4"/>
      <c r="C374" s="4"/>
      <c r="D374" s="3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</row>
    <row r="375" spans="1:25" ht="15.75" customHeight="1" x14ac:dyDescent="0.2">
      <c r="A375" s="32"/>
      <c r="B375" s="4"/>
      <c r="C375" s="4"/>
      <c r="D375" s="3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</row>
    <row r="376" spans="1:25" ht="15.75" customHeight="1" x14ac:dyDescent="0.2">
      <c r="A376" s="32"/>
      <c r="B376" s="4"/>
      <c r="C376" s="4"/>
      <c r="D376" s="3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</row>
    <row r="377" spans="1:25" ht="15.75" customHeight="1" x14ac:dyDescent="0.2">
      <c r="A377" s="32"/>
      <c r="B377" s="4"/>
      <c r="C377" s="4"/>
      <c r="D377" s="3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</row>
    <row r="378" spans="1:25" ht="15.75" customHeight="1" x14ac:dyDescent="0.2">
      <c r="A378" s="32"/>
      <c r="B378" s="4"/>
      <c r="C378" s="4"/>
      <c r="D378" s="3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</row>
    <row r="379" spans="1:25" ht="15.75" customHeight="1" x14ac:dyDescent="0.2">
      <c r="A379" s="32"/>
      <c r="B379" s="4"/>
      <c r="C379" s="4"/>
      <c r="D379" s="3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</row>
    <row r="380" spans="1:25" ht="15.75" customHeight="1" x14ac:dyDescent="0.2">
      <c r="A380" s="32"/>
      <c r="B380" s="4"/>
      <c r="C380" s="4"/>
      <c r="D380" s="3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</row>
    <row r="381" spans="1:25" ht="15.75" customHeight="1" x14ac:dyDescent="0.2">
      <c r="A381" s="32"/>
      <c r="B381" s="4"/>
      <c r="C381" s="4"/>
      <c r="D381" s="3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</row>
    <row r="382" spans="1:25" ht="15.75" customHeight="1" x14ac:dyDescent="0.2">
      <c r="A382" s="32"/>
      <c r="B382" s="4"/>
      <c r="C382" s="4"/>
      <c r="D382" s="3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</row>
    <row r="383" spans="1:25" ht="15.75" customHeight="1" x14ac:dyDescent="0.2">
      <c r="A383" s="32"/>
      <c r="B383" s="4"/>
      <c r="C383" s="4"/>
      <c r="D383" s="3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</row>
    <row r="384" spans="1:25" ht="15.75" customHeight="1" x14ac:dyDescent="0.2">
      <c r="A384" s="32"/>
      <c r="B384" s="4"/>
      <c r="C384" s="4"/>
      <c r="D384" s="3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</row>
    <row r="385" spans="1:25" ht="15.75" customHeight="1" x14ac:dyDescent="0.2">
      <c r="A385" s="32"/>
      <c r="B385" s="4"/>
      <c r="C385" s="4"/>
      <c r="D385" s="3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</row>
    <row r="386" spans="1:25" ht="15.75" customHeight="1" x14ac:dyDescent="0.2">
      <c r="A386" s="32"/>
      <c r="B386" s="4"/>
      <c r="C386" s="4"/>
      <c r="D386" s="3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</row>
    <row r="387" spans="1:25" ht="15.75" customHeight="1" x14ac:dyDescent="0.2">
      <c r="A387" s="32"/>
      <c r="B387" s="4"/>
      <c r="C387" s="4"/>
      <c r="D387" s="3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</row>
    <row r="388" spans="1:25" ht="15.75" customHeight="1" x14ac:dyDescent="0.2">
      <c r="A388" s="32"/>
      <c r="B388" s="4"/>
      <c r="C388" s="4"/>
      <c r="D388" s="3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</row>
    <row r="389" spans="1:25" ht="15.75" customHeight="1" x14ac:dyDescent="0.2">
      <c r="A389" s="32"/>
      <c r="B389" s="4"/>
      <c r="C389" s="4"/>
      <c r="D389" s="3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</row>
    <row r="390" spans="1:25" ht="15.75" customHeight="1" x14ac:dyDescent="0.2">
      <c r="A390" s="32"/>
      <c r="B390" s="4"/>
      <c r="C390" s="4"/>
      <c r="D390" s="3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</row>
    <row r="391" spans="1:25" ht="15.75" customHeight="1" x14ac:dyDescent="0.2">
      <c r="A391" s="32"/>
      <c r="B391" s="4"/>
      <c r="C391" s="4"/>
      <c r="D391" s="3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</row>
    <row r="392" spans="1:25" ht="15.75" customHeight="1" x14ac:dyDescent="0.2">
      <c r="A392" s="32"/>
      <c r="B392" s="4"/>
      <c r="C392" s="4"/>
      <c r="D392" s="3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</row>
    <row r="393" spans="1:25" ht="15.75" customHeight="1" x14ac:dyDescent="0.2">
      <c r="A393" s="32"/>
      <c r="B393" s="4"/>
      <c r="C393" s="4"/>
      <c r="D393" s="3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</row>
    <row r="394" spans="1:25" ht="15.75" customHeight="1" x14ac:dyDescent="0.2">
      <c r="A394" s="32"/>
      <c r="B394" s="4"/>
      <c r="C394" s="4"/>
      <c r="D394" s="3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</row>
    <row r="395" spans="1:25" ht="15.75" customHeight="1" x14ac:dyDescent="0.2">
      <c r="A395" s="32"/>
      <c r="B395" s="4"/>
      <c r="C395" s="4"/>
      <c r="D395" s="3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</row>
    <row r="396" spans="1:25" ht="15.75" customHeight="1" x14ac:dyDescent="0.2">
      <c r="A396" s="32"/>
      <c r="B396" s="4"/>
      <c r="C396" s="4"/>
      <c r="D396" s="3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</row>
    <row r="397" spans="1:25" ht="15.75" customHeight="1" x14ac:dyDescent="0.2">
      <c r="A397" s="32"/>
      <c r="B397" s="4"/>
      <c r="C397" s="4"/>
      <c r="D397" s="3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</row>
    <row r="398" spans="1:25" ht="15.75" customHeight="1" x14ac:dyDescent="0.2">
      <c r="A398" s="32"/>
      <c r="B398" s="4"/>
      <c r="C398" s="4"/>
      <c r="D398" s="3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</row>
    <row r="399" spans="1:25" ht="15.75" customHeight="1" x14ac:dyDescent="0.2">
      <c r="A399" s="32"/>
      <c r="B399" s="4"/>
      <c r="C399" s="4"/>
      <c r="D399" s="3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</row>
    <row r="400" spans="1:25" ht="15.75" customHeight="1" x14ac:dyDescent="0.2">
      <c r="A400" s="32"/>
      <c r="B400" s="4"/>
      <c r="C400" s="4"/>
      <c r="D400" s="3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</row>
    <row r="401" spans="1:25" ht="15.75" customHeight="1" x14ac:dyDescent="0.2">
      <c r="A401" s="32"/>
      <c r="B401" s="4"/>
      <c r="C401" s="4"/>
      <c r="D401" s="3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</row>
    <row r="402" spans="1:25" ht="15.75" customHeight="1" x14ac:dyDescent="0.2">
      <c r="A402" s="32"/>
      <c r="B402" s="4"/>
      <c r="C402" s="4"/>
      <c r="D402" s="3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</row>
    <row r="403" spans="1:25" ht="15.75" customHeight="1" x14ac:dyDescent="0.2">
      <c r="A403" s="32"/>
      <c r="B403" s="4"/>
      <c r="C403" s="4"/>
      <c r="D403" s="3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</row>
    <row r="404" spans="1:25" ht="15.75" customHeight="1" x14ac:dyDescent="0.2">
      <c r="A404" s="32"/>
      <c r="B404" s="4"/>
      <c r="C404" s="4"/>
      <c r="D404" s="3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</row>
    <row r="405" spans="1:25" ht="15.75" customHeight="1" x14ac:dyDescent="0.2">
      <c r="A405" s="32"/>
      <c r="B405" s="4"/>
      <c r="C405" s="4"/>
      <c r="D405" s="3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</row>
    <row r="406" spans="1:25" ht="15.75" customHeight="1" x14ac:dyDescent="0.2">
      <c r="A406" s="32"/>
      <c r="B406" s="4"/>
      <c r="C406" s="4"/>
      <c r="D406" s="3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</row>
    <row r="407" spans="1:25" ht="15.75" customHeight="1" x14ac:dyDescent="0.2">
      <c r="A407" s="32"/>
      <c r="B407" s="4"/>
      <c r="C407" s="4"/>
      <c r="D407" s="3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</row>
    <row r="408" spans="1:25" ht="15.75" customHeight="1" x14ac:dyDescent="0.2">
      <c r="A408" s="32"/>
      <c r="B408" s="4"/>
      <c r="C408" s="4"/>
      <c r="D408" s="3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</row>
    <row r="409" spans="1:25" ht="15.75" customHeight="1" x14ac:dyDescent="0.2">
      <c r="A409" s="32"/>
      <c r="B409" s="4"/>
      <c r="C409" s="4"/>
      <c r="D409" s="3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</row>
    <row r="410" spans="1:25" ht="15.75" customHeight="1" x14ac:dyDescent="0.2">
      <c r="A410" s="32"/>
      <c r="B410" s="4"/>
      <c r="C410" s="4"/>
      <c r="D410" s="3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</row>
    <row r="411" spans="1:25" ht="15.75" customHeight="1" x14ac:dyDescent="0.2">
      <c r="A411" s="32"/>
      <c r="B411" s="4"/>
      <c r="C411" s="4"/>
      <c r="D411" s="3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</row>
    <row r="412" spans="1:25" ht="15.75" customHeight="1" x14ac:dyDescent="0.2">
      <c r="A412" s="32"/>
      <c r="B412" s="4"/>
      <c r="C412" s="4"/>
      <c r="D412" s="3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</row>
    <row r="413" spans="1:25" ht="15.75" customHeight="1" x14ac:dyDescent="0.2">
      <c r="A413" s="32"/>
      <c r="B413" s="4"/>
      <c r="C413" s="4"/>
      <c r="D413" s="3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</row>
    <row r="414" spans="1:25" ht="15.75" customHeight="1" x14ac:dyDescent="0.2">
      <c r="A414" s="32"/>
      <c r="B414" s="4"/>
      <c r="C414" s="4"/>
      <c r="D414" s="3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</row>
    <row r="415" spans="1:25" ht="15.75" customHeight="1" x14ac:dyDescent="0.2">
      <c r="A415" s="32"/>
      <c r="B415" s="4"/>
      <c r="C415" s="4"/>
      <c r="D415" s="3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</row>
    <row r="416" spans="1:25" ht="15.75" customHeight="1" x14ac:dyDescent="0.2">
      <c r="A416" s="32"/>
      <c r="B416" s="4"/>
      <c r="C416" s="4"/>
      <c r="D416" s="3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</row>
    <row r="417" spans="1:25" ht="15.75" customHeight="1" x14ac:dyDescent="0.2">
      <c r="A417" s="32"/>
      <c r="B417" s="4"/>
      <c r="C417" s="4"/>
      <c r="D417" s="3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</row>
    <row r="418" spans="1:25" ht="15.75" customHeight="1" x14ac:dyDescent="0.2">
      <c r="A418" s="32"/>
      <c r="B418" s="4"/>
      <c r="C418" s="4"/>
      <c r="D418" s="3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</row>
    <row r="419" spans="1:25" ht="15.75" customHeight="1" x14ac:dyDescent="0.2">
      <c r="A419" s="32"/>
      <c r="B419" s="4"/>
      <c r="C419" s="4"/>
      <c r="D419" s="3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</row>
    <row r="420" spans="1:25" ht="15.75" customHeight="1" x14ac:dyDescent="0.2">
      <c r="A420" s="32"/>
      <c r="B420" s="4"/>
      <c r="C420" s="4"/>
      <c r="D420" s="3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</row>
    <row r="421" spans="1:25" ht="15.75" customHeight="1" x14ac:dyDescent="0.2">
      <c r="A421" s="32"/>
      <c r="B421" s="4"/>
      <c r="C421" s="4"/>
      <c r="D421" s="3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</row>
    <row r="422" spans="1:25" ht="15.75" customHeight="1" x14ac:dyDescent="0.2">
      <c r="A422" s="32"/>
      <c r="B422" s="4"/>
      <c r="C422" s="4"/>
      <c r="D422" s="3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</row>
    <row r="423" spans="1:25" ht="15.75" customHeight="1" x14ac:dyDescent="0.2">
      <c r="A423" s="32"/>
      <c r="B423" s="4"/>
      <c r="C423" s="4"/>
      <c r="D423" s="3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</row>
    <row r="424" spans="1:25" ht="15.75" customHeight="1" x14ac:dyDescent="0.2">
      <c r="A424" s="32"/>
      <c r="B424" s="4"/>
      <c r="C424" s="4"/>
      <c r="D424" s="3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</row>
    <row r="425" spans="1:25" ht="15.75" customHeight="1" x14ac:dyDescent="0.2">
      <c r="A425" s="32"/>
      <c r="B425" s="4"/>
      <c r="C425" s="4"/>
      <c r="D425" s="3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</row>
    <row r="426" spans="1:25" ht="15.75" customHeight="1" x14ac:dyDescent="0.2">
      <c r="A426" s="32"/>
      <c r="B426" s="4"/>
      <c r="C426" s="4"/>
      <c r="D426" s="3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</row>
    <row r="427" spans="1:25" ht="15.75" customHeight="1" x14ac:dyDescent="0.2">
      <c r="A427" s="32"/>
      <c r="B427" s="4"/>
      <c r="C427" s="4"/>
      <c r="D427" s="3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</row>
    <row r="428" spans="1:25" ht="15.75" customHeight="1" x14ac:dyDescent="0.2">
      <c r="A428" s="32"/>
      <c r="B428" s="4"/>
      <c r="C428" s="4"/>
      <c r="D428" s="3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</row>
    <row r="429" spans="1:25" ht="15.75" customHeight="1" x14ac:dyDescent="0.2">
      <c r="A429" s="32"/>
      <c r="B429" s="4"/>
      <c r="C429" s="4"/>
      <c r="D429" s="3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</row>
    <row r="430" spans="1:25" ht="15.75" customHeight="1" x14ac:dyDescent="0.2">
      <c r="A430" s="32"/>
      <c r="B430" s="4"/>
      <c r="C430" s="4"/>
      <c r="D430" s="3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</row>
    <row r="431" spans="1:25" ht="15.75" customHeight="1" x14ac:dyDescent="0.2">
      <c r="A431" s="32"/>
      <c r="B431" s="4"/>
      <c r="C431" s="4"/>
      <c r="D431" s="3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</row>
    <row r="432" spans="1:25" ht="15.75" customHeight="1" x14ac:dyDescent="0.2">
      <c r="A432" s="32"/>
      <c r="B432" s="4"/>
      <c r="C432" s="4"/>
      <c r="D432" s="3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</row>
    <row r="433" spans="1:25" ht="15.75" customHeight="1" x14ac:dyDescent="0.2">
      <c r="A433" s="32"/>
      <c r="B433" s="4"/>
      <c r="C433" s="4"/>
      <c r="D433" s="3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</row>
    <row r="434" spans="1:25" ht="15.75" customHeight="1" x14ac:dyDescent="0.2">
      <c r="A434" s="32"/>
      <c r="B434" s="4"/>
      <c r="C434" s="4"/>
      <c r="D434" s="3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</row>
    <row r="435" spans="1:25" ht="15.75" customHeight="1" x14ac:dyDescent="0.2">
      <c r="A435" s="32"/>
      <c r="B435" s="4"/>
      <c r="C435" s="4"/>
      <c r="D435" s="3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</row>
    <row r="436" spans="1:25" ht="15.75" customHeight="1" x14ac:dyDescent="0.2">
      <c r="A436" s="32"/>
      <c r="B436" s="4"/>
      <c r="C436" s="4"/>
      <c r="D436" s="3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</row>
    <row r="437" spans="1:25" ht="15.75" customHeight="1" x14ac:dyDescent="0.2">
      <c r="A437" s="32"/>
      <c r="B437" s="4"/>
      <c r="C437" s="4"/>
      <c r="D437" s="3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</row>
    <row r="438" spans="1:25" ht="15.75" customHeight="1" x14ac:dyDescent="0.2">
      <c r="A438" s="32"/>
      <c r="B438" s="4"/>
      <c r="C438" s="4"/>
      <c r="D438" s="3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</row>
    <row r="439" spans="1:25" ht="15.75" customHeight="1" x14ac:dyDescent="0.2">
      <c r="A439" s="32"/>
      <c r="B439" s="4"/>
      <c r="C439" s="4"/>
      <c r="D439" s="3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</row>
    <row r="440" spans="1:25" ht="15.75" customHeight="1" x14ac:dyDescent="0.2">
      <c r="A440" s="32"/>
      <c r="B440" s="4"/>
      <c r="C440" s="4"/>
      <c r="D440" s="3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</row>
    <row r="441" spans="1:25" ht="15.75" customHeight="1" x14ac:dyDescent="0.2">
      <c r="A441" s="32"/>
      <c r="B441" s="4"/>
      <c r="C441" s="4"/>
      <c r="D441" s="3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</row>
    <row r="442" spans="1:25" ht="15.75" customHeight="1" x14ac:dyDescent="0.2">
      <c r="A442" s="32"/>
      <c r="B442" s="4"/>
      <c r="C442" s="4"/>
      <c r="D442" s="3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</row>
    <row r="443" spans="1:25" ht="15.75" customHeight="1" x14ac:dyDescent="0.2">
      <c r="A443" s="32"/>
      <c r="B443" s="4"/>
      <c r="C443" s="4"/>
      <c r="D443" s="3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</row>
    <row r="444" spans="1:25" ht="15.75" customHeight="1" x14ac:dyDescent="0.2">
      <c r="A444" s="32"/>
      <c r="B444" s="4"/>
      <c r="C444" s="4"/>
      <c r="D444" s="3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</row>
    <row r="445" spans="1:25" ht="15.75" customHeight="1" x14ac:dyDescent="0.2">
      <c r="A445" s="32"/>
      <c r="B445" s="4"/>
      <c r="C445" s="4"/>
      <c r="D445" s="3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</row>
    <row r="446" spans="1:25" ht="15.75" customHeight="1" x14ac:dyDescent="0.2">
      <c r="A446" s="32"/>
      <c r="B446" s="4"/>
      <c r="C446" s="4"/>
      <c r="D446" s="3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</row>
    <row r="447" spans="1:25" ht="15.75" customHeight="1" x14ac:dyDescent="0.2">
      <c r="A447" s="32"/>
      <c r="B447" s="4"/>
      <c r="C447" s="4"/>
      <c r="D447" s="3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</row>
    <row r="448" spans="1:25" ht="15.75" customHeight="1" x14ac:dyDescent="0.2">
      <c r="A448" s="32"/>
      <c r="B448" s="4"/>
      <c r="C448" s="4"/>
      <c r="D448" s="3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</row>
    <row r="449" spans="1:25" ht="15.75" customHeight="1" x14ac:dyDescent="0.2">
      <c r="A449" s="32"/>
      <c r="B449" s="4"/>
      <c r="C449" s="4"/>
      <c r="D449" s="3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</row>
    <row r="450" spans="1:25" ht="15.75" customHeight="1" x14ac:dyDescent="0.2">
      <c r="A450" s="32"/>
      <c r="B450" s="4"/>
      <c r="C450" s="4"/>
      <c r="D450" s="3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</row>
    <row r="451" spans="1:25" ht="15.75" customHeight="1" x14ac:dyDescent="0.2">
      <c r="A451" s="32"/>
      <c r="B451" s="4"/>
      <c r="C451" s="4"/>
      <c r="D451" s="3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</row>
    <row r="452" spans="1:25" ht="15.75" customHeight="1" x14ac:dyDescent="0.2">
      <c r="A452" s="32"/>
      <c r="B452" s="4"/>
      <c r="C452" s="4"/>
      <c r="D452" s="3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</row>
    <row r="453" spans="1:25" ht="15.75" customHeight="1" x14ac:dyDescent="0.2">
      <c r="A453" s="32"/>
      <c r="B453" s="4"/>
      <c r="C453" s="4"/>
      <c r="D453" s="3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</row>
    <row r="454" spans="1:25" ht="15.75" customHeight="1" x14ac:dyDescent="0.2">
      <c r="A454" s="32"/>
      <c r="B454" s="4"/>
      <c r="C454" s="4"/>
      <c r="D454" s="3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</row>
    <row r="455" spans="1:25" ht="15.75" customHeight="1" x14ac:dyDescent="0.2">
      <c r="A455" s="32"/>
      <c r="B455" s="4"/>
      <c r="C455" s="4"/>
      <c r="D455" s="3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</row>
    <row r="456" spans="1:25" ht="15.75" customHeight="1" x14ac:dyDescent="0.2">
      <c r="A456" s="32"/>
      <c r="B456" s="4"/>
      <c r="C456" s="4"/>
      <c r="D456" s="3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</row>
    <row r="457" spans="1:25" ht="15.75" customHeight="1" x14ac:dyDescent="0.2">
      <c r="A457" s="32"/>
      <c r="B457" s="4"/>
      <c r="C457" s="4"/>
      <c r="D457" s="3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</row>
    <row r="458" spans="1:25" ht="15.75" customHeight="1" x14ac:dyDescent="0.2">
      <c r="A458" s="32"/>
      <c r="B458" s="4"/>
      <c r="C458" s="4"/>
      <c r="D458" s="3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</row>
    <row r="459" spans="1:25" ht="15.75" customHeight="1" x14ac:dyDescent="0.2">
      <c r="A459" s="32"/>
      <c r="B459" s="4"/>
      <c r="C459" s="4"/>
      <c r="D459" s="3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</row>
    <row r="460" spans="1:25" ht="15.75" customHeight="1" x14ac:dyDescent="0.2">
      <c r="A460" s="32"/>
      <c r="B460" s="4"/>
      <c r="C460" s="4"/>
      <c r="D460" s="3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</row>
    <row r="461" spans="1:25" ht="15.75" customHeight="1" x14ac:dyDescent="0.2">
      <c r="A461" s="32"/>
      <c r="B461" s="4"/>
      <c r="C461" s="4"/>
      <c r="D461" s="3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</row>
    <row r="462" spans="1:25" ht="15.75" customHeight="1" x14ac:dyDescent="0.2">
      <c r="A462" s="32"/>
      <c r="B462" s="4"/>
      <c r="C462" s="4"/>
      <c r="D462" s="3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</row>
    <row r="463" spans="1:25" ht="15.75" customHeight="1" x14ac:dyDescent="0.2">
      <c r="A463" s="32"/>
      <c r="B463" s="4"/>
      <c r="C463" s="4"/>
      <c r="D463" s="3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</row>
    <row r="464" spans="1:25" ht="15.75" customHeight="1" x14ac:dyDescent="0.2">
      <c r="A464" s="32"/>
      <c r="B464" s="4"/>
      <c r="C464" s="4"/>
      <c r="D464" s="3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</row>
    <row r="465" spans="1:25" ht="15.75" customHeight="1" x14ac:dyDescent="0.2">
      <c r="A465" s="32"/>
      <c r="B465" s="4"/>
      <c r="C465" s="4"/>
      <c r="D465" s="3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</row>
    <row r="466" spans="1:25" ht="15.75" customHeight="1" x14ac:dyDescent="0.2">
      <c r="A466" s="32"/>
      <c r="B466" s="4"/>
      <c r="C466" s="4"/>
      <c r="D466" s="3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</row>
    <row r="467" spans="1:25" ht="15.75" customHeight="1" x14ac:dyDescent="0.2">
      <c r="A467" s="32"/>
      <c r="B467" s="4"/>
      <c r="C467" s="4"/>
      <c r="D467" s="3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</row>
    <row r="468" spans="1:25" ht="15.75" customHeight="1" x14ac:dyDescent="0.2">
      <c r="A468" s="32"/>
      <c r="B468" s="4"/>
      <c r="C468" s="4"/>
      <c r="D468" s="3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</row>
    <row r="469" spans="1:25" ht="15.75" customHeight="1" x14ac:dyDescent="0.2">
      <c r="A469" s="32"/>
      <c r="B469" s="4"/>
      <c r="C469" s="4"/>
      <c r="D469" s="3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</row>
    <row r="470" spans="1:25" ht="15.75" customHeight="1" x14ac:dyDescent="0.2">
      <c r="A470" s="32"/>
      <c r="B470" s="4"/>
      <c r="C470" s="4"/>
      <c r="D470" s="3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</row>
    <row r="471" spans="1:25" ht="15.75" customHeight="1" x14ac:dyDescent="0.2">
      <c r="A471" s="32"/>
      <c r="B471" s="4"/>
      <c r="C471" s="4"/>
      <c r="D471" s="3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</row>
    <row r="472" spans="1:25" ht="15.75" customHeight="1" x14ac:dyDescent="0.2">
      <c r="A472" s="32"/>
      <c r="B472" s="4"/>
      <c r="C472" s="4"/>
      <c r="D472" s="3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</row>
    <row r="473" spans="1:25" ht="15.75" customHeight="1" x14ac:dyDescent="0.2">
      <c r="A473" s="32"/>
      <c r="B473" s="4"/>
      <c r="C473" s="4"/>
      <c r="D473" s="3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</row>
    <row r="474" spans="1:25" ht="15.75" customHeight="1" x14ac:dyDescent="0.2">
      <c r="A474" s="32"/>
      <c r="B474" s="4"/>
      <c r="C474" s="4"/>
      <c r="D474" s="3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</row>
    <row r="475" spans="1:25" ht="15.75" customHeight="1" x14ac:dyDescent="0.2">
      <c r="A475" s="32"/>
      <c r="B475" s="4"/>
      <c r="C475" s="4"/>
      <c r="D475" s="3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</row>
    <row r="476" spans="1:25" ht="15.75" customHeight="1" x14ac:dyDescent="0.2">
      <c r="A476" s="32"/>
      <c r="B476" s="4"/>
      <c r="C476" s="4"/>
      <c r="D476" s="3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</row>
    <row r="477" spans="1:25" ht="15.75" customHeight="1" x14ac:dyDescent="0.2">
      <c r="A477" s="32"/>
      <c r="B477" s="4"/>
      <c r="C477" s="4"/>
      <c r="D477" s="3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</row>
    <row r="478" spans="1:25" ht="15.75" customHeight="1" x14ac:dyDescent="0.2">
      <c r="A478" s="32"/>
      <c r="B478" s="4"/>
      <c r="C478" s="4"/>
      <c r="D478" s="3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</row>
    <row r="479" spans="1:25" ht="15.75" customHeight="1" x14ac:dyDescent="0.2">
      <c r="A479" s="32"/>
      <c r="B479" s="4"/>
      <c r="C479" s="4"/>
      <c r="D479" s="3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</row>
    <row r="480" spans="1:25" ht="15.75" customHeight="1" x14ac:dyDescent="0.2">
      <c r="A480" s="32"/>
      <c r="B480" s="4"/>
      <c r="C480" s="4"/>
      <c r="D480" s="3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</row>
    <row r="481" spans="1:25" ht="15.75" customHeight="1" x14ac:dyDescent="0.2">
      <c r="A481" s="32"/>
      <c r="B481" s="4"/>
      <c r="C481" s="4"/>
      <c r="D481" s="3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</row>
    <row r="482" spans="1:25" ht="15.75" customHeight="1" x14ac:dyDescent="0.2">
      <c r="A482" s="32"/>
      <c r="B482" s="4"/>
      <c r="C482" s="4"/>
      <c r="D482" s="3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</row>
    <row r="483" spans="1:25" ht="15.75" customHeight="1" x14ac:dyDescent="0.2">
      <c r="A483" s="32"/>
      <c r="B483" s="4"/>
      <c r="C483" s="4"/>
      <c r="D483" s="3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</row>
    <row r="484" spans="1:25" ht="15.75" customHeight="1" x14ac:dyDescent="0.2">
      <c r="A484" s="32"/>
      <c r="B484" s="4"/>
      <c r="C484" s="4"/>
      <c r="D484" s="3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</row>
    <row r="485" spans="1:25" ht="15.75" customHeight="1" x14ac:dyDescent="0.2">
      <c r="A485" s="32"/>
      <c r="B485" s="4"/>
      <c r="C485" s="4"/>
      <c r="D485" s="3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</row>
    <row r="486" spans="1:25" ht="15.75" customHeight="1" x14ac:dyDescent="0.2">
      <c r="A486" s="32"/>
      <c r="B486" s="4"/>
      <c r="C486" s="4"/>
      <c r="D486" s="3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</row>
    <row r="487" spans="1:25" ht="15.75" customHeight="1" x14ac:dyDescent="0.2">
      <c r="A487" s="32"/>
      <c r="B487" s="4"/>
      <c r="C487" s="4"/>
      <c r="D487" s="3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</row>
    <row r="488" spans="1:25" ht="15.75" customHeight="1" x14ac:dyDescent="0.2">
      <c r="A488" s="32"/>
      <c r="B488" s="4"/>
      <c r="C488" s="4"/>
      <c r="D488" s="3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</row>
    <row r="489" spans="1:25" ht="15.75" customHeight="1" x14ac:dyDescent="0.2">
      <c r="A489" s="32"/>
      <c r="B489" s="4"/>
      <c r="C489" s="4"/>
      <c r="D489" s="3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</row>
    <row r="490" spans="1:25" ht="15.75" customHeight="1" x14ac:dyDescent="0.2">
      <c r="A490" s="32"/>
      <c r="B490" s="4"/>
      <c r="C490" s="4"/>
      <c r="D490" s="3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</row>
    <row r="491" spans="1:25" ht="15.75" customHeight="1" x14ac:dyDescent="0.2">
      <c r="A491" s="32"/>
      <c r="B491" s="4"/>
      <c r="C491" s="4"/>
      <c r="D491" s="3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</row>
    <row r="492" spans="1:25" ht="15.75" customHeight="1" x14ac:dyDescent="0.2">
      <c r="A492" s="32"/>
      <c r="B492" s="4"/>
      <c r="C492" s="4"/>
      <c r="D492" s="3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</row>
    <row r="493" spans="1:25" ht="15.75" customHeight="1" x14ac:dyDescent="0.2">
      <c r="A493" s="32"/>
      <c r="B493" s="4"/>
      <c r="C493" s="4"/>
      <c r="D493" s="3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</row>
    <row r="494" spans="1:25" ht="15.75" customHeight="1" x14ac:dyDescent="0.2">
      <c r="A494" s="32"/>
      <c r="B494" s="4"/>
      <c r="C494" s="4"/>
      <c r="D494" s="3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</row>
    <row r="495" spans="1:25" ht="15.75" customHeight="1" x14ac:dyDescent="0.2">
      <c r="A495" s="32"/>
      <c r="B495" s="4"/>
      <c r="C495" s="4"/>
      <c r="D495" s="3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</row>
    <row r="496" spans="1:25" ht="15.75" customHeight="1" x14ac:dyDescent="0.2">
      <c r="A496" s="32"/>
      <c r="B496" s="4"/>
      <c r="C496" s="4"/>
      <c r="D496" s="3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</row>
    <row r="497" spans="1:25" ht="15.75" customHeight="1" x14ac:dyDescent="0.2">
      <c r="A497" s="32"/>
      <c r="B497" s="4"/>
      <c r="C497" s="4"/>
      <c r="D497" s="3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</row>
    <row r="498" spans="1:25" ht="15.75" customHeight="1" x14ac:dyDescent="0.2">
      <c r="A498" s="32"/>
      <c r="B498" s="4"/>
      <c r="C498" s="4"/>
      <c r="D498" s="3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</row>
    <row r="499" spans="1:25" ht="15.75" customHeight="1" x14ac:dyDescent="0.2">
      <c r="A499" s="32"/>
      <c r="B499" s="4"/>
      <c r="C499" s="4"/>
      <c r="D499" s="3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</row>
    <row r="500" spans="1:25" ht="15.75" customHeight="1" x14ac:dyDescent="0.2">
      <c r="A500" s="32"/>
      <c r="B500" s="4"/>
      <c r="C500" s="4"/>
      <c r="D500" s="3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</row>
    <row r="501" spans="1:25" ht="15.75" customHeight="1" x14ac:dyDescent="0.2">
      <c r="A501" s="32"/>
      <c r="B501" s="4"/>
      <c r="C501" s="4"/>
      <c r="D501" s="3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</row>
    <row r="502" spans="1:25" ht="15.75" customHeight="1" x14ac:dyDescent="0.2">
      <c r="A502" s="32"/>
      <c r="B502" s="4"/>
      <c r="C502" s="4"/>
      <c r="D502" s="3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</row>
    <row r="503" spans="1:25" ht="15.75" customHeight="1" x14ac:dyDescent="0.2">
      <c r="A503" s="32"/>
      <c r="B503" s="4"/>
      <c r="C503" s="4"/>
      <c r="D503" s="3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</row>
    <row r="504" spans="1:25" ht="15.75" customHeight="1" x14ac:dyDescent="0.2">
      <c r="A504" s="32"/>
      <c r="B504" s="4"/>
      <c r="C504" s="4"/>
      <c r="D504" s="3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</row>
    <row r="505" spans="1:25" ht="15.75" customHeight="1" x14ac:dyDescent="0.2">
      <c r="A505" s="32"/>
      <c r="B505" s="4"/>
      <c r="C505" s="4"/>
      <c r="D505" s="3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</row>
    <row r="506" spans="1:25" ht="15.75" customHeight="1" x14ac:dyDescent="0.2">
      <c r="A506" s="32"/>
      <c r="B506" s="4"/>
      <c r="C506" s="4"/>
      <c r="D506" s="3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</row>
    <row r="507" spans="1:25" ht="15.75" customHeight="1" x14ac:dyDescent="0.2">
      <c r="A507" s="32"/>
      <c r="B507" s="4"/>
      <c r="C507" s="4"/>
      <c r="D507" s="3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</row>
    <row r="508" spans="1:25" ht="15.75" customHeight="1" x14ac:dyDescent="0.2">
      <c r="A508" s="32"/>
      <c r="B508" s="4"/>
      <c r="C508" s="4"/>
      <c r="D508" s="3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</row>
    <row r="509" spans="1:25" ht="15.75" customHeight="1" x14ac:dyDescent="0.2">
      <c r="A509" s="32"/>
      <c r="B509" s="4"/>
      <c r="C509" s="4"/>
      <c r="D509" s="3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</row>
    <row r="510" spans="1:25" ht="15.75" customHeight="1" x14ac:dyDescent="0.2">
      <c r="A510" s="32"/>
      <c r="B510" s="4"/>
      <c r="C510" s="4"/>
      <c r="D510" s="3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</row>
    <row r="511" spans="1:25" ht="15.75" customHeight="1" x14ac:dyDescent="0.2">
      <c r="A511" s="32"/>
      <c r="B511" s="4"/>
      <c r="C511" s="4"/>
      <c r="D511" s="3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</row>
    <row r="512" spans="1:25" ht="15.75" customHeight="1" x14ac:dyDescent="0.2">
      <c r="A512" s="32"/>
      <c r="B512" s="4"/>
      <c r="C512" s="4"/>
      <c r="D512" s="3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</row>
    <row r="513" spans="1:25" ht="15.75" customHeight="1" x14ac:dyDescent="0.2">
      <c r="A513" s="32"/>
      <c r="B513" s="4"/>
      <c r="C513" s="4"/>
      <c r="D513" s="3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</row>
    <row r="514" spans="1:25" ht="15.75" customHeight="1" x14ac:dyDescent="0.2">
      <c r="A514" s="32"/>
      <c r="B514" s="4"/>
      <c r="C514" s="4"/>
      <c r="D514" s="3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</row>
    <row r="515" spans="1:25" ht="15.75" customHeight="1" x14ac:dyDescent="0.2">
      <c r="A515" s="32"/>
      <c r="B515" s="4"/>
      <c r="C515" s="4"/>
      <c r="D515" s="3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</row>
    <row r="516" spans="1:25" ht="15.75" customHeight="1" x14ac:dyDescent="0.2">
      <c r="A516" s="32"/>
      <c r="B516" s="4"/>
      <c r="C516" s="4"/>
      <c r="D516" s="3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</row>
    <row r="517" spans="1:25" ht="15.75" customHeight="1" x14ac:dyDescent="0.2">
      <c r="A517" s="32"/>
      <c r="B517" s="4"/>
      <c r="C517" s="4"/>
      <c r="D517" s="3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</row>
    <row r="518" spans="1:25" ht="15.75" customHeight="1" x14ac:dyDescent="0.2">
      <c r="A518" s="32"/>
      <c r="B518" s="4"/>
      <c r="C518" s="4"/>
      <c r="D518" s="3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</row>
    <row r="519" spans="1:25" ht="15.75" customHeight="1" x14ac:dyDescent="0.2">
      <c r="A519" s="32"/>
      <c r="B519" s="4"/>
      <c r="C519" s="4"/>
      <c r="D519" s="3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</row>
    <row r="520" spans="1:25" ht="15.75" customHeight="1" x14ac:dyDescent="0.2">
      <c r="A520" s="32"/>
      <c r="B520" s="4"/>
      <c r="C520" s="4"/>
      <c r="D520" s="3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</row>
    <row r="521" spans="1:25" ht="15.75" customHeight="1" x14ac:dyDescent="0.2">
      <c r="A521" s="32"/>
      <c r="B521" s="4"/>
      <c r="C521" s="4"/>
      <c r="D521" s="3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</row>
    <row r="522" spans="1:25" ht="15.75" customHeight="1" x14ac:dyDescent="0.2">
      <c r="A522" s="32"/>
      <c r="B522" s="4"/>
      <c r="C522" s="4"/>
      <c r="D522" s="3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</row>
    <row r="523" spans="1:25" ht="15.75" customHeight="1" x14ac:dyDescent="0.2">
      <c r="A523" s="32"/>
      <c r="B523" s="4"/>
      <c r="C523" s="4"/>
      <c r="D523" s="3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</row>
    <row r="524" spans="1:25" ht="15.75" customHeight="1" x14ac:dyDescent="0.2">
      <c r="A524" s="32"/>
      <c r="B524" s="4"/>
      <c r="C524" s="4"/>
      <c r="D524" s="3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</row>
    <row r="525" spans="1:25" ht="15.75" customHeight="1" x14ac:dyDescent="0.2">
      <c r="A525" s="32"/>
      <c r="B525" s="4"/>
      <c r="C525" s="4"/>
      <c r="D525" s="3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</row>
    <row r="526" spans="1:25" ht="15.75" customHeight="1" x14ac:dyDescent="0.2">
      <c r="A526" s="32"/>
      <c r="B526" s="4"/>
      <c r="C526" s="4"/>
      <c r="D526" s="3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</row>
    <row r="527" spans="1:25" ht="15.75" customHeight="1" x14ac:dyDescent="0.2">
      <c r="A527" s="32"/>
      <c r="B527" s="4"/>
      <c r="C527" s="4"/>
      <c r="D527" s="3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</row>
    <row r="528" spans="1:25" ht="15.75" customHeight="1" x14ac:dyDescent="0.2">
      <c r="A528" s="32"/>
      <c r="B528" s="4"/>
      <c r="C528" s="4"/>
      <c r="D528" s="3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</row>
    <row r="529" spans="1:25" ht="15.75" customHeight="1" x14ac:dyDescent="0.2">
      <c r="A529" s="32"/>
      <c r="B529" s="4"/>
      <c r="C529" s="4"/>
      <c r="D529" s="3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</row>
    <row r="530" spans="1:25" ht="15.75" customHeight="1" x14ac:dyDescent="0.2">
      <c r="A530" s="32"/>
      <c r="B530" s="4"/>
      <c r="C530" s="4"/>
      <c r="D530" s="3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</row>
    <row r="531" spans="1:25" ht="15.75" customHeight="1" x14ac:dyDescent="0.2">
      <c r="A531" s="32"/>
      <c r="B531" s="4"/>
      <c r="C531" s="4"/>
      <c r="D531" s="3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</row>
    <row r="532" spans="1:25" ht="15.75" customHeight="1" x14ac:dyDescent="0.2">
      <c r="A532" s="32"/>
      <c r="B532" s="4"/>
      <c r="C532" s="4"/>
      <c r="D532" s="3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</row>
    <row r="533" spans="1:25" ht="15.75" customHeight="1" x14ac:dyDescent="0.2">
      <c r="A533" s="32"/>
      <c r="B533" s="4"/>
      <c r="C533" s="4"/>
      <c r="D533" s="3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</row>
    <row r="534" spans="1:25" ht="15.75" customHeight="1" x14ac:dyDescent="0.2">
      <c r="A534" s="32"/>
      <c r="B534" s="4"/>
      <c r="C534" s="4"/>
      <c r="D534" s="3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</row>
    <row r="535" spans="1:25" ht="15.75" customHeight="1" x14ac:dyDescent="0.2">
      <c r="A535" s="32"/>
      <c r="B535" s="4"/>
      <c r="C535" s="4"/>
      <c r="D535" s="3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</row>
    <row r="536" spans="1:25" ht="15.75" customHeight="1" x14ac:dyDescent="0.2">
      <c r="A536" s="32"/>
      <c r="B536" s="4"/>
      <c r="C536" s="4"/>
      <c r="D536" s="3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</row>
    <row r="537" spans="1:25" ht="15.75" customHeight="1" x14ac:dyDescent="0.2">
      <c r="A537" s="32"/>
      <c r="B537" s="4"/>
      <c r="C537" s="4"/>
      <c r="D537" s="3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</row>
    <row r="538" spans="1:25" ht="15.75" customHeight="1" x14ac:dyDescent="0.2">
      <c r="A538" s="32"/>
      <c r="B538" s="4"/>
      <c r="C538" s="4"/>
      <c r="D538" s="3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</row>
    <row r="539" spans="1:25" ht="15.75" customHeight="1" x14ac:dyDescent="0.2">
      <c r="A539" s="32"/>
      <c r="B539" s="4"/>
      <c r="C539" s="4"/>
      <c r="D539" s="3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</row>
    <row r="540" spans="1:25" ht="15.75" customHeight="1" x14ac:dyDescent="0.2">
      <c r="A540" s="32"/>
      <c r="B540" s="4"/>
      <c r="C540" s="4"/>
      <c r="D540" s="3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</row>
    <row r="541" spans="1:25" ht="15.75" customHeight="1" x14ac:dyDescent="0.2">
      <c r="A541" s="32"/>
      <c r="B541" s="4"/>
      <c r="C541" s="4"/>
      <c r="D541" s="3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</row>
    <row r="542" spans="1:25" ht="15.75" customHeight="1" x14ac:dyDescent="0.2">
      <c r="A542" s="32"/>
      <c r="B542" s="4"/>
      <c r="C542" s="4"/>
      <c r="D542" s="3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</row>
    <row r="543" spans="1:25" ht="15.75" customHeight="1" x14ac:dyDescent="0.2">
      <c r="A543" s="32"/>
      <c r="B543" s="4"/>
      <c r="C543" s="4"/>
      <c r="D543" s="3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</row>
    <row r="544" spans="1:25" ht="15.75" customHeight="1" x14ac:dyDescent="0.2">
      <c r="A544" s="32"/>
      <c r="B544" s="4"/>
      <c r="C544" s="4"/>
      <c r="D544" s="3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</row>
    <row r="545" spans="1:25" ht="15.75" customHeight="1" x14ac:dyDescent="0.2">
      <c r="A545" s="32"/>
      <c r="B545" s="4"/>
      <c r="C545" s="4"/>
      <c r="D545" s="3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</row>
    <row r="546" spans="1:25" ht="15.75" customHeight="1" x14ac:dyDescent="0.2">
      <c r="A546" s="32"/>
      <c r="B546" s="4"/>
      <c r="C546" s="4"/>
      <c r="D546" s="3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</row>
    <row r="547" spans="1:25" ht="15.75" customHeight="1" x14ac:dyDescent="0.2">
      <c r="A547" s="32"/>
      <c r="B547" s="4"/>
      <c r="C547" s="4"/>
      <c r="D547" s="3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</row>
    <row r="548" spans="1:25" ht="15.75" customHeight="1" x14ac:dyDescent="0.2">
      <c r="A548" s="32"/>
      <c r="B548" s="4"/>
      <c r="C548" s="4"/>
      <c r="D548" s="3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</row>
    <row r="549" spans="1:25" ht="15.75" customHeight="1" x14ac:dyDescent="0.2">
      <c r="A549" s="32"/>
      <c r="B549" s="4"/>
      <c r="C549" s="4"/>
      <c r="D549" s="3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</row>
    <row r="550" spans="1:25" ht="15.75" customHeight="1" x14ac:dyDescent="0.2">
      <c r="A550" s="32"/>
      <c r="B550" s="4"/>
      <c r="C550" s="4"/>
      <c r="D550" s="3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</row>
    <row r="551" spans="1:25" ht="15.75" customHeight="1" x14ac:dyDescent="0.2">
      <c r="A551" s="32"/>
      <c r="B551" s="4"/>
      <c r="C551" s="4"/>
      <c r="D551" s="3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</row>
    <row r="552" spans="1:25" ht="15.75" customHeight="1" x14ac:dyDescent="0.2">
      <c r="A552" s="32"/>
      <c r="B552" s="4"/>
      <c r="C552" s="4"/>
      <c r="D552" s="3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</row>
    <row r="553" spans="1:25" ht="15.75" customHeight="1" x14ac:dyDescent="0.2">
      <c r="A553" s="32"/>
      <c r="B553" s="4"/>
      <c r="C553" s="4"/>
      <c r="D553" s="3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</row>
    <row r="554" spans="1:25" ht="15.75" customHeight="1" x14ac:dyDescent="0.2">
      <c r="A554" s="32"/>
      <c r="B554" s="4"/>
      <c r="C554" s="4"/>
      <c r="D554" s="3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</row>
    <row r="555" spans="1:25" ht="15.75" customHeight="1" x14ac:dyDescent="0.2">
      <c r="A555" s="32"/>
      <c r="B555" s="4"/>
      <c r="C555" s="4"/>
      <c r="D555" s="3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</row>
    <row r="556" spans="1:25" ht="15.75" customHeight="1" x14ac:dyDescent="0.2">
      <c r="A556" s="32"/>
      <c r="B556" s="4"/>
      <c r="C556" s="4"/>
      <c r="D556" s="3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</row>
    <row r="557" spans="1:25" ht="15.75" customHeight="1" x14ac:dyDescent="0.2">
      <c r="A557" s="32"/>
      <c r="B557" s="4"/>
      <c r="C557" s="4"/>
      <c r="D557" s="3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</row>
    <row r="558" spans="1:25" ht="15.75" customHeight="1" x14ac:dyDescent="0.2">
      <c r="A558" s="32"/>
      <c r="B558" s="4"/>
      <c r="C558" s="4"/>
      <c r="D558" s="3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</row>
    <row r="559" spans="1:25" ht="15.75" customHeight="1" x14ac:dyDescent="0.2">
      <c r="A559" s="32"/>
      <c r="B559" s="4"/>
      <c r="C559" s="4"/>
      <c r="D559" s="3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</row>
    <row r="560" spans="1:25" ht="15.75" customHeight="1" x14ac:dyDescent="0.2">
      <c r="A560" s="32"/>
      <c r="B560" s="4"/>
      <c r="C560" s="4"/>
      <c r="D560" s="3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</row>
    <row r="561" spans="1:25" ht="15.75" customHeight="1" x14ac:dyDescent="0.2">
      <c r="A561" s="32"/>
      <c r="B561" s="4"/>
      <c r="C561" s="4"/>
      <c r="D561" s="3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</row>
    <row r="562" spans="1:25" ht="15.75" customHeight="1" x14ac:dyDescent="0.2">
      <c r="A562" s="32"/>
      <c r="B562" s="4"/>
      <c r="C562" s="4"/>
      <c r="D562" s="3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</row>
    <row r="563" spans="1:25" ht="15.75" customHeight="1" x14ac:dyDescent="0.2">
      <c r="A563" s="32"/>
      <c r="B563" s="4"/>
      <c r="C563" s="4"/>
      <c r="D563" s="3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</row>
    <row r="564" spans="1:25" ht="15.75" customHeight="1" x14ac:dyDescent="0.2">
      <c r="A564" s="32"/>
      <c r="B564" s="4"/>
      <c r="C564" s="4"/>
      <c r="D564" s="3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</row>
    <row r="565" spans="1:25" ht="15.75" customHeight="1" x14ac:dyDescent="0.2">
      <c r="A565" s="32"/>
      <c r="B565" s="4"/>
      <c r="C565" s="4"/>
      <c r="D565" s="3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</row>
    <row r="566" spans="1:25" ht="15.75" customHeight="1" x14ac:dyDescent="0.2">
      <c r="A566" s="32"/>
      <c r="B566" s="4"/>
      <c r="C566" s="4"/>
      <c r="D566" s="3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</row>
    <row r="567" spans="1:25" ht="15.75" customHeight="1" x14ac:dyDescent="0.2">
      <c r="A567" s="32"/>
      <c r="B567" s="4"/>
      <c r="C567" s="4"/>
      <c r="D567" s="3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</row>
    <row r="568" spans="1:25" ht="15.75" customHeight="1" x14ac:dyDescent="0.2">
      <c r="A568" s="32"/>
      <c r="B568" s="4"/>
      <c r="C568" s="4"/>
      <c r="D568" s="3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</row>
    <row r="569" spans="1:25" ht="15.75" customHeight="1" x14ac:dyDescent="0.2">
      <c r="A569" s="32"/>
      <c r="B569" s="4"/>
      <c r="C569" s="4"/>
      <c r="D569" s="3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</row>
    <row r="570" spans="1:25" ht="15.75" customHeight="1" x14ac:dyDescent="0.2">
      <c r="A570" s="32"/>
      <c r="B570" s="4"/>
      <c r="C570" s="4"/>
      <c r="D570" s="3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</row>
    <row r="571" spans="1:25" ht="15.75" customHeight="1" x14ac:dyDescent="0.2">
      <c r="A571" s="32"/>
      <c r="B571" s="4"/>
      <c r="C571" s="4"/>
      <c r="D571" s="3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</row>
    <row r="572" spans="1:25" ht="15.75" customHeight="1" x14ac:dyDescent="0.2">
      <c r="A572" s="32"/>
      <c r="B572" s="4"/>
      <c r="C572" s="4"/>
      <c r="D572" s="3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</row>
    <row r="573" spans="1:25" ht="15.75" customHeight="1" x14ac:dyDescent="0.2">
      <c r="A573" s="32"/>
      <c r="B573" s="4"/>
      <c r="C573" s="4"/>
      <c r="D573" s="3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</row>
    <row r="574" spans="1:25" ht="15.75" customHeight="1" x14ac:dyDescent="0.2">
      <c r="A574" s="32"/>
      <c r="B574" s="4"/>
      <c r="C574" s="4"/>
      <c r="D574" s="3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</row>
    <row r="575" spans="1:25" ht="15.75" customHeight="1" x14ac:dyDescent="0.2">
      <c r="A575" s="32"/>
      <c r="B575" s="4"/>
      <c r="C575" s="4"/>
      <c r="D575" s="3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</row>
    <row r="576" spans="1:25" ht="15.75" customHeight="1" x14ac:dyDescent="0.2">
      <c r="A576" s="32"/>
      <c r="B576" s="4"/>
      <c r="C576" s="4"/>
      <c r="D576" s="3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</row>
    <row r="577" spans="1:25" ht="15.75" customHeight="1" x14ac:dyDescent="0.2">
      <c r="A577" s="32"/>
      <c r="B577" s="4"/>
      <c r="C577" s="4"/>
      <c r="D577" s="3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</row>
    <row r="578" spans="1:25" ht="15.75" customHeight="1" x14ac:dyDescent="0.2">
      <c r="A578" s="32"/>
      <c r="B578" s="4"/>
      <c r="C578" s="4"/>
      <c r="D578" s="3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</row>
    <row r="579" spans="1:25" ht="15.75" customHeight="1" x14ac:dyDescent="0.2">
      <c r="A579" s="32"/>
      <c r="B579" s="4"/>
      <c r="C579" s="4"/>
      <c r="D579" s="3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</row>
    <row r="580" spans="1:25" ht="15.75" customHeight="1" x14ac:dyDescent="0.2">
      <c r="A580" s="32"/>
      <c r="B580" s="4"/>
      <c r="C580" s="4"/>
      <c r="D580" s="3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</row>
    <row r="581" spans="1:25" ht="15.75" customHeight="1" x14ac:dyDescent="0.2">
      <c r="A581" s="32"/>
      <c r="B581" s="4"/>
      <c r="C581" s="4"/>
      <c r="D581" s="3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</row>
    <row r="582" spans="1:25" ht="15.75" customHeight="1" x14ac:dyDescent="0.2">
      <c r="A582" s="32"/>
      <c r="B582" s="4"/>
      <c r="C582" s="4"/>
      <c r="D582" s="3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</row>
    <row r="583" spans="1:25" ht="15.75" customHeight="1" x14ac:dyDescent="0.2">
      <c r="A583" s="32"/>
      <c r="B583" s="4"/>
      <c r="C583" s="4"/>
      <c r="D583" s="3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</row>
    <row r="584" spans="1:25" ht="15.75" customHeight="1" x14ac:dyDescent="0.2">
      <c r="A584" s="32"/>
      <c r="B584" s="4"/>
      <c r="C584" s="4"/>
      <c r="D584" s="3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</row>
    <row r="585" spans="1:25" ht="15.75" customHeight="1" x14ac:dyDescent="0.2">
      <c r="A585" s="32"/>
      <c r="B585" s="4"/>
      <c r="C585" s="4"/>
      <c r="D585" s="3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</row>
    <row r="586" spans="1:25" ht="15.75" customHeight="1" x14ac:dyDescent="0.2">
      <c r="A586" s="32"/>
      <c r="B586" s="4"/>
      <c r="C586" s="4"/>
      <c r="D586" s="3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</row>
    <row r="587" spans="1:25" ht="15.75" customHeight="1" x14ac:dyDescent="0.2">
      <c r="A587" s="32"/>
      <c r="B587" s="4"/>
      <c r="C587" s="4"/>
      <c r="D587" s="3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</row>
    <row r="588" spans="1:25" ht="15.75" customHeight="1" x14ac:dyDescent="0.2">
      <c r="A588" s="32"/>
      <c r="B588" s="4"/>
      <c r="C588" s="4"/>
      <c r="D588" s="3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</row>
    <row r="589" spans="1:25" ht="15.75" customHeight="1" x14ac:dyDescent="0.2">
      <c r="A589" s="32"/>
      <c r="B589" s="4"/>
      <c r="C589" s="4"/>
      <c r="D589" s="3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</row>
    <row r="590" spans="1:25" ht="15.75" customHeight="1" x14ac:dyDescent="0.2">
      <c r="A590" s="32"/>
      <c r="B590" s="4"/>
      <c r="C590" s="4"/>
      <c r="D590" s="3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</row>
    <row r="591" spans="1:25" ht="15.75" customHeight="1" x14ac:dyDescent="0.2">
      <c r="A591" s="32"/>
      <c r="B591" s="4"/>
      <c r="C591" s="4"/>
      <c r="D591" s="3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</row>
    <row r="592" spans="1:25" ht="15.75" customHeight="1" x14ac:dyDescent="0.2">
      <c r="A592" s="32"/>
      <c r="B592" s="4"/>
      <c r="C592" s="4"/>
      <c r="D592" s="3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</row>
    <row r="593" spans="1:25" ht="15.75" customHeight="1" x14ac:dyDescent="0.2">
      <c r="A593" s="32"/>
      <c r="B593" s="4"/>
      <c r="C593" s="4"/>
      <c r="D593" s="3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</row>
    <row r="594" spans="1:25" ht="15.75" customHeight="1" x14ac:dyDescent="0.2">
      <c r="A594" s="32"/>
      <c r="B594" s="4"/>
      <c r="C594" s="4"/>
      <c r="D594" s="3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</row>
    <row r="595" spans="1:25" ht="15.75" customHeight="1" x14ac:dyDescent="0.2">
      <c r="A595" s="32"/>
      <c r="B595" s="4"/>
      <c r="C595" s="4"/>
      <c r="D595" s="3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</row>
    <row r="596" spans="1:25" ht="15.75" customHeight="1" x14ac:dyDescent="0.2">
      <c r="A596" s="32"/>
      <c r="B596" s="4"/>
      <c r="C596" s="4"/>
      <c r="D596" s="3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</row>
    <row r="597" spans="1:25" ht="15.75" customHeight="1" x14ac:dyDescent="0.2">
      <c r="A597" s="32"/>
      <c r="B597" s="4"/>
      <c r="C597" s="4"/>
      <c r="D597" s="3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</row>
    <row r="598" spans="1:25" ht="15.75" customHeight="1" x14ac:dyDescent="0.2">
      <c r="A598" s="32"/>
      <c r="B598" s="4"/>
      <c r="C598" s="4"/>
      <c r="D598" s="3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</row>
    <row r="599" spans="1:25" ht="15.75" customHeight="1" x14ac:dyDescent="0.2">
      <c r="A599" s="32"/>
      <c r="B599" s="4"/>
      <c r="C599" s="4"/>
      <c r="D599" s="3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</row>
    <row r="600" spans="1:25" ht="15.75" customHeight="1" x14ac:dyDescent="0.2">
      <c r="A600" s="32"/>
      <c r="B600" s="4"/>
      <c r="C600" s="4"/>
      <c r="D600" s="3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</row>
    <row r="601" spans="1:25" ht="15.75" customHeight="1" x14ac:dyDescent="0.2">
      <c r="A601" s="32"/>
      <c r="B601" s="4"/>
      <c r="C601" s="4"/>
      <c r="D601" s="3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</row>
    <row r="602" spans="1:25" ht="15.75" customHeight="1" x14ac:dyDescent="0.2">
      <c r="A602" s="32"/>
      <c r="B602" s="4"/>
      <c r="C602" s="4"/>
      <c r="D602" s="3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</row>
    <row r="603" spans="1:25" ht="15.75" customHeight="1" x14ac:dyDescent="0.2">
      <c r="A603" s="32"/>
      <c r="B603" s="4"/>
      <c r="C603" s="4"/>
      <c r="D603" s="3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</row>
    <row r="604" spans="1:25" ht="15.75" customHeight="1" x14ac:dyDescent="0.2">
      <c r="A604" s="32"/>
      <c r="B604" s="4"/>
      <c r="C604" s="4"/>
      <c r="D604" s="3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</row>
    <row r="605" spans="1:25" ht="15.75" customHeight="1" x14ac:dyDescent="0.2">
      <c r="A605" s="32"/>
      <c r="B605" s="4"/>
      <c r="C605" s="4"/>
      <c r="D605" s="3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</row>
    <row r="606" spans="1:25" ht="15.75" customHeight="1" x14ac:dyDescent="0.2">
      <c r="A606" s="32"/>
      <c r="B606" s="4"/>
      <c r="C606" s="4"/>
      <c r="D606" s="3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</row>
    <row r="607" spans="1:25" ht="15.75" customHeight="1" x14ac:dyDescent="0.2">
      <c r="A607" s="32"/>
      <c r="B607" s="4"/>
      <c r="C607" s="4"/>
      <c r="D607" s="3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</row>
    <row r="608" spans="1:25" ht="15.75" customHeight="1" x14ac:dyDescent="0.2">
      <c r="A608" s="32"/>
      <c r="B608" s="4"/>
      <c r="C608" s="4"/>
      <c r="D608" s="3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</row>
    <row r="609" spans="1:25" ht="15.75" customHeight="1" x14ac:dyDescent="0.2">
      <c r="A609" s="32"/>
      <c r="B609" s="4"/>
      <c r="C609" s="4"/>
      <c r="D609" s="3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</row>
    <row r="610" spans="1:25" ht="15.75" customHeight="1" x14ac:dyDescent="0.2">
      <c r="A610" s="32"/>
      <c r="B610" s="4"/>
      <c r="C610" s="4"/>
      <c r="D610" s="3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</row>
    <row r="611" spans="1:25" ht="15.75" customHeight="1" x14ac:dyDescent="0.2">
      <c r="A611" s="32"/>
      <c r="B611" s="4"/>
      <c r="C611" s="4"/>
      <c r="D611" s="3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</row>
    <row r="612" spans="1:25" ht="15.75" customHeight="1" x14ac:dyDescent="0.2">
      <c r="A612" s="32"/>
      <c r="B612" s="4"/>
      <c r="C612" s="4"/>
      <c r="D612" s="3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</row>
    <row r="613" spans="1:25" ht="15.75" customHeight="1" x14ac:dyDescent="0.2">
      <c r="A613" s="32"/>
      <c r="B613" s="4"/>
      <c r="C613" s="4"/>
      <c r="D613" s="3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</row>
    <row r="614" spans="1:25" ht="15.75" customHeight="1" x14ac:dyDescent="0.2">
      <c r="A614" s="32"/>
      <c r="B614" s="4"/>
      <c r="C614" s="4"/>
      <c r="D614" s="3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</row>
    <row r="615" spans="1:25" ht="15.75" customHeight="1" x14ac:dyDescent="0.2">
      <c r="A615" s="32"/>
      <c r="B615" s="4"/>
      <c r="C615" s="4"/>
      <c r="D615" s="3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</row>
    <row r="616" spans="1:25" ht="15.75" customHeight="1" x14ac:dyDescent="0.2">
      <c r="A616" s="32"/>
      <c r="B616" s="4"/>
      <c r="C616" s="4"/>
      <c r="D616" s="3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</row>
    <row r="617" spans="1:25" ht="15.75" customHeight="1" x14ac:dyDescent="0.2">
      <c r="A617" s="32"/>
      <c r="B617" s="4"/>
      <c r="C617" s="4"/>
      <c r="D617" s="3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</row>
    <row r="618" spans="1:25" ht="15.75" customHeight="1" x14ac:dyDescent="0.2">
      <c r="A618" s="32"/>
      <c r="B618" s="4"/>
      <c r="C618" s="4"/>
      <c r="D618" s="3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</row>
    <row r="619" spans="1:25" ht="15.75" customHeight="1" x14ac:dyDescent="0.2">
      <c r="A619" s="32"/>
      <c r="B619" s="4"/>
      <c r="C619" s="4"/>
      <c r="D619" s="3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</row>
    <row r="620" spans="1:25" ht="15.75" customHeight="1" x14ac:dyDescent="0.2">
      <c r="A620" s="32"/>
      <c r="B620" s="4"/>
      <c r="C620" s="4"/>
      <c r="D620" s="3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</row>
    <row r="621" spans="1:25" ht="15.75" customHeight="1" x14ac:dyDescent="0.2">
      <c r="A621" s="32"/>
      <c r="B621" s="4"/>
      <c r="C621" s="4"/>
      <c r="D621" s="3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</row>
    <row r="622" spans="1:25" ht="15.75" customHeight="1" x14ac:dyDescent="0.2">
      <c r="A622" s="32"/>
      <c r="B622" s="4"/>
      <c r="C622" s="4"/>
      <c r="D622" s="3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</row>
    <row r="623" spans="1:25" ht="15.75" customHeight="1" x14ac:dyDescent="0.2">
      <c r="A623" s="32"/>
      <c r="B623" s="4"/>
      <c r="C623" s="4"/>
      <c r="D623" s="3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</row>
    <row r="624" spans="1:25" ht="15.75" customHeight="1" x14ac:dyDescent="0.2">
      <c r="A624" s="32"/>
      <c r="B624" s="4"/>
      <c r="C624" s="4"/>
      <c r="D624" s="3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</row>
    <row r="625" spans="1:25" ht="15.75" customHeight="1" x14ac:dyDescent="0.2">
      <c r="A625" s="32"/>
      <c r="B625" s="4"/>
      <c r="C625" s="4"/>
      <c r="D625" s="3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</row>
    <row r="626" spans="1:25" ht="15.75" customHeight="1" x14ac:dyDescent="0.2">
      <c r="A626" s="32"/>
      <c r="B626" s="4"/>
      <c r="C626" s="4"/>
      <c r="D626" s="3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</row>
    <row r="627" spans="1:25" ht="15.75" customHeight="1" x14ac:dyDescent="0.2">
      <c r="A627" s="32"/>
      <c r="B627" s="4"/>
      <c r="C627" s="4"/>
      <c r="D627" s="3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</row>
    <row r="628" spans="1:25" ht="15.75" customHeight="1" x14ac:dyDescent="0.2">
      <c r="A628" s="32"/>
      <c r="B628" s="4"/>
      <c r="C628" s="4"/>
      <c r="D628" s="3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</row>
    <row r="629" spans="1:25" ht="15.75" customHeight="1" x14ac:dyDescent="0.2">
      <c r="A629" s="32"/>
      <c r="B629" s="4"/>
      <c r="C629" s="4"/>
      <c r="D629" s="3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</row>
    <row r="630" spans="1:25" ht="15.75" customHeight="1" x14ac:dyDescent="0.2">
      <c r="A630" s="32"/>
      <c r="B630" s="4"/>
      <c r="C630" s="4"/>
      <c r="D630" s="3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</row>
    <row r="631" spans="1:25" ht="15.75" customHeight="1" x14ac:dyDescent="0.2">
      <c r="A631" s="32"/>
      <c r="B631" s="4"/>
      <c r="C631" s="4"/>
      <c r="D631" s="3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</row>
    <row r="632" spans="1:25" ht="15.75" customHeight="1" x14ac:dyDescent="0.2">
      <c r="A632" s="32"/>
      <c r="B632" s="4"/>
      <c r="C632" s="4"/>
      <c r="D632" s="3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</row>
    <row r="633" spans="1:25" ht="15.75" customHeight="1" x14ac:dyDescent="0.2">
      <c r="A633" s="32"/>
      <c r="B633" s="4"/>
      <c r="C633" s="4"/>
      <c r="D633" s="3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</row>
    <row r="634" spans="1:25" ht="15.75" customHeight="1" x14ac:dyDescent="0.2">
      <c r="A634" s="32"/>
      <c r="B634" s="4"/>
      <c r="C634" s="4"/>
      <c r="D634" s="3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</row>
    <row r="635" spans="1:25" ht="15.75" customHeight="1" x14ac:dyDescent="0.2">
      <c r="A635" s="32"/>
      <c r="B635" s="4"/>
      <c r="C635" s="4"/>
      <c r="D635" s="3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</row>
    <row r="636" spans="1:25" ht="15.75" customHeight="1" x14ac:dyDescent="0.2">
      <c r="A636" s="32"/>
      <c r="B636" s="4"/>
      <c r="C636" s="4"/>
      <c r="D636" s="3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</row>
    <row r="637" spans="1:25" ht="15.75" customHeight="1" x14ac:dyDescent="0.2">
      <c r="A637" s="32"/>
      <c r="B637" s="4"/>
      <c r="C637" s="4"/>
      <c r="D637" s="3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</row>
    <row r="638" spans="1:25" ht="15.75" customHeight="1" x14ac:dyDescent="0.2">
      <c r="A638" s="32"/>
      <c r="B638" s="4"/>
      <c r="C638" s="4"/>
      <c r="D638" s="3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</row>
    <row r="639" spans="1:25" ht="15.75" customHeight="1" x14ac:dyDescent="0.2">
      <c r="A639" s="32"/>
      <c r="B639" s="4"/>
      <c r="C639" s="4"/>
      <c r="D639" s="3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</row>
    <row r="640" spans="1:25" ht="15.75" customHeight="1" x14ac:dyDescent="0.2">
      <c r="A640" s="32"/>
      <c r="B640" s="4"/>
      <c r="C640" s="4"/>
      <c r="D640" s="3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</row>
    <row r="641" spans="1:25" ht="15.75" customHeight="1" x14ac:dyDescent="0.2">
      <c r="A641" s="32"/>
      <c r="B641" s="4"/>
      <c r="C641" s="4"/>
      <c r="D641" s="3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</row>
    <row r="642" spans="1:25" ht="15.75" customHeight="1" x14ac:dyDescent="0.2">
      <c r="A642" s="32"/>
      <c r="B642" s="4"/>
      <c r="C642" s="4"/>
      <c r="D642" s="3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</row>
    <row r="643" spans="1:25" ht="15.75" customHeight="1" x14ac:dyDescent="0.2">
      <c r="A643" s="32"/>
      <c r="B643" s="4"/>
      <c r="C643" s="4"/>
      <c r="D643" s="3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</row>
    <row r="644" spans="1:25" ht="15.75" customHeight="1" x14ac:dyDescent="0.2">
      <c r="A644" s="32"/>
      <c r="B644" s="4"/>
      <c r="C644" s="4"/>
      <c r="D644" s="3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</row>
    <row r="645" spans="1:25" ht="15.75" customHeight="1" x14ac:dyDescent="0.2">
      <c r="A645" s="32"/>
      <c r="B645" s="4"/>
      <c r="C645" s="4"/>
      <c r="D645" s="3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</row>
    <row r="646" spans="1:25" ht="15.75" customHeight="1" x14ac:dyDescent="0.2">
      <c r="A646" s="32"/>
      <c r="B646" s="4"/>
      <c r="C646" s="4"/>
      <c r="D646" s="3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</row>
    <row r="647" spans="1:25" ht="15.75" customHeight="1" x14ac:dyDescent="0.2">
      <c r="A647" s="32"/>
      <c r="B647" s="4"/>
      <c r="C647" s="4"/>
      <c r="D647" s="3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</row>
    <row r="648" spans="1:25" ht="15.75" customHeight="1" x14ac:dyDescent="0.2">
      <c r="A648" s="32"/>
      <c r="B648" s="4"/>
      <c r="C648" s="4"/>
      <c r="D648" s="3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</row>
    <row r="649" spans="1:25" ht="15.75" customHeight="1" x14ac:dyDescent="0.2">
      <c r="A649" s="32"/>
      <c r="B649" s="4"/>
      <c r="C649" s="4"/>
      <c r="D649" s="3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</row>
    <row r="650" spans="1:25" ht="15.75" customHeight="1" x14ac:dyDescent="0.2">
      <c r="A650" s="32"/>
      <c r="B650" s="4"/>
      <c r="C650" s="4"/>
      <c r="D650" s="3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</row>
    <row r="651" spans="1:25" ht="15.75" customHeight="1" x14ac:dyDescent="0.2">
      <c r="A651" s="32"/>
      <c r="B651" s="4"/>
      <c r="C651" s="4"/>
      <c r="D651" s="3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</row>
    <row r="652" spans="1:25" ht="15.75" customHeight="1" x14ac:dyDescent="0.2">
      <c r="A652" s="32"/>
      <c r="B652" s="4"/>
      <c r="C652" s="4"/>
      <c r="D652" s="3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</row>
    <row r="653" spans="1:25" ht="15.75" customHeight="1" x14ac:dyDescent="0.2">
      <c r="A653" s="32"/>
      <c r="B653" s="4"/>
      <c r="C653" s="4"/>
      <c r="D653" s="3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</row>
    <row r="654" spans="1:25" ht="15.75" customHeight="1" x14ac:dyDescent="0.2">
      <c r="A654" s="32"/>
      <c r="B654" s="4"/>
      <c r="C654" s="4"/>
      <c r="D654" s="3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</row>
    <row r="655" spans="1:25" ht="15.75" customHeight="1" x14ac:dyDescent="0.2">
      <c r="A655" s="32"/>
      <c r="B655" s="4"/>
      <c r="C655" s="4"/>
      <c r="D655" s="3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</row>
    <row r="656" spans="1:25" ht="15.75" customHeight="1" x14ac:dyDescent="0.2">
      <c r="A656" s="32"/>
      <c r="B656" s="4"/>
      <c r="C656" s="4"/>
      <c r="D656" s="3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</row>
    <row r="657" spans="1:25" ht="15.75" customHeight="1" x14ac:dyDescent="0.2">
      <c r="A657" s="32"/>
      <c r="B657" s="4"/>
      <c r="C657" s="4"/>
      <c r="D657" s="3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</row>
    <row r="658" spans="1:25" ht="15.75" customHeight="1" x14ac:dyDescent="0.2">
      <c r="A658" s="32"/>
      <c r="B658" s="4"/>
      <c r="C658" s="4"/>
      <c r="D658" s="3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</row>
    <row r="659" spans="1:25" ht="15.75" customHeight="1" x14ac:dyDescent="0.2">
      <c r="A659" s="32"/>
      <c r="B659" s="4"/>
      <c r="C659" s="4"/>
      <c r="D659" s="3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</row>
    <row r="660" spans="1:25" ht="15.75" customHeight="1" x14ac:dyDescent="0.2">
      <c r="A660" s="32"/>
      <c r="B660" s="4"/>
      <c r="C660" s="4"/>
      <c r="D660" s="3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</row>
    <row r="661" spans="1:25" ht="15.75" customHeight="1" x14ac:dyDescent="0.2">
      <c r="A661" s="32"/>
      <c r="B661" s="4"/>
      <c r="C661" s="4"/>
      <c r="D661" s="3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</row>
    <row r="662" spans="1:25" ht="15.75" customHeight="1" x14ac:dyDescent="0.2">
      <c r="A662" s="32"/>
      <c r="B662" s="4"/>
      <c r="C662" s="4"/>
      <c r="D662" s="3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</row>
    <row r="663" spans="1:25" ht="15.75" customHeight="1" x14ac:dyDescent="0.2">
      <c r="A663" s="32"/>
      <c r="B663" s="4"/>
      <c r="C663" s="4"/>
      <c r="D663" s="3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</row>
    <row r="664" spans="1:25" ht="15.75" customHeight="1" x14ac:dyDescent="0.2">
      <c r="A664" s="32"/>
      <c r="B664" s="4"/>
      <c r="C664" s="4"/>
      <c r="D664" s="3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</row>
    <row r="665" spans="1:25" ht="15.75" customHeight="1" x14ac:dyDescent="0.2">
      <c r="A665" s="32"/>
      <c r="B665" s="4"/>
      <c r="C665" s="4"/>
      <c r="D665" s="3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</row>
    <row r="666" spans="1:25" ht="15.75" customHeight="1" x14ac:dyDescent="0.2">
      <c r="A666" s="32"/>
      <c r="B666" s="4"/>
      <c r="C666" s="4"/>
      <c r="D666" s="3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</row>
    <row r="667" spans="1:25" ht="15.75" customHeight="1" x14ac:dyDescent="0.2">
      <c r="A667" s="32"/>
      <c r="B667" s="4"/>
      <c r="C667" s="4"/>
      <c r="D667" s="3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</row>
    <row r="668" spans="1:25" ht="15.75" customHeight="1" x14ac:dyDescent="0.2">
      <c r="A668" s="32"/>
      <c r="B668" s="4"/>
      <c r="C668" s="4"/>
      <c r="D668" s="3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</row>
    <row r="669" spans="1:25" ht="15.75" customHeight="1" x14ac:dyDescent="0.2">
      <c r="A669" s="32"/>
      <c r="B669" s="4"/>
      <c r="C669" s="4"/>
      <c r="D669" s="3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</row>
    <row r="670" spans="1:25" ht="15.75" customHeight="1" x14ac:dyDescent="0.2">
      <c r="A670" s="32"/>
      <c r="B670" s="4"/>
      <c r="C670" s="4"/>
      <c r="D670" s="3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</row>
    <row r="671" spans="1:25" ht="15.75" customHeight="1" x14ac:dyDescent="0.2">
      <c r="A671" s="32"/>
      <c r="B671" s="4"/>
      <c r="C671" s="4"/>
      <c r="D671" s="3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</row>
    <row r="672" spans="1:25" ht="15.75" customHeight="1" x14ac:dyDescent="0.2">
      <c r="A672" s="32"/>
      <c r="B672" s="4"/>
      <c r="C672" s="4"/>
      <c r="D672" s="3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</row>
    <row r="673" spans="1:25" ht="15.75" customHeight="1" x14ac:dyDescent="0.2">
      <c r="A673" s="32"/>
      <c r="B673" s="4"/>
      <c r="C673" s="4"/>
      <c r="D673" s="3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</row>
    <row r="674" spans="1:25" ht="15.75" customHeight="1" x14ac:dyDescent="0.2">
      <c r="A674" s="32"/>
      <c r="B674" s="4"/>
      <c r="C674" s="4"/>
      <c r="D674" s="3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</row>
    <row r="675" spans="1:25" ht="15.75" customHeight="1" x14ac:dyDescent="0.2">
      <c r="A675" s="32"/>
      <c r="B675" s="4"/>
      <c r="C675" s="4"/>
      <c r="D675" s="3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</row>
    <row r="676" spans="1:25" ht="15.75" customHeight="1" x14ac:dyDescent="0.2">
      <c r="A676" s="32"/>
      <c r="B676" s="4"/>
      <c r="C676" s="4"/>
      <c r="D676" s="3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</row>
    <row r="677" spans="1:25" ht="15.75" customHeight="1" x14ac:dyDescent="0.2">
      <c r="A677" s="32"/>
      <c r="B677" s="4"/>
      <c r="C677" s="4"/>
      <c r="D677" s="3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</row>
    <row r="678" spans="1:25" ht="15.75" customHeight="1" x14ac:dyDescent="0.2">
      <c r="A678" s="32"/>
      <c r="B678" s="4"/>
      <c r="C678" s="4"/>
      <c r="D678" s="3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</row>
    <row r="679" spans="1:25" ht="15.75" customHeight="1" x14ac:dyDescent="0.2">
      <c r="A679" s="32"/>
      <c r="B679" s="4"/>
      <c r="C679" s="4"/>
      <c r="D679" s="3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</row>
    <row r="680" spans="1:25" ht="15.75" customHeight="1" x14ac:dyDescent="0.2">
      <c r="A680" s="32"/>
      <c r="B680" s="4"/>
      <c r="C680" s="4"/>
      <c r="D680" s="3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</row>
    <row r="681" spans="1:25" ht="15.75" customHeight="1" x14ac:dyDescent="0.2">
      <c r="A681" s="32"/>
      <c r="B681" s="4"/>
      <c r="C681" s="4"/>
      <c r="D681" s="3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</row>
    <row r="682" spans="1:25" ht="15.75" customHeight="1" x14ac:dyDescent="0.2">
      <c r="A682" s="32"/>
      <c r="B682" s="4"/>
      <c r="C682" s="4"/>
      <c r="D682" s="3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</row>
    <row r="683" spans="1:25" ht="15.75" customHeight="1" x14ac:dyDescent="0.2">
      <c r="A683" s="32"/>
      <c r="B683" s="4"/>
      <c r="C683" s="4"/>
      <c r="D683" s="3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</row>
    <row r="684" spans="1:25" ht="15.75" customHeight="1" x14ac:dyDescent="0.2">
      <c r="A684" s="32"/>
      <c r="B684" s="4"/>
      <c r="C684" s="4"/>
      <c r="D684" s="3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</row>
    <row r="685" spans="1:25" ht="15.75" customHeight="1" x14ac:dyDescent="0.2">
      <c r="A685" s="32"/>
      <c r="B685" s="4"/>
      <c r="C685" s="4"/>
      <c r="D685" s="3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</row>
    <row r="686" spans="1:25" ht="15.75" customHeight="1" x14ac:dyDescent="0.2">
      <c r="A686" s="32"/>
      <c r="B686" s="4"/>
      <c r="C686" s="4"/>
      <c r="D686" s="3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</row>
    <row r="687" spans="1:25" ht="15.75" customHeight="1" x14ac:dyDescent="0.2">
      <c r="A687" s="32"/>
      <c r="B687" s="4"/>
      <c r="C687" s="4"/>
      <c r="D687" s="3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</row>
    <row r="688" spans="1:25" ht="15.75" customHeight="1" x14ac:dyDescent="0.2">
      <c r="A688" s="32"/>
      <c r="B688" s="4"/>
      <c r="C688" s="4"/>
      <c r="D688" s="3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</row>
    <row r="689" spans="1:25" ht="15.75" customHeight="1" x14ac:dyDescent="0.2">
      <c r="A689" s="32"/>
      <c r="B689" s="4"/>
      <c r="C689" s="4"/>
      <c r="D689" s="3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</row>
    <row r="690" spans="1:25" ht="15.75" customHeight="1" x14ac:dyDescent="0.2">
      <c r="A690" s="32"/>
      <c r="B690" s="4"/>
      <c r="C690" s="4"/>
      <c r="D690" s="3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</row>
    <row r="691" spans="1:25" ht="15.75" customHeight="1" x14ac:dyDescent="0.2">
      <c r="A691" s="32"/>
      <c r="B691" s="4"/>
      <c r="C691" s="4"/>
      <c r="D691" s="3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</row>
    <row r="692" spans="1:25" ht="15.75" customHeight="1" x14ac:dyDescent="0.2">
      <c r="A692" s="32"/>
      <c r="B692" s="4"/>
      <c r="C692" s="4"/>
      <c r="D692" s="3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</row>
    <row r="693" spans="1:25" ht="15.75" customHeight="1" x14ac:dyDescent="0.2">
      <c r="A693" s="32"/>
      <c r="B693" s="4"/>
      <c r="C693" s="4"/>
      <c r="D693" s="3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</row>
    <row r="694" spans="1:25" ht="15.75" customHeight="1" x14ac:dyDescent="0.2">
      <c r="A694" s="32"/>
      <c r="B694" s="4"/>
      <c r="C694" s="4"/>
      <c r="D694" s="3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</row>
    <row r="695" spans="1:25" ht="15.75" customHeight="1" x14ac:dyDescent="0.2">
      <c r="A695" s="32"/>
      <c r="B695" s="4"/>
      <c r="C695" s="4"/>
      <c r="D695" s="3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</row>
    <row r="696" spans="1:25" ht="15.75" customHeight="1" x14ac:dyDescent="0.2">
      <c r="A696" s="32"/>
      <c r="B696" s="4"/>
      <c r="C696" s="4"/>
      <c r="D696" s="3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</row>
    <row r="697" spans="1:25" ht="15.75" customHeight="1" x14ac:dyDescent="0.2">
      <c r="A697" s="32"/>
      <c r="B697" s="4"/>
      <c r="C697" s="4"/>
      <c r="D697" s="3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</row>
    <row r="698" spans="1:25" ht="15.75" customHeight="1" x14ac:dyDescent="0.2">
      <c r="A698" s="32"/>
      <c r="B698" s="4"/>
      <c r="C698" s="4"/>
      <c r="D698" s="3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</row>
    <row r="699" spans="1:25" ht="15.75" customHeight="1" x14ac:dyDescent="0.2">
      <c r="A699" s="32"/>
      <c r="B699" s="4"/>
      <c r="C699" s="4"/>
      <c r="D699" s="3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</row>
    <row r="700" spans="1:25" ht="15.75" customHeight="1" x14ac:dyDescent="0.2">
      <c r="A700" s="32"/>
      <c r="B700" s="4"/>
      <c r="C700" s="4"/>
      <c r="D700" s="3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</row>
    <row r="701" spans="1:25" ht="15.75" customHeight="1" x14ac:dyDescent="0.2">
      <c r="A701" s="32"/>
      <c r="B701" s="4"/>
      <c r="C701" s="4"/>
      <c r="D701" s="3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</row>
    <row r="702" spans="1:25" ht="15.75" customHeight="1" x14ac:dyDescent="0.2">
      <c r="A702" s="32"/>
      <c r="B702" s="4"/>
      <c r="C702" s="4"/>
      <c r="D702" s="3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</row>
    <row r="703" spans="1:25" ht="15.75" customHeight="1" x14ac:dyDescent="0.2">
      <c r="A703" s="32"/>
      <c r="B703" s="4"/>
      <c r="C703" s="4"/>
      <c r="D703" s="3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</row>
    <row r="704" spans="1:25" ht="15.75" customHeight="1" x14ac:dyDescent="0.2">
      <c r="A704" s="32"/>
      <c r="B704" s="4"/>
      <c r="C704" s="4"/>
      <c r="D704" s="3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</row>
    <row r="705" spans="1:25" ht="15.75" customHeight="1" x14ac:dyDescent="0.2">
      <c r="A705" s="32"/>
      <c r="B705" s="4"/>
      <c r="C705" s="4"/>
      <c r="D705" s="3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</row>
    <row r="706" spans="1:25" ht="15.75" customHeight="1" x14ac:dyDescent="0.2">
      <c r="A706" s="32"/>
      <c r="B706" s="4"/>
      <c r="C706" s="4"/>
      <c r="D706" s="3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</row>
    <row r="707" spans="1:25" ht="15.75" customHeight="1" x14ac:dyDescent="0.2">
      <c r="A707" s="32"/>
      <c r="B707" s="4"/>
      <c r="C707" s="4"/>
      <c r="D707" s="3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</row>
    <row r="708" spans="1:25" ht="15.75" customHeight="1" x14ac:dyDescent="0.2">
      <c r="A708" s="32"/>
      <c r="B708" s="4"/>
      <c r="C708" s="4"/>
      <c r="D708" s="3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</row>
    <row r="709" spans="1:25" ht="15.75" customHeight="1" x14ac:dyDescent="0.2">
      <c r="A709" s="32"/>
      <c r="B709" s="4"/>
      <c r="C709" s="4"/>
      <c r="D709" s="3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</row>
    <row r="710" spans="1:25" ht="15.75" customHeight="1" x14ac:dyDescent="0.2">
      <c r="A710" s="32"/>
      <c r="B710" s="4"/>
      <c r="C710" s="4"/>
      <c r="D710" s="3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</row>
    <row r="711" spans="1:25" ht="15.75" customHeight="1" x14ac:dyDescent="0.2">
      <c r="A711" s="32"/>
      <c r="B711" s="4"/>
      <c r="C711" s="4"/>
      <c r="D711" s="3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</row>
    <row r="712" spans="1:25" ht="15.75" customHeight="1" x14ac:dyDescent="0.2">
      <c r="A712" s="32"/>
      <c r="B712" s="4"/>
      <c r="C712" s="4"/>
      <c r="D712" s="3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</row>
    <row r="713" spans="1:25" ht="15.75" customHeight="1" x14ac:dyDescent="0.2">
      <c r="A713" s="32"/>
      <c r="B713" s="4"/>
      <c r="C713" s="4"/>
      <c r="D713" s="3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</row>
    <row r="714" spans="1:25" ht="15.75" customHeight="1" x14ac:dyDescent="0.2">
      <c r="A714" s="32"/>
      <c r="B714" s="4"/>
      <c r="C714" s="4"/>
      <c r="D714" s="3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</row>
    <row r="715" spans="1:25" ht="15.75" customHeight="1" x14ac:dyDescent="0.2">
      <c r="A715" s="32"/>
      <c r="B715" s="4"/>
      <c r="C715" s="4"/>
      <c r="D715" s="3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</row>
    <row r="716" spans="1:25" ht="15.75" customHeight="1" x14ac:dyDescent="0.2">
      <c r="A716" s="32"/>
      <c r="B716" s="4"/>
      <c r="C716" s="4"/>
      <c r="D716" s="3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</row>
    <row r="717" spans="1:25" ht="15.75" customHeight="1" x14ac:dyDescent="0.2">
      <c r="A717" s="32"/>
      <c r="B717" s="4"/>
      <c r="C717" s="4"/>
      <c r="D717" s="3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</row>
    <row r="718" spans="1:25" ht="15.75" customHeight="1" x14ac:dyDescent="0.2">
      <c r="A718" s="32"/>
      <c r="B718" s="4"/>
      <c r="C718" s="4"/>
      <c r="D718" s="3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</row>
    <row r="719" spans="1:25" ht="15.75" customHeight="1" x14ac:dyDescent="0.2">
      <c r="A719" s="32"/>
      <c r="B719" s="4"/>
      <c r="C719" s="4"/>
      <c r="D719" s="3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</row>
    <row r="720" spans="1:25" ht="15.75" customHeight="1" x14ac:dyDescent="0.2">
      <c r="A720" s="32"/>
      <c r="B720" s="4"/>
      <c r="C720" s="4"/>
      <c r="D720" s="3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</row>
    <row r="721" spans="1:25" ht="15.75" customHeight="1" x14ac:dyDescent="0.2">
      <c r="A721" s="32"/>
      <c r="B721" s="4"/>
      <c r="C721" s="4"/>
      <c r="D721" s="3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</row>
    <row r="722" spans="1:25" ht="15.75" customHeight="1" x14ac:dyDescent="0.2">
      <c r="A722" s="32"/>
      <c r="B722" s="4"/>
      <c r="C722" s="4"/>
      <c r="D722" s="3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</row>
    <row r="723" spans="1:25" ht="15.75" customHeight="1" x14ac:dyDescent="0.2">
      <c r="A723" s="32"/>
      <c r="B723" s="4"/>
      <c r="C723" s="4"/>
      <c r="D723" s="3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</row>
    <row r="724" spans="1:25" ht="15.75" customHeight="1" x14ac:dyDescent="0.2">
      <c r="A724" s="32"/>
      <c r="B724" s="4"/>
      <c r="C724" s="4"/>
      <c r="D724" s="3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</row>
    <row r="725" spans="1:25" ht="15.75" customHeight="1" x14ac:dyDescent="0.2">
      <c r="A725" s="32"/>
      <c r="B725" s="4"/>
      <c r="C725" s="4"/>
      <c r="D725" s="3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</row>
    <row r="726" spans="1:25" ht="15.75" customHeight="1" x14ac:dyDescent="0.2">
      <c r="A726" s="32"/>
      <c r="B726" s="4"/>
      <c r="C726" s="4"/>
      <c r="D726" s="3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</row>
    <row r="727" spans="1:25" ht="15.75" customHeight="1" x14ac:dyDescent="0.2">
      <c r="A727" s="32"/>
      <c r="B727" s="4"/>
      <c r="C727" s="4"/>
      <c r="D727" s="3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</row>
    <row r="728" spans="1:25" ht="15.75" customHeight="1" x14ac:dyDescent="0.2">
      <c r="A728" s="32"/>
      <c r="B728" s="4"/>
      <c r="C728" s="4"/>
      <c r="D728" s="3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</row>
    <row r="729" spans="1:25" ht="15.75" customHeight="1" x14ac:dyDescent="0.2">
      <c r="A729" s="32"/>
      <c r="B729" s="4"/>
      <c r="C729" s="4"/>
      <c r="D729" s="3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</row>
    <row r="730" spans="1:25" ht="15.75" customHeight="1" x14ac:dyDescent="0.2">
      <c r="A730" s="32"/>
      <c r="B730" s="4"/>
      <c r="C730" s="4"/>
      <c r="D730" s="3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</row>
    <row r="731" spans="1:25" ht="15.75" customHeight="1" x14ac:dyDescent="0.2">
      <c r="A731" s="32"/>
      <c r="B731" s="4"/>
      <c r="C731" s="4"/>
      <c r="D731" s="3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</row>
    <row r="732" spans="1:25" ht="15.75" customHeight="1" x14ac:dyDescent="0.2">
      <c r="A732" s="32"/>
      <c r="B732" s="4"/>
      <c r="C732" s="4"/>
      <c r="D732" s="3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</row>
    <row r="733" spans="1:25" ht="15.75" customHeight="1" x14ac:dyDescent="0.2">
      <c r="A733" s="32"/>
      <c r="B733" s="4"/>
      <c r="C733" s="4"/>
      <c r="D733" s="3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</row>
    <row r="734" spans="1:25" ht="15.75" customHeight="1" x14ac:dyDescent="0.2">
      <c r="A734" s="32"/>
      <c r="B734" s="4"/>
      <c r="C734" s="4"/>
      <c r="D734" s="3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</row>
    <row r="735" spans="1:25" ht="15.75" customHeight="1" x14ac:dyDescent="0.2">
      <c r="A735" s="32"/>
      <c r="B735" s="4"/>
      <c r="C735" s="4"/>
      <c r="D735" s="3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</row>
    <row r="736" spans="1:25" ht="15.75" customHeight="1" x14ac:dyDescent="0.2">
      <c r="A736" s="32"/>
      <c r="B736" s="4"/>
      <c r="C736" s="4"/>
      <c r="D736" s="3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</row>
    <row r="737" spans="1:25" ht="15.75" customHeight="1" x14ac:dyDescent="0.2">
      <c r="A737" s="32"/>
      <c r="B737" s="4"/>
      <c r="C737" s="4"/>
      <c r="D737" s="3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</row>
    <row r="738" spans="1:25" ht="15.75" customHeight="1" x14ac:dyDescent="0.2">
      <c r="A738" s="32"/>
      <c r="B738" s="4"/>
      <c r="C738" s="4"/>
      <c r="D738" s="3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</row>
    <row r="739" spans="1:25" ht="15.75" customHeight="1" x14ac:dyDescent="0.2">
      <c r="A739" s="32"/>
      <c r="B739" s="4"/>
      <c r="C739" s="4"/>
      <c r="D739" s="3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</row>
    <row r="740" spans="1:25" ht="15.75" customHeight="1" x14ac:dyDescent="0.2">
      <c r="A740" s="32"/>
      <c r="B740" s="4"/>
      <c r="C740" s="4"/>
      <c r="D740" s="3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</row>
    <row r="741" spans="1:25" ht="15.75" customHeight="1" x14ac:dyDescent="0.2">
      <c r="A741" s="32"/>
      <c r="B741" s="4"/>
      <c r="C741" s="4"/>
      <c r="D741" s="3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</row>
    <row r="742" spans="1:25" ht="15.75" customHeight="1" x14ac:dyDescent="0.2">
      <c r="A742" s="32"/>
      <c r="B742" s="4"/>
      <c r="C742" s="4"/>
      <c r="D742" s="3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</row>
    <row r="743" spans="1:25" ht="15.75" customHeight="1" x14ac:dyDescent="0.2">
      <c r="A743" s="32"/>
      <c r="B743" s="4"/>
      <c r="C743" s="4"/>
      <c r="D743" s="3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</row>
    <row r="744" spans="1:25" ht="15.75" customHeight="1" x14ac:dyDescent="0.2">
      <c r="A744" s="32"/>
      <c r="B744" s="4"/>
      <c r="C744" s="4"/>
      <c r="D744" s="3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</row>
    <row r="745" spans="1:25" ht="15.75" customHeight="1" x14ac:dyDescent="0.2">
      <c r="A745" s="32"/>
      <c r="B745" s="4"/>
      <c r="C745" s="4"/>
      <c r="D745" s="3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</row>
    <row r="746" spans="1:25" ht="15.75" customHeight="1" x14ac:dyDescent="0.2">
      <c r="A746" s="32"/>
      <c r="B746" s="4"/>
      <c r="C746" s="4"/>
      <c r="D746" s="3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</row>
    <row r="747" spans="1:25" ht="15.75" customHeight="1" x14ac:dyDescent="0.2">
      <c r="A747" s="32"/>
      <c r="B747" s="4"/>
      <c r="C747" s="4"/>
      <c r="D747" s="3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</row>
    <row r="748" spans="1:25" ht="15.75" customHeight="1" x14ac:dyDescent="0.2">
      <c r="A748" s="32"/>
      <c r="B748" s="4"/>
      <c r="C748" s="4"/>
      <c r="D748" s="3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</row>
    <row r="749" spans="1:25" ht="15.75" customHeight="1" x14ac:dyDescent="0.2">
      <c r="A749" s="32"/>
      <c r="B749" s="4"/>
      <c r="C749" s="4"/>
      <c r="D749" s="3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</row>
    <row r="750" spans="1:25" ht="15.75" customHeight="1" x14ac:dyDescent="0.2">
      <c r="A750" s="32"/>
      <c r="B750" s="4"/>
      <c r="C750" s="4"/>
      <c r="D750" s="3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</row>
    <row r="751" spans="1:25" ht="15.75" customHeight="1" x14ac:dyDescent="0.2">
      <c r="A751" s="32"/>
      <c r="B751" s="4"/>
      <c r="C751" s="4"/>
      <c r="D751" s="3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</row>
    <row r="752" spans="1:25" ht="15.75" customHeight="1" x14ac:dyDescent="0.2">
      <c r="A752" s="32"/>
      <c r="B752" s="4"/>
      <c r="C752" s="4"/>
      <c r="D752" s="3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</row>
    <row r="753" spans="1:25" ht="15.75" customHeight="1" x14ac:dyDescent="0.2">
      <c r="A753" s="32"/>
      <c r="B753" s="4"/>
      <c r="C753" s="4"/>
      <c r="D753" s="3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</row>
    <row r="754" spans="1:25" ht="15.75" customHeight="1" x14ac:dyDescent="0.2">
      <c r="A754" s="32"/>
      <c r="B754" s="4"/>
      <c r="C754" s="4"/>
      <c r="D754" s="3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</row>
    <row r="755" spans="1:25" ht="15.75" customHeight="1" x14ac:dyDescent="0.2">
      <c r="A755" s="32"/>
      <c r="B755" s="4"/>
      <c r="C755" s="4"/>
      <c r="D755" s="3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</row>
    <row r="756" spans="1:25" ht="15.75" customHeight="1" x14ac:dyDescent="0.2">
      <c r="A756" s="32"/>
      <c r="B756" s="4"/>
      <c r="C756" s="4"/>
      <c r="D756" s="3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</row>
    <row r="757" spans="1:25" ht="15.75" customHeight="1" x14ac:dyDescent="0.2">
      <c r="A757" s="32"/>
      <c r="B757" s="4"/>
      <c r="C757" s="4"/>
      <c r="D757" s="3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</row>
    <row r="758" spans="1:25" ht="15.75" customHeight="1" x14ac:dyDescent="0.2">
      <c r="A758" s="32"/>
      <c r="B758" s="4"/>
      <c r="C758" s="4"/>
      <c r="D758" s="3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</row>
    <row r="759" spans="1:25" ht="15.75" customHeight="1" x14ac:dyDescent="0.2">
      <c r="A759" s="32"/>
      <c r="B759" s="4"/>
      <c r="C759" s="4"/>
      <c r="D759" s="3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</row>
    <row r="760" spans="1:25" ht="15.75" customHeight="1" x14ac:dyDescent="0.2">
      <c r="A760" s="32"/>
      <c r="B760" s="4"/>
      <c r="C760" s="4"/>
      <c r="D760" s="3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</row>
    <row r="761" spans="1:25" ht="15.75" customHeight="1" x14ac:dyDescent="0.2">
      <c r="A761" s="32"/>
      <c r="B761" s="4"/>
      <c r="C761" s="4"/>
      <c r="D761" s="3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</row>
    <row r="762" spans="1:25" ht="15.75" customHeight="1" x14ac:dyDescent="0.2">
      <c r="A762" s="32"/>
      <c r="B762" s="4"/>
      <c r="C762" s="4"/>
      <c r="D762" s="3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</row>
    <row r="763" spans="1:25" ht="15.75" customHeight="1" x14ac:dyDescent="0.2">
      <c r="A763" s="32"/>
      <c r="B763" s="4"/>
      <c r="C763" s="4"/>
      <c r="D763" s="3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</row>
    <row r="764" spans="1:25" ht="15.75" customHeight="1" x14ac:dyDescent="0.2">
      <c r="A764" s="32"/>
      <c r="B764" s="4"/>
      <c r="C764" s="4"/>
      <c r="D764" s="3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</row>
    <row r="765" spans="1:25" ht="15.75" customHeight="1" x14ac:dyDescent="0.2">
      <c r="A765" s="32"/>
      <c r="B765" s="4"/>
      <c r="C765" s="4"/>
      <c r="D765" s="3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</row>
    <row r="766" spans="1:25" ht="15.75" customHeight="1" x14ac:dyDescent="0.2">
      <c r="A766" s="32"/>
      <c r="B766" s="4"/>
      <c r="C766" s="4"/>
      <c r="D766" s="3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</row>
    <row r="767" spans="1:25" ht="15.75" customHeight="1" x14ac:dyDescent="0.2">
      <c r="A767" s="32"/>
      <c r="B767" s="4"/>
      <c r="C767" s="4"/>
      <c r="D767" s="3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</row>
    <row r="768" spans="1:25" ht="15.75" customHeight="1" x14ac:dyDescent="0.2">
      <c r="A768" s="32"/>
      <c r="B768" s="4"/>
      <c r="C768" s="4"/>
      <c r="D768" s="3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</row>
    <row r="769" spans="1:25" ht="15.75" customHeight="1" x14ac:dyDescent="0.2">
      <c r="A769" s="32"/>
      <c r="B769" s="4"/>
      <c r="C769" s="4"/>
      <c r="D769" s="3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</row>
    <row r="770" spans="1:25" ht="15.75" customHeight="1" x14ac:dyDescent="0.2">
      <c r="A770" s="32"/>
      <c r="B770" s="4"/>
      <c r="C770" s="4"/>
      <c r="D770" s="3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</row>
    <row r="771" spans="1:25" ht="15.75" customHeight="1" x14ac:dyDescent="0.2">
      <c r="A771" s="32"/>
      <c r="B771" s="4"/>
      <c r="C771" s="4"/>
      <c r="D771" s="3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</row>
    <row r="772" spans="1:25" ht="15.75" customHeight="1" x14ac:dyDescent="0.2">
      <c r="A772" s="32"/>
      <c r="B772" s="4"/>
      <c r="C772" s="4"/>
      <c r="D772" s="3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</row>
    <row r="773" spans="1:25" ht="15.75" customHeight="1" x14ac:dyDescent="0.2">
      <c r="A773" s="32"/>
      <c r="B773" s="4"/>
      <c r="C773" s="4"/>
      <c r="D773" s="3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</row>
    <row r="774" spans="1:25" ht="15.75" customHeight="1" x14ac:dyDescent="0.2">
      <c r="A774" s="32"/>
      <c r="B774" s="4"/>
      <c r="C774" s="4"/>
      <c r="D774" s="3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</row>
    <row r="775" spans="1:25" ht="15.75" customHeight="1" x14ac:dyDescent="0.2">
      <c r="A775" s="32"/>
      <c r="B775" s="4"/>
      <c r="C775" s="4"/>
      <c r="D775" s="3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</row>
    <row r="776" spans="1:25" ht="15.75" customHeight="1" x14ac:dyDescent="0.2">
      <c r="A776" s="32"/>
      <c r="B776" s="4"/>
      <c r="C776" s="4"/>
      <c r="D776" s="3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</row>
    <row r="777" spans="1:25" ht="15.75" customHeight="1" x14ac:dyDescent="0.2">
      <c r="A777" s="32"/>
      <c r="B777" s="4"/>
      <c r="C777" s="4"/>
      <c r="D777" s="3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</row>
    <row r="778" spans="1:25" ht="15.75" customHeight="1" x14ac:dyDescent="0.2">
      <c r="A778" s="32"/>
      <c r="B778" s="4"/>
      <c r="C778" s="4"/>
      <c r="D778" s="3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</row>
    <row r="779" spans="1:25" ht="15.75" customHeight="1" x14ac:dyDescent="0.2">
      <c r="A779" s="32"/>
      <c r="B779" s="4"/>
      <c r="C779" s="4"/>
      <c r="D779" s="3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</row>
    <row r="780" spans="1:25" ht="15.75" customHeight="1" x14ac:dyDescent="0.2">
      <c r="A780" s="32"/>
      <c r="B780" s="4"/>
      <c r="C780" s="4"/>
      <c r="D780" s="3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</row>
    <row r="781" spans="1:25" ht="15.75" customHeight="1" x14ac:dyDescent="0.2">
      <c r="A781" s="32"/>
      <c r="B781" s="4"/>
      <c r="C781" s="4"/>
      <c r="D781" s="3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</row>
    <row r="782" spans="1:25" ht="15.75" customHeight="1" x14ac:dyDescent="0.2">
      <c r="A782" s="32"/>
      <c r="B782" s="4"/>
      <c r="C782" s="4"/>
      <c r="D782" s="3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</row>
    <row r="783" spans="1:25" ht="15.75" customHeight="1" x14ac:dyDescent="0.2">
      <c r="A783" s="32"/>
      <c r="B783" s="4"/>
      <c r="C783" s="4"/>
      <c r="D783" s="3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</row>
    <row r="784" spans="1:25" ht="15.75" customHeight="1" x14ac:dyDescent="0.2">
      <c r="A784" s="32"/>
      <c r="B784" s="4"/>
      <c r="C784" s="4"/>
      <c r="D784" s="3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</row>
    <row r="785" spans="1:25" ht="15.75" customHeight="1" x14ac:dyDescent="0.2">
      <c r="A785" s="32"/>
      <c r="B785" s="4"/>
      <c r="C785" s="4"/>
      <c r="D785" s="3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</row>
    <row r="786" spans="1:25" ht="15.75" customHeight="1" x14ac:dyDescent="0.2">
      <c r="A786" s="32"/>
      <c r="B786" s="4"/>
      <c r="C786" s="4"/>
      <c r="D786" s="3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</row>
    <row r="787" spans="1:25" ht="15.75" customHeight="1" x14ac:dyDescent="0.2">
      <c r="A787" s="32"/>
      <c r="B787" s="4"/>
      <c r="C787" s="4"/>
      <c r="D787" s="3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</row>
    <row r="788" spans="1:25" ht="15.75" customHeight="1" x14ac:dyDescent="0.2">
      <c r="A788" s="32"/>
      <c r="B788" s="4"/>
      <c r="C788" s="4"/>
      <c r="D788" s="3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</row>
    <row r="789" spans="1:25" ht="15.75" customHeight="1" x14ac:dyDescent="0.2">
      <c r="A789" s="32"/>
      <c r="B789" s="4"/>
      <c r="C789" s="4"/>
      <c r="D789" s="3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</row>
    <row r="790" spans="1:25" ht="15.75" customHeight="1" x14ac:dyDescent="0.2">
      <c r="A790" s="32"/>
      <c r="B790" s="4"/>
      <c r="C790" s="4"/>
      <c r="D790" s="3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</row>
    <row r="791" spans="1:25" ht="15.75" customHeight="1" x14ac:dyDescent="0.2">
      <c r="A791" s="32"/>
      <c r="B791" s="4"/>
      <c r="C791" s="4"/>
      <c r="D791" s="3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</row>
    <row r="792" spans="1:25" ht="15.75" customHeight="1" x14ac:dyDescent="0.2">
      <c r="A792" s="32"/>
      <c r="B792" s="4"/>
      <c r="C792" s="4"/>
      <c r="D792" s="3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</row>
    <row r="793" spans="1:25" ht="15.75" customHeight="1" x14ac:dyDescent="0.2">
      <c r="A793" s="32"/>
      <c r="B793" s="4"/>
      <c r="C793" s="4"/>
      <c r="D793" s="3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</row>
    <row r="794" spans="1:25" ht="15.75" customHeight="1" x14ac:dyDescent="0.2">
      <c r="A794" s="32"/>
      <c r="B794" s="4"/>
      <c r="C794" s="4"/>
      <c r="D794" s="3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</row>
    <row r="795" spans="1:25" ht="15.75" customHeight="1" x14ac:dyDescent="0.2">
      <c r="A795" s="32"/>
      <c r="B795" s="4"/>
      <c r="C795" s="4"/>
      <c r="D795" s="3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</row>
    <row r="796" spans="1:25" ht="15.75" customHeight="1" x14ac:dyDescent="0.2">
      <c r="A796" s="32"/>
      <c r="B796" s="4"/>
      <c r="C796" s="4"/>
      <c r="D796" s="3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</row>
    <row r="797" spans="1:25" ht="15.75" customHeight="1" x14ac:dyDescent="0.2">
      <c r="A797" s="32"/>
      <c r="B797" s="4"/>
      <c r="C797" s="4"/>
      <c r="D797" s="3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</row>
    <row r="798" spans="1:25" ht="15.75" customHeight="1" x14ac:dyDescent="0.2">
      <c r="A798" s="32"/>
      <c r="B798" s="4"/>
      <c r="C798" s="4"/>
      <c r="D798" s="3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</row>
    <row r="799" spans="1:25" ht="15.75" customHeight="1" x14ac:dyDescent="0.2">
      <c r="A799" s="32"/>
      <c r="B799" s="4"/>
      <c r="C799" s="4"/>
      <c r="D799" s="3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</row>
    <row r="800" spans="1:25" ht="15.75" customHeight="1" x14ac:dyDescent="0.2">
      <c r="A800" s="32"/>
      <c r="B800" s="4"/>
      <c r="C800" s="4"/>
      <c r="D800" s="3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</row>
    <row r="801" spans="1:25" ht="15.75" customHeight="1" x14ac:dyDescent="0.2">
      <c r="A801" s="32"/>
      <c r="B801" s="4"/>
      <c r="C801" s="4"/>
      <c r="D801" s="3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</row>
    <row r="802" spans="1:25" ht="15.75" customHeight="1" x14ac:dyDescent="0.2">
      <c r="A802" s="32"/>
      <c r="B802" s="4"/>
      <c r="C802" s="4"/>
      <c r="D802" s="3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</row>
    <row r="803" spans="1:25" ht="15.75" customHeight="1" x14ac:dyDescent="0.2">
      <c r="A803" s="32"/>
      <c r="B803" s="4"/>
      <c r="C803" s="4"/>
      <c r="D803" s="3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</row>
    <row r="804" spans="1:25" ht="15.75" customHeight="1" x14ac:dyDescent="0.2">
      <c r="A804" s="32"/>
      <c r="B804" s="4"/>
      <c r="C804" s="4"/>
      <c r="D804" s="3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</row>
    <row r="805" spans="1:25" ht="15.75" customHeight="1" x14ac:dyDescent="0.2">
      <c r="A805" s="32"/>
      <c r="B805" s="4"/>
      <c r="C805" s="4"/>
      <c r="D805" s="3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</row>
    <row r="806" spans="1:25" ht="15.75" customHeight="1" x14ac:dyDescent="0.2">
      <c r="A806" s="32"/>
      <c r="B806" s="4"/>
      <c r="C806" s="4"/>
      <c r="D806" s="3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</row>
    <row r="807" spans="1:25" ht="15.75" customHeight="1" x14ac:dyDescent="0.2">
      <c r="A807" s="32"/>
      <c r="B807" s="4"/>
      <c r="C807" s="4"/>
      <c r="D807" s="3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</row>
    <row r="808" spans="1:25" ht="15.75" customHeight="1" x14ac:dyDescent="0.2">
      <c r="A808" s="32"/>
      <c r="B808" s="4"/>
      <c r="C808" s="4"/>
      <c r="D808" s="3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</row>
    <row r="809" spans="1:25" ht="15.75" customHeight="1" x14ac:dyDescent="0.2">
      <c r="A809" s="32"/>
      <c r="B809" s="4"/>
      <c r="C809" s="4"/>
      <c r="D809" s="3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</row>
    <row r="810" spans="1:25" ht="15.75" customHeight="1" x14ac:dyDescent="0.2">
      <c r="A810" s="32"/>
      <c r="B810" s="4"/>
      <c r="C810" s="4"/>
      <c r="D810" s="3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</row>
    <row r="811" spans="1:25" ht="15.75" customHeight="1" x14ac:dyDescent="0.2">
      <c r="A811" s="32"/>
      <c r="B811" s="4"/>
      <c r="C811" s="4"/>
      <c r="D811" s="3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</row>
    <row r="812" spans="1:25" ht="15.75" customHeight="1" x14ac:dyDescent="0.2">
      <c r="A812" s="32"/>
      <c r="B812" s="4"/>
      <c r="C812" s="4"/>
      <c r="D812" s="3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</row>
    <row r="813" spans="1:25" ht="15.75" customHeight="1" x14ac:dyDescent="0.2">
      <c r="A813" s="32"/>
      <c r="B813" s="4"/>
      <c r="C813" s="4"/>
      <c r="D813" s="3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</row>
    <row r="814" spans="1:25" ht="15.75" customHeight="1" x14ac:dyDescent="0.2">
      <c r="A814" s="32"/>
      <c r="B814" s="4"/>
      <c r="C814" s="4"/>
      <c r="D814" s="3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</row>
    <row r="815" spans="1:25" ht="15.75" customHeight="1" x14ac:dyDescent="0.2">
      <c r="A815" s="32"/>
      <c r="B815" s="4"/>
      <c r="C815" s="4"/>
      <c r="D815" s="3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</row>
    <row r="816" spans="1:25" ht="15.75" customHeight="1" x14ac:dyDescent="0.2">
      <c r="A816" s="32"/>
      <c r="B816" s="4"/>
      <c r="C816" s="4"/>
      <c r="D816" s="3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</row>
    <row r="817" spans="1:25" ht="15.75" customHeight="1" x14ac:dyDescent="0.2">
      <c r="A817" s="32"/>
      <c r="B817" s="4"/>
      <c r="C817" s="4"/>
      <c r="D817" s="3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</row>
    <row r="818" spans="1:25" ht="15.75" customHeight="1" x14ac:dyDescent="0.2">
      <c r="A818" s="32"/>
      <c r="B818" s="4"/>
      <c r="C818" s="4"/>
      <c r="D818" s="3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</row>
    <row r="819" spans="1:25" ht="15.75" customHeight="1" x14ac:dyDescent="0.2">
      <c r="A819" s="32"/>
      <c r="B819" s="4"/>
      <c r="C819" s="4"/>
      <c r="D819" s="3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</row>
    <row r="820" spans="1:25" ht="15.75" customHeight="1" x14ac:dyDescent="0.2">
      <c r="A820" s="32"/>
      <c r="B820" s="4"/>
      <c r="C820" s="4"/>
      <c r="D820" s="3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</row>
    <row r="821" spans="1:25" ht="15.75" customHeight="1" x14ac:dyDescent="0.2">
      <c r="A821" s="32"/>
      <c r="B821" s="4"/>
      <c r="C821" s="4"/>
      <c r="D821" s="3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</row>
    <row r="822" spans="1:25" ht="15.75" customHeight="1" x14ac:dyDescent="0.2">
      <c r="A822" s="32"/>
      <c r="B822" s="4"/>
      <c r="C822" s="4"/>
      <c r="D822" s="3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</row>
    <row r="823" spans="1:25" ht="15.75" customHeight="1" x14ac:dyDescent="0.2">
      <c r="A823" s="32"/>
      <c r="B823" s="4"/>
      <c r="C823" s="4"/>
      <c r="D823" s="3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</row>
    <row r="824" spans="1:25" ht="15.75" customHeight="1" x14ac:dyDescent="0.2">
      <c r="A824" s="32"/>
      <c r="B824" s="4"/>
      <c r="C824" s="4"/>
      <c r="D824" s="3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</row>
    <row r="825" spans="1:25" ht="15.75" customHeight="1" x14ac:dyDescent="0.2">
      <c r="A825" s="32"/>
      <c r="B825" s="4"/>
      <c r="C825" s="4"/>
      <c r="D825" s="3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</row>
    <row r="826" spans="1:25" ht="15.75" customHeight="1" x14ac:dyDescent="0.2">
      <c r="A826" s="32"/>
      <c r="B826" s="4"/>
      <c r="C826" s="4"/>
      <c r="D826" s="3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</row>
    <row r="827" spans="1:25" ht="15.75" customHeight="1" x14ac:dyDescent="0.2">
      <c r="A827" s="32"/>
      <c r="B827" s="4"/>
      <c r="C827" s="4"/>
      <c r="D827" s="3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</row>
    <row r="828" spans="1:25" ht="15.75" customHeight="1" x14ac:dyDescent="0.2">
      <c r="A828" s="32"/>
      <c r="B828" s="4"/>
      <c r="C828" s="4"/>
      <c r="D828" s="3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</row>
    <row r="829" spans="1:25" ht="15.75" customHeight="1" x14ac:dyDescent="0.2">
      <c r="A829" s="32"/>
      <c r="B829" s="4"/>
      <c r="C829" s="4"/>
      <c r="D829" s="3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</row>
    <row r="830" spans="1:25" ht="15.75" customHeight="1" x14ac:dyDescent="0.2">
      <c r="A830" s="32"/>
      <c r="B830" s="4"/>
      <c r="C830" s="4"/>
      <c r="D830" s="3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</row>
    <row r="831" spans="1:25" ht="15.75" customHeight="1" x14ac:dyDescent="0.2">
      <c r="A831" s="32"/>
      <c r="B831" s="4"/>
      <c r="C831" s="4"/>
      <c r="D831" s="3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</row>
    <row r="832" spans="1:25" ht="15.75" customHeight="1" x14ac:dyDescent="0.2">
      <c r="A832" s="32"/>
      <c r="B832" s="4"/>
      <c r="C832" s="4"/>
      <c r="D832" s="3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</row>
    <row r="833" spans="1:25" ht="15.75" customHeight="1" x14ac:dyDescent="0.2">
      <c r="A833" s="32"/>
      <c r="B833" s="4"/>
      <c r="C833" s="4"/>
      <c r="D833" s="3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</row>
    <row r="834" spans="1:25" ht="15.75" customHeight="1" x14ac:dyDescent="0.2">
      <c r="A834" s="32"/>
      <c r="B834" s="4"/>
      <c r="C834" s="4"/>
      <c r="D834" s="3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</row>
    <row r="835" spans="1:25" ht="15.75" customHeight="1" x14ac:dyDescent="0.2">
      <c r="A835" s="32"/>
      <c r="B835" s="4"/>
      <c r="C835" s="4"/>
      <c r="D835" s="3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</row>
    <row r="836" spans="1:25" ht="15.75" customHeight="1" x14ac:dyDescent="0.2">
      <c r="A836" s="32"/>
      <c r="B836" s="4"/>
      <c r="C836" s="4"/>
      <c r="D836" s="3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</row>
    <row r="837" spans="1:25" ht="15.75" customHeight="1" x14ac:dyDescent="0.2">
      <c r="A837" s="32"/>
      <c r="B837" s="4"/>
      <c r="C837" s="4"/>
      <c r="D837" s="3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</row>
    <row r="838" spans="1:25" ht="15.75" customHeight="1" x14ac:dyDescent="0.2">
      <c r="A838" s="32"/>
      <c r="B838" s="4"/>
      <c r="C838" s="4"/>
      <c r="D838" s="3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</row>
    <row r="839" spans="1:25" ht="15.75" customHeight="1" x14ac:dyDescent="0.2">
      <c r="A839" s="32"/>
      <c r="B839" s="4"/>
      <c r="C839" s="4"/>
      <c r="D839" s="3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</row>
    <row r="840" spans="1:25" ht="15.75" customHeight="1" x14ac:dyDescent="0.2">
      <c r="A840" s="32"/>
      <c r="B840" s="4"/>
      <c r="C840" s="4"/>
      <c r="D840" s="3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</row>
    <row r="841" spans="1:25" ht="15.75" customHeight="1" x14ac:dyDescent="0.2">
      <c r="A841" s="32"/>
      <c r="B841" s="4"/>
      <c r="C841" s="4"/>
      <c r="D841" s="3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</row>
    <row r="842" spans="1:25" ht="15.75" customHeight="1" x14ac:dyDescent="0.2">
      <c r="A842" s="32"/>
      <c r="B842" s="4"/>
      <c r="C842" s="4"/>
      <c r="D842" s="3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</row>
    <row r="843" spans="1:25" ht="15.75" customHeight="1" x14ac:dyDescent="0.2">
      <c r="A843" s="32"/>
      <c r="B843" s="4"/>
      <c r="C843" s="4"/>
      <c r="D843" s="3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</row>
    <row r="844" spans="1:25" ht="15.75" customHeight="1" x14ac:dyDescent="0.2">
      <c r="A844" s="32"/>
      <c r="B844" s="4"/>
      <c r="C844" s="4"/>
      <c r="D844" s="3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</row>
    <row r="845" spans="1:25" ht="15.75" customHeight="1" x14ac:dyDescent="0.2">
      <c r="A845" s="32"/>
      <c r="B845" s="4"/>
      <c r="C845" s="4"/>
      <c r="D845" s="3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</row>
    <row r="846" spans="1:25" ht="15.75" customHeight="1" x14ac:dyDescent="0.2">
      <c r="A846" s="32"/>
      <c r="B846" s="4"/>
      <c r="C846" s="4"/>
      <c r="D846" s="3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</row>
    <row r="847" spans="1:25" ht="15.75" customHeight="1" x14ac:dyDescent="0.2">
      <c r="A847" s="32"/>
      <c r="B847" s="4"/>
      <c r="C847" s="4"/>
      <c r="D847" s="3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</row>
    <row r="848" spans="1:25" ht="15.75" customHeight="1" x14ac:dyDescent="0.2">
      <c r="A848" s="32"/>
      <c r="B848" s="4"/>
      <c r="C848" s="4"/>
      <c r="D848" s="3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</row>
    <row r="849" spans="1:25" ht="15.75" customHeight="1" x14ac:dyDescent="0.2">
      <c r="A849" s="32"/>
      <c r="B849" s="4"/>
      <c r="C849" s="4"/>
      <c r="D849" s="3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</row>
    <row r="850" spans="1:25" ht="15.75" customHeight="1" x14ac:dyDescent="0.2">
      <c r="A850" s="32"/>
      <c r="B850" s="4"/>
      <c r="C850" s="4"/>
      <c r="D850" s="3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</row>
    <row r="851" spans="1:25" ht="15.75" customHeight="1" x14ac:dyDescent="0.2">
      <c r="A851" s="32"/>
      <c r="B851" s="4"/>
      <c r="C851" s="4"/>
      <c r="D851" s="3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</row>
    <row r="852" spans="1:25" ht="15.75" customHeight="1" x14ac:dyDescent="0.2">
      <c r="A852" s="32"/>
      <c r="B852" s="4"/>
      <c r="C852" s="4"/>
      <c r="D852" s="3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</row>
    <row r="853" spans="1:25" ht="15.75" customHeight="1" x14ac:dyDescent="0.2">
      <c r="A853" s="32"/>
      <c r="B853" s="4"/>
      <c r="C853" s="4"/>
      <c r="D853" s="3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</row>
    <row r="854" spans="1:25" ht="15.75" customHeight="1" x14ac:dyDescent="0.2">
      <c r="A854" s="32"/>
      <c r="B854" s="4"/>
      <c r="C854" s="4"/>
      <c r="D854" s="3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</row>
    <row r="855" spans="1:25" ht="15.75" customHeight="1" x14ac:dyDescent="0.2">
      <c r="A855" s="32"/>
      <c r="B855" s="4"/>
      <c r="C855" s="4"/>
      <c r="D855" s="3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</row>
    <row r="856" spans="1:25" ht="15.75" customHeight="1" x14ac:dyDescent="0.2">
      <c r="A856" s="32"/>
      <c r="B856" s="4"/>
      <c r="C856" s="4"/>
      <c r="D856" s="3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</row>
    <row r="857" spans="1:25" ht="15.75" customHeight="1" x14ac:dyDescent="0.2">
      <c r="A857" s="32"/>
      <c r="B857" s="4"/>
      <c r="C857" s="4"/>
      <c r="D857" s="3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</row>
    <row r="858" spans="1:25" ht="15.75" customHeight="1" x14ac:dyDescent="0.2">
      <c r="A858" s="32"/>
      <c r="B858" s="4"/>
      <c r="C858" s="4"/>
      <c r="D858" s="3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</row>
    <row r="859" spans="1:25" ht="15.75" customHeight="1" x14ac:dyDescent="0.2">
      <c r="A859" s="32"/>
      <c r="B859" s="4"/>
      <c r="C859" s="4"/>
      <c r="D859" s="3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</row>
    <row r="860" spans="1:25" ht="15.75" customHeight="1" x14ac:dyDescent="0.2">
      <c r="A860" s="32"/>
      <c r="B860" s="4"/>
      <c r="C860" s="4"/>
      <c r="D860" s="3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</row>
    <row r="861" spans="1:25" ht="15.75" customHeight="1" x14ac:dyDescent="0.2">
      <c r="A861" s="32"/>
      <c r="B861" s="4"/>
      <c r="C861" s="4"/>
      <c r="D861" s="3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</row>
    <row r="862" spans="1:25" ht="15.75" customHeight="1" x14ac:dyDescent="0.2">
      <c r="A862" s="32"/>
      <c r="B862" s="4"/>
      <c r="C862" s="4"/>
      <c r="D862" s="3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</row>
    <row r="863" spans="1:25" ht="15.75" customHeight="1" x14ac:dyDescent="0.2">
      <c r="A863" s="32"/>
      <c r="B863" s="4"/>
      <c r="C863" s="4"/>
      <c r="D863" s="3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</row>
    <row r="864" spans="1:25" ht="15.75" customHeight="1" x14ac:dyDescent="0.2">
      <c r="A864" s="32"/>
      <c r="B864" s="4"/>
      <c r="C864" s="4"/>
      <c r="D864" s="3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</row>
    <row r="865" spans="1:25" ht="15.75" customHeight="1" x14ac:dyDescent="0.2">
      <c r="A865" s="32"/>
      <c r="B865" s="4"/>
      <c r="C865" s="4"/>
      <c r="D865" s="3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</row>
    <row r="866" spans="1:25" ht="15.75" customHeight="1" x14ac:dyDescent="0.2">
      <c r="A866" s="32"/>
      <c r="B866" s="4"/>
      <c r="C866" s="4"/>
      <c r="D866" s="3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</row>
    <row r="867" spans="1:25" ht="15.75" customHeight="1" x14ac:dyDescent="0.2">
      <c r="A867" s="32"/>
      <c r="B867" s="4"/>
      <c r="C867" s="4"/>
      <c r="D867" s="3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</row>
    <row r="868" spans="1:25" ht="15.75" customHeight="1" x14ac:dyDescent="0.2">
      <c r="A868" s="32"/>
      <c r="B868" s="4"/>
      <c r="C868" s="4"/>
      <c r="D868" s="3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</row>
    <row r="869" spans="1:25" ht="15.75" customHeight="1" x14ac:dyDescent="0.2">
      <c r="A869" s="32"/>
      <c r="B869" s="4"/>
      <c r="C869" s="4"/>
      <c r="D869" s="3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</row>
    <row r="870" spans="1:25" ht="15.75" customHeight="1" x14ac:dyDescent="0.2">
      <c r="A870" s="32"/>
      <c r="B870" s="4"/>
      <c r="C870" s="4"/>
      <c r="D870" s="3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</row>
    <row r="871" spans="1:25" ht="15.75" customHeight="1" x14ac:dyDescent="0.2">
      <c r="A871" s="32"/>
      <c r="B871" s="4"/>
      <c r="C871" s="4"/>
      <c r="D871" s="3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</row>
    <row r="872" spans="1:25" ht="15.75" customHeight="1" x14ac:dyDescent="0.2">
      <c r="A872" s="32"/>
      <c r="B872" s="4"/>
      <c r="C872" s="4"/>
      <c r="D872" s="3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</row>
    <row r="873" spans="1:25" ht="15.75" customHeight="1" x14ac:dyDescent="0.2">
      <c r="A873" s="32"/>
      <c r="B873" s="4"/>
      <c r="C873" s="4"/>
      <c r="D873" s="3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</row>
    <row r="874" spans="1:25" ht="15.75" customHeight="1" x14ac:dyDescent="0.2">
      <c r="A874" s="32"/>
      <c r="B874" s="4"/>
      <c r="C874" s="4"/>
      <c r="D874" s="3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</row>
    <row r="875" spans="1:25" ht="15.75" customHeight="1" x14ac:dyDescent="0.2">
      <c r="A875" s="32"/>
      <c r="B875" s="4"/>
      <c r="C875" s="4"/>
      <c r="D875" s="3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</row>
    <row r="876" spans="1:25" ht="15.75" customHeight="1" x14ac:dyDescent="0.2">
      <c r="A876" s="32"/>
      <c r="B876" s="4"/>
      <c r="C876" s="4"/>
      <c r="D876" s="3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</row>
    <row r="877" spans="1:25" ht="15.75" customHeight="1" x14ac:dyDescent="0.2">
      <c r="A877" s="32"/>
      <c r="B877" s="4"/>
      <c r="C877" s="4"/>
      <c r="D877" s="3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</row>
    <row r="878" spans="1:25" ht="15.75" customHeight="1" x14ac:dyDescent="0.2">
      <c r="A878" s="32"/>
      <c r="B878" s="4"/>
      <c r="C878" s="4"/>
      <c r="D878" s="3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</row>
    <row r="879" spans="1:25" ht="15.75" customHeight="1" x14ac:dyDescent="0.2">
      <c r="A879" s="32"/>
      <c r="B879" s="4"/>
      <c r="C879" s="4"/>
      <c r="D879" s="3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</row>
    <row r="880" spans="1:25" ht="15.75" customHeight="1" x14ac:dyDescent="0.2">
      <c r="A880" s="32"/>
      <c r="B880" s="4"/>
      <c r="C880" s="4"/>
      <c r="D880" s="3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</row>
    <row r="881" spans="1:25" ht="15.75" customHeight="1" x14ac:dyDescent="0.2">
      <c r="A881" s="32"/>
      <c r="B881" s="4"/>
      <c r="C881" s="4"/>
      <c r="D881" s="3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</row>
    <row r="882" spans="1:25" ht="15.75" customHeight="1" x14ac:dyDescent="0.2">
      <c r="A882" s="32"/>
      <c r="B882" s="4"/>
      <c r="C882" s="4"/>
      <c r="D882" s="3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</row>
    <row r="883" spans="1:25" ht="15.75" customHeight="1" x14ac:dyDescent="0.2">
      <c r="A883" s="32"/>
      <c r="B883" s="4"/>
      <c r="C883" s="4"/>
      <c r="D883" s="3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</row>
    <row r="884" spans="1:25" ht="15.75" customHeight="1" x14ac:dyDescent="0.2">
      <c r="A884" s="32"/>
      <c r="B884" s="4"/>
      <c r="C884" s="4"/>
      <c r="D884" s="3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</row>
    <row r="885" spans="1:25" ht="15.75" customHeight="1" x14ac:dyDescent="0.2">
      <c r="A885" s="32"/>
      <c r="B885" s="4"/>
      <c r="C885" s="4"/>
      <c r="D885" s="3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</row>
    <row r="886" spans="1:25" ht="15.75" customHeight="1" x14ac:dyDescent="0.2">
      <c r="A886" s="32"/>
      <c r="B886" s="4"/>
      <c r="C886" s="4"/>
      <c r="D886" s="3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</row>
    <row r="887" spans="1:25" ht="15.75" customHeight="1" x14ac:dyDescent="0.2">
      <c r="A887" s="32"/>
      <c r="B887" s="4"/>
      <c r="C887" s="4"/>
      <c r="D887" s="3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</row>
    <row r="888" spans="1:25" ht="15.75" customHeight="1" x14ac:dyDescent="0.2">
      <c r="A888" s="32"/>
      <c r="B888" s="4"/>
      <c r="C888" s="4"/>
      <c r="D888" s="3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</row>
    <row r="889" spans="1:25" ht="15.75" customHeight="1" x14ac:dyDescent="0.2">
      <c r="A889" s="32"/>
      <c r="B889" s="4"/>
      <c r="C889" s="4"/>
      <c r="D889" s="3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</row>
    <row r="890" spans="1:25" ht="15.75" customHeight="1" x14ac:dyDescent="0.2">
      <c r="A890" s="32"/>
      <c r="B890" s="4"/>
      <c r="C890" s="4"/>
      <c r="D890" s="3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</row>
    <row r="891" spans="1:25" ht="15.75" customHeight="1" x14ac:dyDescent="0.2">
      <c r="A891" s="32"/>
      <c r="B891" s="4"/>
      <c r="C891" s="4"/>
      <c r="D891" s="3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</row>
    <row r="892" spans="1:25" ht="15.75" customHeight="1" x14ac:dyDescent="0.2">
      <c r="A892" s="32"/>
      <c r="B892" s="4"/>
      <c r="C892" s="4"/>
      <c r="D892" s="3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</row>
    <row r="893" spans="1:25" ht="15.75" customHeight="1" x14ac:dyDescent="0.2">
      <c r="A893" s="32"/>
      <c r="B893" s="4"/>
      <c r="C893" s="4"/>
      <c r="D893" s="3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</row>
    <row r="894" spans="1:25" ht="15.75" customHeight="1" x14ac:dyDescent="0.2">
      <c r="A894" s="32"/>
      <c r="B894" s="4"/>
      <c r="C894" s="4"/>
      <c r="D894" s="3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</row>
    <row r="895" spans="1:25" ht="15.75" customHeight="1" x14ac:dyDescent="0.2">
      <c r="A895" s="32"/>
      <c r="B895" s="4"/>
      <c r="C895" s="4"/>
      <c r="D895" s="3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</row>
    <row r="896" spans="1:25" ht="15.75" customHeight="1" x14ac:dyDescent="0.2">
      <c r="A896" s="32"/>
      <c r="B896" s="4"/>
      <c r="C896" s="4"/>
      <c r="D896" s="3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</row>
    <row r="897" spans="1:25" ht="15.75" customHeight="1" x14ac:dyDescent="0.2">
      <c r="A897" s="32"/>
      <c r="B897" s="4"/>
      <c r="C897" s="4"/>
      <c r="D897" s="3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</row>
    <row r="898" spans="1:25" ht="15.75" customHeight="1" x14ac:dyDescent="0.2">
      <c r="A898" s="32"/>
      <c r="B898" s="4"/>
      <c r="C898" s="4"/>
      <c r="D898" s="3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</row>
    <row r="899" spans="1:25" ht="15.75" customHeight="1" x14ac:dyDescent="0.2">
      <c r="A899" s="32"/>
      <c r="B899" s="4"/>
      <c r="C899" s="4"/>
      <c r="D899" s="3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</row>
    <row r="900" spans="1:25" ht="15.75" customHeight="1" x14ac:dyDescent="0.2">
      <c r="A900" s="32"/>
      <c r="B900" s="4"/>
      <c r="C900" s="4"/>
      <c r="D900" s="3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</row>
    <row r="901" spans="1:25" ht="15.75" customHeight="1" x14ac:dyDescent="0.2">
      <c r="A901" s="32"/>
      <c r="B901" s="4"/>
      <c r="C901" s="4"/>
      <c r="D901" s="3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</row>
    <row r="902" spans="1:25" ht="15.75" customHeight="1" x14ac:dyDescent="0.2">
      <c r="A902" s="32"/>
      <c r="B902" s="4"/>
      <c r="C902" s="4"/>
      <c r="D902" s="3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</row>
    <row r="903" spans="1:25" ht="15.75" customHeight="1" x14ac:dyDescent="0.2">
      <c r="A903" s="32"/>
      <c r="B903" s="4"/>
      <c r="C903" s="4"/>
      <c r="D903" s="3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</row>
    <row r="904" spans="1:25" ht="15.75" customHeight="1" x14ac:dyDescent="0.2">
      <c r="A904" s="32"/>
      <c r="B904" s="4"/>
      <c r="C904" s="4"/>
      <c r="D904" s="3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</row>
    <row r="905" spans="1:25" ht="15.75" customHeight="1" x14ac:dyDescent="0.2">
      <c r="A905" s="32"/>
      <c r="B905" s="4"/>
      <c r="C905" s="4"/>
      <c r="D905" s="3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</row>
    <row r="906" spans="1:25" ht="15.75" customHeight="1" x14ac:dyDescent="0.2">
      <c r="A906" s="32"/>
      <c r="B906" s="4"/>
      <c r="C906" s="4"/>
      <c r="D906" s="3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</row>
    <row r="907" spans="1:25" ht="15.75" customHeight="1" x14ac:dyDescent="0.2">
      <c r="A907" s="32"/>
      <c r="B907" s="4"/>
      <c r="C907" s="4"/>
      <c r="D907" s="3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</row>
    <row r="908" spans="1:25" ht="15.75" customHeight="1" x14ac:dyDescent="0.2">
      <c r="A908" s="32"/>
      <c r="B908" s="4"/>
      <c r="C908" s="4"/>
      <c r="D908" s="3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</row>
    <row r="909" spans="1:25" ht="15.75" customHeight="1" x14ac:dyDescent="0.2">
      <c r="A909" s="32"/>
      <c r="B909" s="4"/>
      <c r="C909" s="4"/>
      <c r="D909" s="3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</row>
    <row r="910" spans="1:25" ht="15.75" customHeight="1" x14ac:dyDescent="0.2">
      <c r="A910" s="32"/>
      <c r="B910" s="4"/>
      <c r="C910" s="4"/>
      <c r="D910" s="3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</row>
    <row r="911" spans="1:25" ht="15.75" customHeight="1" x14ac:dyDescent="0.2">
      <c r="A911" s="32"/>
      <c r="B911" s="4"/>
      <c r="C911" s="4"/>
      <c r="D911" s="3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</row>
    <row r="912" spans="1:25" ht="15.75" customHeight="1" x14ac:dyDescent="0.2">
      <c r="A912" s="32"/>
      <c r="B912" s="4"/>
      <c r="C912" s="4"/>
      <c r="D912" s="3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</row>
    <row r="913" spans="1:25" ht="15.75" customHeight="1" x14ac:dyDescent="0.2">
      <c r="A913" s="32"/>
      <c r="B913" s="4"/>
      <c r="C913" s="4"/>
      <c r="D913" s="3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</row>
    <row r="914" spans="1:25" ht="15.75" customHeight="1" x14ac:dyDescent="0.2">
      <c r="A914" s="32"/>
      <c r="B914" s="4"/>
      <c r="C914" s="4"/>
      <c r="D914" s="3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</row>
    <row r="915" spans="1:25" ht="15.75" customHeight="1" x14ac:dyDescent="0.2">
      <c r="A915" s="32"/>
      <c r="B915" s="4"/>
      <c r="C915" s="4"/>
      <c r="D915" s="3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</row>
    <row r="916" spans="1:25" ht="15.75" customHeight="1" x14ac:dyDescent="0.2">
      <c r="A916" s="32"/>
      <c r="B916" s="4"/>
      <c r="C916" s="4"/>
      <c r="D916" s="3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</row>
    <row r="917" spans="1:25" ht="15.75" customHeight="1" x14ac:dyDescent="0.2">
      <c r="A917" s="32"/>
      <c r="B917" s="4"/>
      <c r="C917" s="4"/>
      <c r="D917" s="3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</row>
    <row r="918" spans="1:25" ht="15.75" customHeight="1" x14ac:dyDescent="0.2">
      <c r="A918" s="32"/>
      <c r="B918" s="4"/>
      <c r="C918" s="4"/>
      <c r="D918" s="3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</row>
    <row r="919" spans="1:25" ht="15.75" customHeight="1" x14ac:dyDescent="0.2">
      <c r="A919" s="32"/>
      <c r="B919" s="4"/>
      <c r="C919" s="4"/>
      <c r="D919" s="3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</row>
    <row r="920" spans="1:25" ht="15.75" customHeight="1" x14ac:dyDescent="0.2">
      <c r="A920" s="32"/>
      <c r="B920" s="4"/>
      <c r="C920" s="4"/>
      <c r="D920" s="3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</row>
    <row r="921" spans="1:25" ht="15.75" customHeight="1" x14ac:dyDescent="0.2">
      <c r="A921" s="32"/>
      <c r="B921" s="4"/>
      <c r="C921" s="4"/>
      <c r="D921" s="3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</row>
    <row r="922" spans="1:25" ht="15.75" customHeight="1" x14ac:dyDescent="0.2">
      <c r="A922" s="32"/>
      <c r="B922" s="4"/>
      <c r="C922" s="4"/>
      <c r="D922" s="3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</row>
    <row r="923" spans="1:25" ht="15.75" customHeight="1" x14ac:dyDescent="0.2">
      <c r="A923" s="32"/>
      <c r="B923" s="4"/>
      <c r="C923" s="4"/>
      <c r="D923" s="3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</row>
    <row r="924" spans="1:25" ht="15.75" customHeight="1" x14ac:dyDescent="0.2">
      <c r="A924" s="32"/>
      <c r="B924" s="4"/>
      <c r="C924" s="4"/>
      <c r="D924" s="3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</row>
    <row r="925" spans="1:25" ht="15.75" customHeight="1" x14ac:dyDescent="0.2">
      <c r="A925" s="32"/>
      <c r="B925" s="4"/>
      <c r="C925" s="4"/>
      <c r="D925" s="3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</row>
    <row r="926" spans="1:25" ht="15.75" customHeight="1" x14ac:dyDescent="0.2">
      <c r="A926" s="32"/>
      <c r="B926" s="4"/>
      <c r="C926" s="4"/>
      <c r="D926" s="3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</row>
    <row r="927" spans="1:25" ht="15.75" customHeight="1" x14ac:dyDescent="0.2">
      <c r="A927" s="32"/>
      <c r="B927" s="4"/>
      <c r="C927" s="4"/>
      <c r="D927" s="3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</row>
    <row r="928" spans="1:25" ht="15.75" customHeight="1" x14ac:dyDescent="0.2">
      <c r="A928" s="32"/>
      <c r="B928" s="4"/>
      <c r="C928" s="4"/>
      <c r="D928" s="3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</row>
    <row r="929" spans="1:25" ht="15.75" customHeight="1" x14ac:dyDescent="0.2">
      <c r="A929" s="32"/>
      <c r="B929" s="4"/>
      <c r="C929" s="4"/>
      <c r="D929" s="3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</row>
    <row r="930" spans="1:25" ht="15.75" customHeight="1" x14ac:dyDescent="0.2">
      <c r="A930" s="32"/>
      <c r="B930" s="4"/>
      <c r="C930" s="4"/>
      <c r="D930" s="3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</row>
    <row r="931" spans="1:25" ht="15.75" customHeight="1" x14ac:dyDescent="0.2">
      <c r="A931" s="32"/>
      <c r="B931" s="4"/>
      <c r="C931" s="4"/>
      <c r="D931" s="3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</row>
    <row r="932" spans="1:25" ht="15.75" customHeight="1" x14ac:dyDescent="0.2">
      <c r="A932" s="32"/>
      <c r="B932" s="4"/>
      <c r="C932" s="4"/>
      <c r="D932" s="3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</row>
    <row r="933" spans="1:25" ht="15.75" customHeight="1" x14ac:dyDescent="0.2">
      <c r="A933" s="32"/>
      <c r="B933" s="4"/>
      <c r="C933" s="4"/>
      <c r="D933" s="3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</row>
    <row r="934" spans="1:25" ht="15.75" customHeight="1" x14ac:dyDescent="0.2">
      <c r="A934" s="32"/>
      <c r="B934" s="4"/>
      <c r="C934" s="4"/>
      <c r="D934" s="3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</row>
    <row r="935" spans="1:25" ht="15.75" customHeight="1" x14ac:dyDescent="0.2">
      <c r="A935" s="32"/>
      <c r="B935" s="4"/>
      <c r="C935" s="4"/>
      <c r="D935" s="3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</row>
    <row r="936" spans="1:25" ht="15.75" customHeight="1" x14ac:dyDescent="0.2">
      <c r="A936" s="32"/>
      <c r="B936" s="4"/>
      <c r="C936" s="4"/>
      <c r="D936" s="3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</row>
    <row r="937" spans="1:25" ht="15.75" customHeight="1" x14ac:dyDescent="0.2">
      <c r="A937" s="32"/>
      <c r="B937" s="4"/>
      <c r="C937" s="4"/>
      <c r="D937" s="3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</row>
    <row r="938" spans="1:25" ht="15.75" customHeight="1" x14ac:dyDescent="0.2">
      <c r="A938" s="32"/>
      <c r="B938" s="4"/>
      <c r="C938" s="4"/>
      <c r="D938" s="3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</row>
    <row r="939" spans="1:25" ht="15.75" customHeight="1" x14ac:dyDescent="0.2">
      <c r="A939" s="32"/>
      <c r="B939" s="4"/>
      <c r="C939" s="4"/>
      <c r="D939" s="3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</row>
    <row r="940" spans="1:25" ht="15.75" customHeight="1" x14ac:dyDescent="0.2">
      <c r="A940" s="32"/>
      <c r="B940" s="4"/>
      <c r="C940" s="4"/>
      <c r="D940" s="3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</row>
    <row r="941" spans="1:25" ht="15.75" customHeight="1" x14ac:dyDescent="0.2">
      <c r="A941" s="32"/>
      <c r="B941" s="4"/>
      <c r="C941" s="4"/>
      <c r="D941" s="3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</row>
    <row r="942" spans="1:25" ht="15.75" customHeight="1" x14ac:dyDescent="0.2">
      <c r="A942" s="32"/>
      <c r="B942" s="4"/>
      <c r="C942" s="4"/>
      <c r="D942" s="3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</row>
    <row r="943" spans="1:25" ht="15.75" customHeight="1" x14ac:dyDescent="0.2">
      <c r="A943" s="32"/>
      <c r="B943" s="4"/>
      <c r="C943" s="4"/>
      <c r="D943" s="3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</row>
    <row r="944" spans="1:25" ht="15.75" customHeight="1" x14ac:dyDescent="0.2">
      <c r="A944" s="32"/>
      <c r="B944" s="4"/>
      <c r="C944" s="4"/>
      <c r="D944" s="3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</row>
    <row r="945" spans="1:25" ht="15.75" customHeight="1" x14ac:dyDescent="0.2">
      <c r="A945" s="32"/>
      <c r="B945" s="4"/>
      <c r="C945" s="4"/>
      <c r="D945" s="3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</row>
    <row r="946" spans="1:25" ht="15.75" customHeight="1" x14ac:dyDescent="0.2">
      <c r="A946" s="32"/>
      <c r="B946" s="4"/>
      <c r="C946" s="4"/>
      <c r="D946" s="3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</row>
    <row r="947" spans="1:25" ht="15.75" customHeight="1" x14ac:dyDescent="0.2">
      <c r="A947" s="32"/>
      <c r="B947" s="4"/>
      <c r="C947" s="4"/>
      <c r="D947" s="3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</row>
    <row r="948" spans="1:25" ht="15.75" customHeight="1" x14ac:dyDescent="0.2">
      <c r="A948" s="32"/>
      <c r="B948" s="4"/>
      <c r="C948" s="4"/>
      <c r="D948" s="3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</row>
    <row r="949" spans="1:25" ht="15.75" customHeight="1" x14ac:dyDescent="0.2">
      <c r="A949" s="32"/>
      <c r="B949" s="4"/>
      <c r="C949" s="4"/>
      <c r="D949" s="3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</row>
    <row r="950" spans="1:25" ht="15.75" customHeight="1" x14ac:dyDescent="0.2">
      <c r="A950" s="32"/>
      <c r="B950" s="4"/>
      <c r="C950" s="4"/>
      <c r="D950" s="3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</row>
    <row r="951" spans="1:25" ht="15.75" customHeight="1" x14ac:dyDescent="0.2">
      <c r="A951" s="32"/>
      <c r="B951" s="4"/>
      <c r="C951" s="4"/>
      <c r="D951" s="3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</row>
    <row r="952" spans="1:25" ht="15.75" customHeight="1" x14ac:dyDescent="0.2">
      <c r="A952" s="32"/>
      <c r="B952" s="4"/>
      <c r="C952" s="4"/>
      <c r="D952" s="3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</row>
    <row r="953" spans="1:25" ht="15.75" customHeight="1" x14ac:dyDescent="0.2">
      <c r="A953" s="32"/>
      <c r="B953" s="4"/>
      <c r="C953" s="4"/>
      <c r="D953" s="3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</row>
    <row r="954" spans="1:25" ht="15.75" customHeight="1" x14ac:dyDescent="0.2">
      <c r="A954" s="32"/>
      <c r="B954" s="4"/>
      <c r="C954" s="4"/>
      <c r="D954" s="3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</row>
    <row r="955" spans="1:25" ht="15.75" customHeight="1" x14ac:dyDescent="0.2">
      <c r="A955" s="32"/>
      <c r="B955" s="4"/>
      <c r="C955" s="4"/>
      <c r="D955" s="3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</row>
    <row r="956" spans="1:25" ht="15.75" customHeight="1" x14ac:dyDescent="0.2">
      <c r="A956" s="32"/>
      <c r="B956" s="4"/>
      <c r="C956" s="4"/>
      <c r="D956" s="3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</row>
    <row r="957" spans="1:25" ht="15.75" customHeight="1" x14ac:dyDescent="0.2">
      <c r="A957" s="32"/>
      <c r="B957" s="4"/>
      <c r="C957" s="4"/>
      <c r="D957" s="3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</row>
    <row r="958" spans="1:25" ht="15.75" customHeight="1" x14ac:dyDescent="0.2">
      <c r="A958" s="32"/>
      <c r="B958" s="4"/>
      <c r="C958" s="4"/>
      <c r="D958" s="3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</row>
    <row r="959" spans="1:25" ht="15.75" customHeight="1" x14ac:dyDescent="0.2">
      <c r="A959" s="32"/>
      <c r="B959" s="4"/>
      <c r="C959" s="4"/>
      <c r="D959" s="3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</row>
    <row r="960" spans="1:25" ht="15.75" customHeight="1" x14ac:dyDescent="0.2">
      <c r="A960" s="32"/>
      <c r="B960" s="4"/>
      <c r="C960" s="4"/>
      <c r="D960" s="3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</row>
    <row r="961" spans="1:25" ht="15.75" customHeight="1" x14ac:dyDescent="0.2">
      <c r="A961" s="32"/>
      <c r="B961" s="4"/>
      <c r="C961" s="4"/>
      <c r="D961" s="3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</row>
    <row r="962" spans="1:25" ht="15.75" customHeight="1" x14ac:dyDescent="0.2">
      <c r="A962" s="32"/>
      <c r="B962" s="4"/>
      <c r="C962" s="4"/>
      <c r="D962" s="3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</row>
    <row r="963" spans="1:25" ht="15.75" customHeight="1" x14ac:dyDescent="0.2">
      <c r="A963" s="32"/>
      <c r="B963" s="4"/>
      <c r="C963" s="4"/>
      <c r="D963" s="3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</row>
    <row r="964" spans="1:25" ht="15.75" customHeight="1" x14ac:dyDescent="0.2">
      <c r="A964" s="32"/>
      <c r="B964" s="4"/>
      <c r="C964" s="4"/>
      <c r="D964" s="3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</row>
    <row r="965" spans="1:25" ht="15.75" customHeight="1" x14ac:dyDescent="0.2">
      <c r="A965" s="32"/>
      <c r="B965" s="4"/>
      <c r="C965" s="4"/>
      <c r="D965" s="3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</row>
    <row r="966" spans="1:25" ht="15.75" customHeight="1" x14ac:dyDescent="0.2">
      <c r="A966" s="32"/>
      <c r="B966" s="4"/>
      <c r="C966" s="4"/>
      <c r="D966" s="3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</row>
    <row r="967" spans="1:25" ht="15.75" customHeight="1" x14ac:dyDescent="0.2">
      <c r="A967" s="32"/>
      <c r="B967" s="4"/>
      <c r="C967" s="4"/>
      <c r="D967" s="3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</row>
    <row r="968" spans="1:25" ht="15.75" customHeight="1" x14ac:dyDescent="0.2">
      <c r="A968" s="32"/>
      <c r="B968" s="4"/>
      <c r="C968" s="4"/>
      <c r="D968" s="3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</row>
    <row r="969" spans="1:25" ht="15.75" customHeight="1" x14ac:dyDescent="0.2">
      <c r="A969" s="32"/>
      <c r="B969" s="4"/>
      <c r="C969" s="4"/>
      <c r="D969" s="3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</row>
    <row r="970" spans="1:25" ht="15.75" customHeight="1" x14ac:dyDescent="0.2">
      <c r="A970" s="32"/>
      <c r="B970" s="4"/>
      <c r="C970" s="4"/>
      <c r="D970" s="3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</row>
    <row r="971" spans="1:25" ht="15.75" customHeight="1" x14ac:dyDescent="0.2">
      <c r="A971" s="32"/>
      <c r="B971" s="4"/>
      <c r="C971" s="4"/>
      <c r="D971" s="3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</row>
    <row r="972" spans="1:25" ht="15.75" customHeight="1" x14ac:dyDescent="0.2">
      <c r="A972" s="32"/>
      <c r="B972" s="4"/>
      <c r="C972" s="4"/>
      <c r="D972" s="3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</row>
    <row r="973" spans="1:25" ht="15.75" customHeight="1" x14ac:dyDescent="0.2">
      <c r="A973" s="32"/>
      <c r="B973" s="4"/>
      <c r="C973" s="4"/>
      <c r="D973" s="3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</row>
    <row r="974" spans="1:25" ht="15.75" customHeight="1" x14ac:dyDescent="0.2">
      <c r="A974" s="32"/>
      <c r="B974" s="4"/>
      <c r="C974" s="4"/>
      <c r="D974" s="3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</row>
    <row r="975" spans="1:25" ht="15.75" customHeight="1" x14ac:dyDescent="0.2">
      <c r="A975" s="32"/>
      <c r="B975" s="4"/>
      <c r="C975" s="4"/>
      <c r="D975" s="3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</row>
    <row r="976" spans="1:25" ht="15.75" customHeight="1" x14ac:dyDescent="0.2">
      <c r="A976" s="32"/>
      <c r="B976" s="4"/>
      <c r="C976" s="4"/>
      <c r="D976" s="3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</row>
    <row r="977" spans="1:25" ht="15.75" customHeight="1" x14ac:dyDescent="0.2">
      <c r="A977" s="32"/>
      <c r="B977" s="4"/>
      <c r="C977" s="4"/>
      <c r="D977" s="3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</row>
    <row r="978" spans="1:25" ht="15.75" customHeight="1" x14ac:dyDescent="0.2">
      <c r="A978" s="32"/>
      <c r="B978" s="4"/>
      <c r="C978" s="4"/>
      <c r="D978" s="3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</row>
    <row r="979" spans="1:25" ht="15.75" customHeight="1" x14ac:dyDescent="0.2">
      <c r="A979" s="32"/>
      <c r="B979" s="4"/>
      <c r="C979" s="4"/>
      <c r="D979" s="3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</row>
    <row r="980" spans="1:25" ht="15.75" customHeight="1" x14ac:dyDescent="0.2">
      <c r="A980" s="32"/>
      <c r="B980" s="4"/>
      <c r="C980" s="4"/>
      <c r="D980" s="3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</row>
    <row r="981" spans="1:25" ht="15.75" customHeight="1" x14ac:dyDescent="0.2">
      <c r="A981" s="32"/>
      <c r="B981" s="4"/>
      <c r="C981" s="4"/>
      <c r="D981" s="3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</row>
    <row r="982" spans="1:25" ht="15.75" customHeight="1" x14ac:dyDescent="0.2">
      <c r="A982" s="32"/>
      <c r="B982" s="4"/>
      <c r="C982" s="4"/>
      <c r="D982" s="3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</row>
    <row r="983" spans="1:25" ht="15.75" customHeight="1" x14ac:dyDescent="0.2">
      <c r="A983" s="32"/>
      <c r="B983" s="4"/>
      <c r="C983" s="4"/>
      <c r="D983" s="3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</row>
    <row r="984" spans="1:25" ht="15.75" customHeight="1" x14ac:dyDescent="0.2">
      <c r="A984" s="32"/>
      <c r="B984" s="4"/>
      <c r="C984" s="4"/>
      <c r="D984" s="3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</row>
    <row r="985" spans="1:25" ht="15.75" customHeight="1" x14ac:dyDescent="0.2">
      <c r="A985" s="32"/>
      <c r="B985" s="4"/>
      <c r="C985" s="4"/>
      <c r="D985" s="3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</row>
    <row r="986" spans="1:25" ht="15.75" customHeight="1" x14ac:dyDescent="0.2">
      <c r="A986" s="32"/>
      <c r="B986" s="4"/>
      <c r="C986" s="4"/>
      <c r="D986" s="3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</row>
    <row r="987" spans="1:25" ht="15.75" customHeight="1" x14ac:dyDescent="0.2">
      <c r="A987" s="32"/>
      <c r="B987" s="4"/>
      <c r="C987" s="4"/>
      <c r="D987" s="3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</row>
    <row r="988" spans="1:25" ht="15.75" customHeight="1" x14ac:dyDescent="0.2">
      <c r="A988" s="32"/>
      <c r="B988" s="4"/>
      <c r="C988" s="4"/>
      <c r="D988" s="3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</row>
    <row r="989" spans="1:25" ht="15.75" customHeight="1" x14ac:dyDescent="0.2">
      <c r="A989" s="32"/>
      <c r="B989" s="4"/>
      <c r="C989" s="4"/>
      <c r="D989" s="3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</row>
    <row r="990" spans="1:25" ht="15.75" customHeight="1" x14ac:dyDescent="0.2">
      <c r="A990" s="32"/>
      <c r="B990" s="4"/>
      <c r="C990" s="4"/>
      <c r="D990" s="3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</row>
    <row r="991" spans="1:25" ht="15.75" customHeight="1" x14ac:dyDescent="0.2">
      <c r="A991" s="32"/>
      <c r="B991" s="4"/>
      <c r="C991" s="4"/>
      <c r="D991" s="3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</row>
    <row r="992" spans="1:25" ht="15.75" customHeight="1" x14ac:dyDescent="0.2">
      <c r="A992" s="32"/>
      <c r="B992" s="4"/>
      <c r="C992" s="4"/>
      <c r="D992" s="3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</row>
    <row r="993" spans="1:25" ht="15.75" customHeight="1" x14ac:dyDescent="0.2">
      <c r="A993" s="32"/>
      <c r="B993" s="4"/>
      <c r="C993" s="4"/>
      <c r="D993" s="3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</row>
    <row r="994" spans="1:25" ht="15.75" customHeight="1" x14ac:dyDescent="0.2">
      <c r="A994" s="32"/>
      <c r="B994" s="4"/>
      <c r="C994" s="4"/>
      <c r="D994" s="3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</row>
    <row r="995" spans="1:25" ht="15.75" customHeight="1" x14ac:dyDescent="0.2">
      <c r="A995" s="32"/>
      <c r="B995" s="4"/>
      <c r="C995" s="4"/>
      <c r="D995" s="3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</row>
    <row r="996" spans="1:25" ht="15.75" customHeight="1" x14ac:dyDescent="0.2">
      <c r="A996" s="32"/>
      <c r="B996" s="4"/>
      <c r="C996" s="4"/>
      <c r="D996" s="3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</row>
    <row r="997" spans="1:25" ht="15.75" customHeight="1" x14ac:dyDescent="0.2">
      <c r="A997" s="32"/>
      <c r="B997" s="4"/>
      <c r="C997" s="4"/>
      <c r="D997" s="3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</row>
    <row r="998" spans="1:25" ht="15.75" customHeight="1" x14ac:dyDescent="0.2">
      <c r="A998" s="32"/>
      <c r="B998" s="4"/>
      <c r="C998" s="4"/>
      <c r="D998" s="3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</row>
    <row r="999" spans="1:25" ht="15.75" customHeight="1" x14ac:dyDescent="0.2">
      <c r="A999" s="32"/>
      <c r="B999" s="4"/>
      <c r="C999" s="4"/>
      <c r="D999" s="3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</row>
    <row r="1000" spans="1:25" ht="15.75" customHeight="1" x14ac:dyDescent="0.2">
      <c r="A1000" s="32"/>
      <c r="B1000" s="4"/>
      <c r="C1000" s="4"/>
      <c r="D1000" s="3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</row>
  </sheetData>
  <mergeCells count="4">
    <mergeCell ref="A122:C122"/>
    <mergeCell ref="A2:F2"/>
    <mergeCell ref="E122:F122"/>
    <mergeCell ref="C1:E1"/>
  </mergeCells>
  <printOptions horizontalCentered="1"/>
  <pageMargins left="0.23622047244094491" right="0.23622047244094491" top="0.78740157480314965" bottom="0.27559055118110237" header="0" footer="0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38953"/>
  </sheetPr>
  <dimension ref="A1:Y1000"/>
  <sheetViews>
    <sheetView workbookViewId="0"/>
  </sheetViews>
  <sheetFormatPr defaultColWidth="12.625" defaultRowHeight="15" customHeight="1" x14ac:dyDescent="0.2"/>
  <cols>
    <col min="1" max="2" width="5" customWidth="1"/>
    <col min="3" max="3" width="47" customWidth="1"/>
    <col min="4" max="4" width="8.5" customWidth="1"/>
    <col min="5" max="5" width="11.625" customWidth="1"/>
    <col min="6" max="6" width="11" customWidth="1"/>
    <col min="7" max="25" width="7.625" customWidth="1"/>
  </cols>
  <sheetData>
    <row r="1" spans="1:25" ht="48" customHeight="1" x14ac:dyDescent="0.2">
      <c r="A1" s="44" t="s">
        <v>168</v>
      </c>
      <c r="B1" s="45"/>
      <c r="C1" s="201" t="s">
        <v>170</v>
      </c>
      <c r="D1" s="202"/>
      <c r="E1" s="202"/>
      <c r="F1" s="46"/>
    </row>
    <row r="2" spans="1:25" ht="23.25" customHeight="1" x14ac:dyDescent="0.2">
      <c r="A2" s="203"/>
      <c r="B2" s="204"/>
      <c r="C2" s="204"/>
      <c r="D2" s="204"/>
      <c r="E2" s="204"/>
      <c r="F2" s="205"/>
    </row>
    <row r="3" spans="1:25" ht="12" customHeight="1" x14ac:dyDescent="0.2">
      <c r="A3" s="47" t="s">
        <v>2</v>
      </c>
      <c r="B3" s="48" t="s">
        <v>3</v>
      </c>
      <c r="C3" s="49" t="s">
        <v>4</v>
      </c>
      <c r="D3" s="49" t="s">
        <v>5</v>
      </c>
      <c r="E3" s="49" t="s">
        <v>6</v>
      </c>
      <c r="F3" s="50" t="s">
        <v>7</v>
      </c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22.5" x14ac:dyDescent="0.2">
      <c r="A4" s="51">
        <v>1</v>
      </c>
      <c r="B4" s="14" t="s">
        <v>176</v>
      </c>
      <c r="C4" s="52" t="s">
        <v>177</v>
      </c>
      <c r="D4" s="14">
        <v>14300</v>
      </c>
      <c r="E4" s="53" t="s">
        <v>12</v>
      </c>
      <c r="F4" s="16" t="s">
        <v>179</v>
      </c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0.5" customHeight="1" x14ac:dyDescent="0.2">
      <c r="A5" s="54">
        <v>2</v>
      </c>
      <c r="B5" s="17" t="s">
        <v>13</v>
      </c>
      <c r="C5" s="18" t="s">
        <v>182</v>
      </c>
      <c r="D5" s="17">
        <v>160</v>
      </c>
      <c r="E5" s="18" t="s">
        <v>183</v>
      </c>
      <c r="F5" s="19" t="s">
        <v>179</v>
      </c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0.5" customHeight="1" x14ac:dyDescent="0.2">
      <c r="A6" s="54">
        <v>3</v>
      </c>
      <c r="B6" s="17" t="s">
        <v>106</v>
      </c>
      <c r="C6" s="18" t="s">
        <v>184</v>
      </c>
      <c r="D6" s="17">
        <v>1190</v>
      </c>
      <c r="E6" s="18" t="s">
        <v>41</v>
      </c>
      <c r="F6" s="19" t="s">
        <v>179</v>
      </c>
      <c r="G6" s="21"/>
      <c r="H6" s="21"/>
      <c r="I6" s="21"/>
      <c r="J6" s="21"/>
      <c r="K6" s="21"/>
      <c r="L6" s="21"/>
      <c r="M6" s="21"/>
      <c r="N6" s="21"/>
      <c r="O6" s="21"/>
      <c r="P6" s="21"/>
      <c r="Q6" s="21"/>
      <c r="R6" s="21"/>
      <c r="S6" s="21"/>
      <c r="T6" s="21"/>
      <c r="U6" s="21"/>
      <c r="V6" s="21"/>
      <c r="W6" s="21"/>
      <c r="X6" s="21"/>
      <c r="Y6" s="21"/>
    </row>
    <row r="7" spans="1:25" ht="10.5" customHeight="1" x14ac:dyDescent="0.2">
      <c r="A7" s="54">
        <v>4</v>
      </c>
      <c r="B7" s="17" t="s">
        <v>13</v>
      </c>
      <c r="C7" s="18" t="s">
        <v>186</v>
      </c>
      <c r="D7" s="17">
        <v>140</v>
      </c>
      <c r="E7" s="25" t="s">
        <v>41</v>
      </c>
      <c r="F7" s="19" t="s">
        <v>179</v>
      </c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</row>
    <row r="8" spans="1:25" ht="10.5" customHeight="1" x14ac:dyDescent="0.2">
      <c r="A8" s="54">
        <v>5</v>
      </c>
      <c r="B8" s="17" t="s">
        <v>13</v>
      </c>
      <c r="C8" s="18" t="s">
        <v>187</v>
      </c>
      <c r="D8" s="17">
        <v>160</v>
      </c>
      <c r="E8" s="25" t="s">
        <v>41</v>
      </c>
      <c r="F8" s="19" t="s">
        <v>179</v>
      </c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</row>
    <row r="9" spans="1:25" ht="10.5" customHeight="1" x14ac:dyDescent="0.2">
      <c r="A9" s="54">
        <v>6</v>
      </c>
      <c r="B9" s="17" t="s">
        <v>13</v>
      </c>
      <c r="C9" s="18" t="s">
        <v>189</v>
      </c>
      <c r="D9" s="17">
        <v>170</v>
      </c>
      <c r="E9" s="25" t="s">
        <v>41</v>
      </c>
      <c r="F9" s="19" t="s">
        <v>179</v>
      </c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</row>
    <row r="10" spans="1:25" ht="10.5" customHeight="1" x14ac:dyDescent="0.2">
      <c r="A10" s="54">
        <v>7</v>
      </c>
      <c r="B10" s="17" t="s">
        <v>106</v>
      </c>
      <c r="C10" s="18" t="s">
        <v>190</v>
      </c>
      <c r="D10" s="17">
        <v>170</v>
      </c>
      <c r="E10" s="25" t="s">
        <v>41</v>
      </c>
      <c r="F10" s="19" t="s">
        <v>179</v>
      </c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</row>
    <row r="11" spans="1:25" ht="10.5" customHeight="1" x14ac:dyDescent="0.2">
      <c r="A11" s="54">
        <v>8</v>
      </c>
      <c r="B11" s="17" t="s">
        <v>13</v>
      </c>
      <c r="C11" s="18" t="s">
        <v>192</v>
      </c>
      <c r="D11" s="17">
        <v>220</v>
      </c>
      <c r="E11" s="25" t="s">
        <v>41</v>
      </c>
      <c r="F11" s="19" t="s">
        <v>179</v>
      </c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</row>
    <row r="12" spans="1:25" ht="10.5" customHeight="1" x14ac:dyDescent="0.2">
      <c r="A12" s="54">
        <v>9</v>
      </c>
      <c r="B12" s="17" t="s">
        <v>106</v>
      </c>
      <c r="C12" s="18" t="s">
        <v>184</v>
      </c>
      <c r="D12" s="17">
        <v>120</v>
      </c>
      <c r="E12" s="18" t="s">
        <v>183</v>
      </c>
      <c r="F12" s="19" t="s">
        <v>179</v>
      </c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</row>
    <row r="13" spans="1:25" ht="10.5" customHeight="1" x14ac:dyDescent="0.2">
      <c r="A13" s="54">
        <v>10</v>
      </c>
      <c r="B13" s="17" t="s">
        <v>13</v>
      </c>
      <c r="C13" s="18" t="s">
        <v>194</v>
      </c>
      <c r="D13" s="17">
        <v>240</v>
      </c>
      <c r="E13" s="25" t="s">
        <v>41</v>
      </c>
      <c r="F13" s="19" t="s">
        <v>179</v>
      </c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</row>
    <row r="14" spans="1:25" ht="10.5" customHeight="1" x14ac:dyDescent="0.2">
      <c r="A14" s="54">
        <v>11</v>
      </c>
      <c r="B14" s="17" t="s">
        <v>176</v>
      </c>
      <c r="C14" s="18" t="s">
        <v>195</v>
      </c>
      <c r="D14" s="17">
        <f>D13</f>
        <v>240</v>
      </c>
      <c r="E14" s="25" t="s">
        <v>41</v>
      </c>
      <c r="F14" s="19" t="s">
        <v>179</v>
      </c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</row>
    <row r="15" spans="1:25" ht="10.5" customHeight="1" x14ac:dyDescent="0.2">
      <c r="A15" s="54">
        <v>12</v>
      </c>
      <c r="B15" s="17" t="s">
        <v>176</v>
      </c>
      <c r="C15" s="55" t="s">
        <v>197</v>
      </c>
      <c r="D15" s="17">
        <v>750</v>
      </c>
      <c r="E15" s="25" t="s">
        <v>41</v>
      </c>
      <c r="F15" s="19" t="s">
        <v>179</v>
      </c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</row>
    <row r="16" spans="1:25" ht="10.5" customHeight="1" x14ac:dyDescent="0.2">
      <c r="A16" s="54">
        <v>13</v>
      </c>
      <c r="B16" s="17" t="s">
        <v>176</v>
      </c>
      <c r="C16" s="18" t="s">
        <v>199</v>
      </c>
      <c r="D16" s="17">
        <v>650</v>
      </c>
      <c r="E16" s="25" t="s">
        <v>41</v>
      </c>
      <c r="F16" s="19" t="s">
        <v>179</v>
      </c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</row>
    <row r="17" spans="1:25" ht="26.25" customHeight="1" x14ac:dyDescent="0.2">
      <c r="A17" s="54">
        <v>14</v>
      </c>
      <c r="B17" s="17" t="s">
        <v>176</v>
      </c>
      <c r="C17" s="18" t="s">
        <v>201</v>
      </c>
      <c r="D17" s="17">
        <f>D31</f>
        <v>120</v>
      </c>
      <c r="E17" s="25" t="s">
        <v>41</v>
      </c>
      <c r="F17" s="19" t="s">
        <v>179</v>
      </c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</row>
    <row r="18" spans="1:25" ht="10.5" customHeight="1" x14ac:dyDescent="0.2">
      <c r="A18" s="54">
        <v>15</v>
      </c>
      <c r="B18" s="17" t="s">
        <v>106</v>
      </c>
      <c r="C18" s="18" t="s">
        <v>203</v>
      </c>
      <c r="D18" s="17">
        <v>275</v>
      </c>
      <c r="E18" s="25" t="s">
        <v>41</v>
      </c>
      <c r="F18" s="19" t="s">
        <v>179</v>
      </c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</row>
    <row r="19" spans="1:25" ht="10.5" customHeight="1" x14ac:dyDescent="0.2">
      <c r="A19" s="54">
        <v>16</v>
      </c>
      <c r="B19" s="17" t="s">
        <v>106</v>
      </c>
      <c r="C19" s="18" t="s">
        <v>205</v>
      </c>
      <c r="D19" s="17">
        <v>330</v>
      </c>
      <c r="E19" s="25" t="s">
        <v>41</v>
      </c>
      <c r="F19" s="19" t="s">
        <v>179</v>
      </c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</row>
    <row r="20" spans="1:25" ht="10.5" customHeight="1" x14ac:dyDescent="0.2">
      <c r="A20" s="54">
        <v>17</v>
      </c>
      <c r="B20" s="17" t="s">
        <v>13</v>
      </c>
      <c r="C20" s="18" t="s">
        <v>207</v>
      </c>
      <c r="D20" s="17">
        <v>340</v>
      </c>
      <c r="E20" s="18" t="s">
        <v>18</v>
      </c>
      <c r="F20" s="19" t="s">
        <v>179</v>
      </c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</row>
    <row r="21" spans="1:25" ht="10.5" customHeight="1" x14ac:dyDescent="0.2">
      <c r="A21" s="54">
        <v>18</v>
      </c>
      <c r="B21" s="17" t="s">
        <v>13</v>
      </c>
      <c r="C21" s="18" t="s">
        <v>209</v>
      </c>
      <c r="D21" s="17">
        <v>395</v>
      </c>
      <c r="E21" s="18" t="s">
        <v>18</v>
      </c>
      <c r="F21" s="19" t="s">
        <v>179</v>
      </c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</row>
    <row r="22" spans="1:25" ht="10.5" customHeight="1" x14ac:dyDescent="0.2">
      <c r="A22" s="54">
        <v>19</v>
      </c>
      <c r="B22" s="17" t="s">
        <v>13</v>
      </c>
      <c r="C22" s="18" t="s">
        <v>210</v>
      </c>
      <c r="D22" s="17">
        <v>610</v>
      </c>
      <c r="E22" s="25" t="s">
        <v>41</v>
      </c>
      <c r="F22" s="19" t="s">
        <v>179</v>
      </c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</row>
    <row r="23" spans="1:25" ht="10.5" customHeight="1" x14ac:dyDescent="0.2">
      <c r="A23" s="54">
        <v>20</v>
      </c>
      <c r="B23" s="17" t="s">
        <v>13</v>
      </c>
      <c r="C23" s="18" t="s">
        <v>211</v>
      </c>
      <c r="D23" s="17">
        <v>110</v>
      </c>
      <c r="E23" s="25" t="s">
        <v>41</v>
      </c>
      <c r="F23" s="19" t="s">
        <v>179</v>
      </c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</row>
    <row r="24" spans="1:25" ht="10.5" customHeight="1" x14ac:dyDescent="0.2">
      <c r="A24" s="54">
        <v>21</v>
      </c>
      <c r="B24" s="17" t="s">
        <v>13</v>
      </c>
      <c r="C24" s="18" t="s">
        <v>213</v>
      </c>
      <c r="D24" s="17">
        <v>110</v>
      </c>
      <c r="E24" s="25" t="s">
        <v>41</v>
      </c>
      <c r="F24" s="19" t="s">
        <v>179</v>
      </c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</row>
    <row r="25" spans="1:25" ht="10.5" customHeight="1" x14ac:dyDescent="0.2">
      <c r="A25" s="54">
        <v>22</v>
      </c>
      <c r="B25" s="17" t="s">
        <v>13</v>
      </c>
      <c r="C25" s="18" t="s">
        <v>214</v>
      </c>
      <c r="D25" s="17">
        <v>110</v>
      </c>
      <c r="E25" s="25" t="s">
        <v>41</v>
      </c>
      <c r="F25" s="19" t="s">
        <v>179</v>
      </c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</row>
    <row r="26" spans="1:25" ht="10.5" customHeight="1" x14ac:dyDescent="0.2">
      <c r="A26" s="54">
        <v>23</v>
      </c>
      <c r="B26" s="17" t="s">
        <v>13</v>
      </c>
      <c r="C26" s="18" t="s">
        <v>216</v>
      </c>
      <c r="D26" s="17">
        <v>110</v>
      </c>
      <c r="E26" s="25" t="s">
        <v>41</v>
      </c>
      <c r="F26" s="19" t="s">
        <v>179</v>
      </c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</row>
    <row r="27" spans="1:25" ht="10.5" customHeight="1" x14ac:dyDescent="0.2">
      <c r="A27" s="54">
        <v>24</v>
      </c>
      <c r="B27" s="17" t="s">
        <v>13</v>
      </c>
      <c r="C27" s="18" t="s">
        <v>217</v>
      </c>
      <c r="D27" s="17">
        <v>120</v>
      </c>
      <c r="E27" s="25" t="s">
        <v>41</v>
      </c>
      <c r="F27" s="19" t="s">
        <v>179</v>
      </c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</row>
    <row r="28" spans="1:25" ht="10.5" customHeight="1" x14ac:dyDescent="0.2">
      <c r="A28" s="54">
        <v>25</v>
      </c>
      <c r="B28" s="17" t="s">
        <v>13</v>
      </c>
      <c r="C28" s="18" t="s">
        <v>219</v>
      </c>
      <c r="D28" s="17">
        <v>120</v>
      </c>
      <c r="E28" s="25" t="s">
        <v>41</v>
      </c>
      <c r="F28" s="19" t="s">
        <v>179</v>
      </c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</row>
    <row r="29" spans="1:25" ht="10.5" customHeight="1" x14ac:dyDescent="0.2">
      <c r="A29" s="54">
        <v>26</v>
      </c>
      <c r="B29" s="17" t="s">
        <v>13</v>
      </c>
      <c r="C29" s="18" t="s">
        <v>220</v>
      </c>
      <c r="D29" s="17">
        <v>715</v>
      </c>
      <c r="E29" s="25" t="s">
        <v>41</v>
      </c>
      <c r="F29" s="19" t="s">
        <v>179</v>
      </c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</row>
    <row r="30" spans="1:25" ht="10.5" customHeight="1" x14ac:dyDescent="0.2">
      <c r="A30" s="54">
        <v>27</v>
      </c>
      <c r="B30" s="17" t="s">
        <v>13</v>
      </c>
      <c r="C30" s="18" t="s">
        <v>222</v>
      </c>
      <c r="D30" s="17">
        <v>120</v>
      </c>
      <c r="E30" s="25" t="s">
        <v>41</v>
      </c>
      <c r="F30" s="19" t="s">
        <v>179</v>
      </c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</row>
    <row r="31" spans="1:25" ht="10.5" customHeight="1" x14ac:dyDescent="0.2">
      <c r="A31" s="54">
        <v>28</v>
      </c>
      <c r="B31" s="17" t="s">
        <v>13</v>
      </c>
      <c r="C31" s="18" t="s">
        <v>223</v>
      </c>
      <c r="D31" s="17">
        <v>120</v>
      </c>
      <c r="E31" s="25" t="s">
        <v>41</v>
      </c>
      <c r="F31" s="19" t="s">
        <v>179</v>
      </c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</row>
    <row r="32" spans="1:25" ht="10.5" customHeight="1" x14ac:dyDescent="0.2">
      <c r="A32" s="54">
        <v>29</v>
      </c>
      <c r="B32" s="17" t="s">
        <v>13</v>
      </c>
      <c r="C32" s="18" t="s">
        <v>225</v>
      </c>
      <c r="D32" s="17">
        <v>530</v>
      </c>
      <c r="E32" s="25" t="s">
        <v>41</v>
      </c>
      <c r="F32" s="19" t="s">
        <v>179</v>
      </c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</row>
    <row r="33" spans="1:25" ht="10.5" customHeight="1" x14ac:dyDescent="0.2">
      <c r="A33" s="54">
        <v>30</v>
      </c>
      <c r="B33" s="17" t="s">
        <v>13</v>
      </c>
      <c r="C33" s="18" t="s">
        <v>226</v>
      </c>
      <c r="D33" s="17">
        <v>350</v>
      </c>
      <c r="E33" s="25" t="s">
        <v>41</v>
      </c>
      <c r="F33" s="19" t="s">
        <v>227</v>
      </c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</row>
    <row r="34" spans="1:25" ht="10.5" customHeight="1" x14ac:dyDescent="0.2">
      <c r="A34" s="54">
        <v>31</v>
      </c>
      <c r="B34" s="17" t="s">
        <v>13</v>
      </c>
      <c r="C34" s="18" t="s">
        <v>90</v>
      </c>
      <c r="D34" s="17">
        <v>460</v>
      </c>
      <c r="E34" s="25" t="s">
        <v>41</v>
      </c>
      <c r="F34" s="19" t="s">
        <v>227</v>
      </c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</row>
    <row r="35" spans="1:25" ht="10.5" customHeight="1" x14ac:dyDescent="0.2">
      <c r="A35" s="54">
        <v>32</v>
      </c>
      <c r="B35" s="17" t="s">
        <v>13</v>
      </c>
      <c r="C35" s="18" t="s">
        <v>229</v>
      </c>
      <c r="D35" s="17">
        <v>150</v>
      </c>
      <c r="E35" s="25" t="s">
        <v>41</v>
      </c>
      <c r="F35" s="19" t="s">
        <v>227</v>
      </c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</row>
    <row r="36" spans="1:25" ht="10.5" customHeight="1" x14ac:dyDescent="0.2">
      <c r="A36" s="54">
        <v>33</v>
      </c>
      <c r="B36" s="17" t="s">
        <v>13</v>
      </c>
      <c r="C36" s="18" t="s">
        <v>230</v>
      </c>
      <c r="D36" s="17">
        <v>340</v>
      </c>
      <c r="E36" s="25" t="s">
        <v>41</v>
      </c>
      <c r="F36" s="19" t="s">
        <v>227</v>
      </c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</row>
    <row r="37" spans="1:25" ht="10.5" customHeight="1" x14ac:dyDescent="0.2">
      <c r="A37" s="54">
        <f t="shared" ref="A37:A45" si="0">A36+1</f>
        <v>34</v>
      </c>
      <c r="B37" s="17" t="s">
        <v>13</v>
      </c>
      <c r="C37" s="18" t="s">
        <v>232</v>
      </c>
      <c r="D37" s="17">
        <v>450</v>
      </c>
      <c r="E37" s="25" t="s">
        <v>41</v>
      </c>
      <c r="F37" s="19" t="s">
        <v>227</v>
      </c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</row>
    <row r="38" spans="1:25" ht="10.5" customHeight="1" x14ac:dyDescent="0.2">
      <c r="A38" s="54">
        <f t="shared" si="0"/>
        <v>35</v>
      </c>
      <c r="B38" s="17" t="s">
        <v>13</v>
      </c>
      <c r="C38" s="18" t="s">
        <v>234</v>
      </c>
      <c r="D38" s="17">
        <v>465</v>
      </c>
      <c r="E38" s="25" t="s">
        <v>41</v>
      </c>
      <c r="F38" s="19" t="s">
        <v>227</v>
      </c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</row>
    <row r="39" spans="1:25" ht="10.5" customHeight="1" x14ac:dyDescent="0.2">
      <c r="A39" s="54">
        <f t="shared" si="0"/>
        <v>36</v>
      </c>
      <c r="B39" s="17" t="s">
        <v>13</v>
      </c>
      <c r="C39" s="18" t="s">
        <v>235</v>
      </c>
      <c r="D39" s="17">
        <v>510</v>
      </c>
      <c r="E39" s="25" t="s">
        <v>41</v>
      </c>
      <c r="F39" s="19" t="s">
        <v>227</v>
      </c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</row>
    <row r="40" spans="1:25" ht="10.5" customHeight="1" x14ac:dyDescent="0.2">
      <c r="A40" s="54">
        <f t="shared" si="0"/>
        <v>37</v>
      </c>
      <c r="B40" s="17" t="s">
        <v>13</v>
      </c>
      <c r="C40" s="18" t="s">
        <v>237</v>
      </c>
      <c r="D40" s="17">
        <v>510</v>
      </c>
      <c r="E40" s="25" t="s">
        <v>41</v>
      </c>
      <c r="F40" s="19" t="s">
        <v>227</v>
      </c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</row>
    <row r="41" spans="1:25" ht="10.5" customHeight="1" x14ac:dyDescent="0.2">
      <c r="A41" s="54">
        <f t="shared" si="0"/>
        <v>38</v>
      </c>
      <c r="B41" s="17" t="s">
        <v>13</v>
      </c>
      <c r="C41" s="18" t="s">
        <v>239</v>
      </c>
      <c r="D41" s="17">
        <v>510</v>
      </c>
      <c r="E41" s="25" t="s">
        <v>41</v>
      </c>
      <c r="F41" s="19" t="s">
        <v>227</v>
      </c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</row>
    <row r="42" spans="1:25" ht="10.5" customHeight="1" x14ac:dyDescent="0.2">
      <c r="A42" s="54">
        <f t="shared" si="0"/>
        <v>39</v>
      </c>
      <c r="B42" s="17" t="s">
        <v>13</v>
      </c>
      <c r="C42" s="18" t="s">
        <v>240</v>
      </c>
      <c r="D42" s="17">
        <v>570</v>
      </c>
      <c r="E42" s="25" t="s">
        <v>41</v>
      </c>
      <c r="F42" s="19" t="s">
        <v>227</v>
      </c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</row>
    <row r="43" spans="1:25" ht="10.5" customHeight="1" x14ac:dyDescent="0.2">
      <c r="A43" s="54">
        <f t="shared" si="0"/>
        <v>40</v>
      </c>
      <c r="B43" s="17" t="s">
        <v>13</v>
      </c>
      <c r="C43" s="18" t="s">
        <v>242</v>
      </c>
      <c r="D43" s="17">
        <v>580</v>
      </c>
      <c r="E43" s="25" t="s">
        <v>41</v>
      </c>
      <c r="F43" s="19" t="s">
        <v>227</v>
      </c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</row>
    <row r="44" spans="1:25" ht="10.5" customHeight="1" x14ac:dyDescent="0.2">
      <c r="A44" s="54">
        <f t="shared" si="0"/>
        <v>41</v>
      </c>
      <c r="B44" s="17" t="s">
        <v>13</v>
      </c>
      <c r="C44" s="18" t="s">
        <v>243</v>
      </c>
      <c r="D44" s="17">
        <v>510</v>
      </c>
      <c r="E44" s="25" t="s">
        <v>41</v>
      </c>
      <c r="F44" s="19" t="s">
        <v>227</v>
      </c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</row>
    <row r="45" spans="1:25" ht="10.5" customHeight="1" x14ac:dyDescent="0.2">
      <c r="A45" s="54">
        <f t="shared" si="0"/>
        <v>42</v>
      </c>
      <c r="B45" s="17" t="s">
        <v>13</v>
      </c>
      <c r="C45" s="18" t="s">
        <v>245</v>
      </c>
      <c r="D45" s="17">
        <v>750</v>
      </c>
      <c r="E45" s="25" t="s">
        <v>41</v>
      </c>
      <c r="F45" s="19" t="s">
        <v>227</v>
      </c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</row>
    <row r="46" spans="1:25" ht="15.75" customHeight="1" x14ac:dyDescent="0.2">
      <c r="A46" s="199" t="s">
        <v>141</v>
      </c>
      <c r="B46" s="200"/>
      <c r="C46" s="200"/>
      <c r="D46" s="56">
        <f>SUM(D4:D45)</f>
        <v>28900</v>
      </c>
      <c r="E46" s="206"/>
      <c r="F46" s="207"/>
    </row>
    <row r="47" spans="1:25" ht="15.75" customHeight="1" x14ac:dyDescent="0.2">
      <c r="D47" s="34"/>
    </row>
    <row r="48" spans="1:25" ht="15.75" customHeight="1" x14ac:dyDescent="0.2">
      <c r="A48" s="32"/>
      <c r="B48" s="4" t="s">
        <v>143</v>
      </c>
      <c r="C48" s="4"/>
      <c r="D48" s="3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</row>
    <row r="49" spans="1:25" ht="15.75" customHeight="1" x14ac:dyDescent="0.2">
      <c r="A49" s="37"/>
      <c r="B49" s="38"/>
      <c r="C49" s="38" t="s">
        <v>7</v>
      </c>
      <c r="D49" s="40" t="s">
        <v>249</v>
      </c>
      <c r="E49" s="38"/>
      <c r="F49" s="38"/>
      <c r="G49" s="38"/>
      <c r="H49" s="38"/>
      <c r="I49" s="38"/>
      <c r="J49" s="38"/>
      <c r="K49" s="38"/>
      <c r="L49" s="38"/>
      <c r="M49" s="38"/>
      <c r="N49" s="38"/>
      <c r="O49" s="38"/>
      <c r="P49" s="38"/>
      <c r="Q49" s="38"/>
      <c r="R49" s="38"/>
      <c r="S49" s="38"/>
      <c r="T49" s="38"/>
      <c r="U49" s="38"/>
      <c r="V49" s="38"/>
      <c r="W49" s="38"/>
      <c r="X49" s="38"/>
      <c r="Y49" s="38"/>
    </row>
    <row r="50" spans="1:25" ht="15.75" customHeight="1" x14ac:dyDescent="0.2">
      <c r="A50" s="32"/>
      <c r="B50" s="4"/>
      <c r="C50" s="4" t="str">
        <f>F4</f>
        <v>PRAIA LINDA</v>
      </c>
      <c r="D50" s="42">
        <f>SUM(D4:D32)</f>
        <v>22745</v>
      </c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</row>
    <row r="51" spans="1:25" ht="15.75" customHeight="1" x14ac:dyDescent="0.2">
      <c r="A51" s="32"/>
      <c r="B51" s="4"/>
      <c r="C51" s="4" t="str">
        <f>F33</f>
        <v>JD ARCO IRIS</v>
      </c>
      <c r="D51" s="42">
        <f>SUM(D33:D45)</f>
        <v>6155</v>
      </c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</row>
    <row r="52" spans="1:25" ht="15.75" customHeight="1" x14ac:dyDescent="0.2">
      <c r="A52" s="32"/>
      <c r="B52" s="4"/>
      <c r="C52" s="4"/>
      <c r="D52" s="42">
        <f>SUM(D50:D51)</f>
        <v>28900</v>
      </c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</row>
    <row r="53" spans="1:25" ht="15.75" customHeight="1" x14ac:dyDescent="0.2">
      <c r="A53" s="32"/>
      <c r="B53" s="4"/>
      <c r="C53" s="4"/>
      <c r="D53" s="42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</row>
    <row r="54" spans="1:25" ht="15.75" customHeight="1" x14ac:dyDescent="0.2">
      <c r="D54" s="34"/>
    </row>
    <row r="55" spans="1:25" ht="15.75" customHeight="1" x14ac:dyDescent="0.2">
      <c r="D55" s="34"/>
    </row>
    <row r="56" spans="1:25" ht="15.75" customHeight="1" x14ac:dyDescent="0.2">
      <c r="D56" s="34"/>
    </row>
    <row r="57" spans="1:25" ht="15.75" customHeight="1" x14ac:dyDescent="0.2">
      <c r="D57" s="34"/>
    </row>
    <row r="58" spans="1:25" ht="15.75" customHeight="1" x14ac:dyDescent="0.2">
      <c r="D58" s="34"/>
    </row>
    <row r="59" spans="1:25" ht="15.75" customHeight="1" x14ac:dyDescent="0.2">
      <c r="D59" s="34"/>
    </row>
    <row r="60" spans="1:25" ht="15.75" customHeight="1" x14ac:dyDescent="0.2">
      <c r="D60" s="34"/>
    </row>
    <row r="61" spans="1:25" ht="15.75" customHeight="1" x14ac:dyDescent="0.2">
      <c r="D61" s="34"/>
    </row>
    <row r="62" spans="1:25" ht="15.75" customHeight="1" x14ac:dyDescent="0.2">
      <c r="D62" s="34"/>
    </row>
    <row r="63" spans="1:25" ht="15.75" customHeight="1" x14ac:dyDescent="0.2">
      <c r="D63" s="34"/>
    </row>
    <row r="64" spans="1:25" ht="15.75" customHeight="1" x14ac:dyDescent="0.2">
      <c r="D64" s="34"/>
    </row>
    <row r="65" spans="4:4" ht="15.75" customHeight="1" x14ac:dyDescent="0.2">
      <c r="D65" s="34"/>
    </row>
    <row r="66" spans="4:4" ht="15.75" customHeight="1" x14ac:dyDescent="0.2">
      <c r="D66" s="34"/>
    </row>
    <row r="67" spans="4:4" ht="15.75" customHeight="1" x14ac:dyDescent="0.2">
      <c r="D67" s="34"/>
    </row>
    <row r="68" spans="4:4" ht="15.75" customHeight="1" x14ac:dyDescent="0.2">
      <c r="D68" s="34"/>
    </row>
    <row r="69" spans="4:4" ht="15.75" customHeight="1" x14ac:dyDescent="0.2">
      <c r="D69" s="34"/>
    </row>
    <row r="70" spans="4:4" ht="15.75" customHeight="1" x14ac:dyDescent="0.2">
      <c r="D70" s="34"/>
    </row>
    <row r="71" spans="4:4" ht="15.75" customHeight="1" x14ac:dyDescent="0.2">
      <c r="D71" s="34"/>
    </row>
    <row r="72" spans="4:4" ht="15.75" customHeight="1" x14ac:dyDescent="0.2">
      <c r="D72" s="34"/>
    </row>
    <row r="73" spans="4:4" ht="15.75" customHeight="1" x14ac:dyDescent="0.2">
      <c r="D73" s="34"/>
    </row>
    <row r="74" spans="4:4" ht="15.75" customHeight="1" x14ac:dyDescent="0.2">
      <c r="D74" s="34"/>
    </row>
    <row r="75" spans="4:4" ht="15.75" customHeight="1" x14ac:dyDescent="0.2">
      <c r="D75" s="34"/>
    </row>
    <row r="76" spans="4:4" ht="15.75" customHeight="1" x14ac:dyDescent="0.2">
      <c r="D76" s="34"/>
    </row>
    <row r="77" spans="4:4" ht="15.75" customHeight="1" x14ac:dyDescent="0.2">
      <c r="D77" s="34"/>
    </row>
    <row r="78" spans="4:4" ht="15.75" customHeight="1" x14ac:dyDescent="0.2">
      <c r="D78" s="34"/>
    </row>
    <row r="79" spans="4:4" ht="15.75" customHeight="1" x14ac:dyDescent="0.2">
      <c r="D79" s="34"/>
    </row>
    <row r="80" spans="4:4" ht="15.75" customHeight="1" x14ac:dyDescent="0.2">
      <c r="D80" s="34"/>
    </row>
    <row r="81" spans="4:4" ht="15.75" customHeight="1" x14ac:dyDescent="0.2">
      <c r="D81" s="34"/>
    </row>
    <row r="82" spans="4:4" ht="15.75" customHeight="1" x14ac:dyDescent="0.2">
      <c r="D82" s="34"/>
    </row>
    <row r="83" spans="4:4" ht="15.75" customHeight="1" x14ac:dyDescent="0.2">
      <c r="D83" s="34"/>
    </row>
    <row r="84" spans="4:4" ht="15.75" customHeight="1" x14ac:dyDescent="0.2">
      <c r="D84" s="34"/>
    </row>
    <row r="85" spans="4:4" ht="15.75" customHeight="1" x14ac:dyDescent="0.2">
      <c r="D85" s="34"/>
    </row>
    <row r="86" spans="4:4" ht="15.75" customHeight="1" x14ac:dyDescent="0.2">
      <c r="D86" s="34"/>
    </row>
    <row r="87" spans="4:4" ht="15.75" customHeight="1" x14ac:dyDescent="0.2">
      <c r="D87" s="34"/>
    </row>
    <row r="88" spans="4:4" ht="15.75" customHeight="1" x14ac:dyDescent="0.2">
      <c r="D88" s="34"/>
    </row>
    <row r="89" spans="4:4" ht="15.75" customHeight="1" x14ac:dyDescent="0.2">
      <c r="D89" s="34"/>
    </row>
    <row r="90" spans="4:4" ht="15.75" customHeight="1" x14ac:dyDescent="0.2">
      <c r="D90" s="34"/>
    </row>
    <row r="91" spans="4:4" ht="15.75" customHeight="1" x14ac:dyDescent="0.2">
      <c r="D91" s="34"/>
    </row>
    <row r="92" spans="4:4" ht="15.75" customHeight="1" x14ac:dyDescent="0.2">
      <c r="D92" s="34"/>
    </row>
    <row r="93" spans="4:4" ht="15.75" customHeight="1" x14ac:dyDescent="0.2">
      <c r="D93" s="34"/>
    </row>
    <row r="94" spans="4:4" ht="15.75" customHeight="1" x14ac:dyDescent="0.2">
      <c r="D94" s="34"/>
    </row>
    <row r="95" spans="4:4" ht="15.75" customHeight="1" x14ac:dyDescent="0.2">
      <c r="D95" s="34"/>
    </row>
    <row r="96" spans="4:4" ht="15.75" customHeight="1" x14ac:dyDescent="0.2">
      <c r="D96" s="34"/>
    </row>
    <row r="97" spans="4:4" ht="15.75" customHeight="1" x14ac:dyDescent="0.2">
      <c r="D97" s="34"/>
    </row>
    <row r="98" spans="4:4" ht="15.75" customHeight="1" x14ac:dyDescent="0.2">
      <c r="D98" s="34"/>
    </row>
    <row r="99" spans="4:4" ht="15.75" customHeight="1" x14ac:dyDescent="0.2">
      <c r="D99" s="34"/>
    </row>
    <row r="100" spans="4:4" ht="15.75" customHeight="1" x14ac:dyDescent="0.2">
      <c r="D100" s="34"/>
    </row>
    <row r="101" spans="4:4" ht="15.75" customHeight="1" x14ac:dyDescent="0.2">
      <c r="D101" s="34"/>
    </row>
    <row r="102" spans="4:4" ht="15.75" customHeight="1" x14ac:dyDescent="0.2">
      <c r="D102" s="34"/>
    </row>
    <row r="103" spans="4:4" ht="15.75" customHeight="1" x14ac:dyDescent="0.2">
      <c r="D103" s="34"/>
    </row>
    <row r="104" spans="4:4" ht="15.75" customHeight="1" x14ac:dyDescent="0.2">
      <c r="D104" s="34"/>
    </row>
    <row r="105" spans="4:4" ht="15.75" customHeight="1" x14ac:dyDescent="0.2">
      <c r="D105" s="34"/>
    </row>
    <row r="106" spans="4:4" ht="15.75" customHeight="1" x14ac:dyDescent="0.2">
      <c r="D106" s="34"/>
    </row>
    <row r="107" spans="4:4" ht="15.75" customHeight="1" x14ac:dyDescent="0.2">
      <c r="D107" s="34"/>
    </row>
    <row r="108" spans="4:4" ht="15.75" customHeight="1" x14ac:dyDescent="0.2">
      <c r="D108" s="34"/>
    </row>
    <row r="109" spans="4:4" ht="15.75" customHeight="1" x14ac:dyDescent="0.2">
      <c r="D109" s="34"/>
    </row>
    <row r="110" spans="4:4" ht="15.75" customHeight="1" x14ac:dyDescent="0.2">
      <c r="D110" s="34"/>
    </row>
    <row r="111" spans="4:4" ht="15.75" customHeight="1" x14ac:dyDescent="0.2">
      <c r="D111" s="34"/>
    </row>
    <row r="112" spans="4:4" ht="15.75" customHeight="1" x14ac:dyDescent="0.2">
      <c r="D112" s="34"/>
    </row>
    <row r="113" spans="4:4" ht="15.75" customHeight="1" x14ac:dyDescent="0.2">
      <c r="D113" s="34"/>
    </row>
    <row r="114" spans="4:4" ht="15.75" customHeight="1" x14ac:dyDescent="0.2">
      <c r="D114" s="34"/>
    </row>
    <row r="115" spans="4:4" ht="15.75" customHeight="1" x14ac:dyDescent="0.2">
      <c r="D115" s="34"/>
    </row>
    <row r="116" spans="4:4" ht="15.75" customHeight="1" x14ac:dyDescent="0.2">
      <c r="D116" s="34"/>
    </row>
    <row r="117" spans="4:4" ht="15.75" customHeight="1" x14ac:dyDescent="0.2">
      <c r="D117" s="34"/>
    </row>
    <row r="118" spans="4:4" ht="15.75" customHeight="1" x14ac:dyDescent="0.2">
      <c r="D118" s="34"/>
    </row>
    <row r="119" spans="4:4" ht="15.75" customHeight="1" x14ac:dyDescent="0.2">
      <c r="D119" s="34"/>
    </row>
    <row r="120" spans="4:4" ht="15.75" customHeight="1" x14ac:dyDescent="0.2">
      <c r="D120" s="34"/>
    </row>
    <row r="121" spans="4:4" ht="15.75" customHeight="1" x14ac:dyDescent="0.2">
      <c r="D121" s="34"/>
    </row>
    <row r="122" spans="4:4" ht="15.75" customHeight="1" x14ac:dyDescent="0.2">
      <c r="D122" s="34"/>
    </row>
    <row r="123" spans="4:4" ht="15.75" customHeight="1" x14ac:dyDescent="0.2">
      <c r="D123" s="34"/>
    </row>
    <row r="124" spans="4:4" ht="15.75" customHeight="1" x14ac:dyDescent="0.2">
      <c r="D124" s="34"/>
    </row>
    <row r="125" spans="4:4" ht="15.75" customHeight="1" x14ac:dyDescent="0.2">
      <c r="D125" s="34"/>
    </row>
    <row r="126" spans="4:4" ht="15.75" customHeight="1" x14ac:dyDescent="0.2">
      <c r="D126" s="34"/>
    </row>
    <row r="127" spans="4:4" ht="15.75" customHeight="1" x14ac:dyDescent="0.2">
      <c r="D127" s="34"/>
    </row>
    <row r="128" spans="4:4" ht="15.75" customHeight="1" x14ac:dyDescent="0.2">
      <c r="D128" s="34"/>
    </row>
    <row r="129" spans="4:4" ht="15.75" customHeight="1" x14ac:dyDescent="0.2">
      <c r="D129" s="34"/>
    </row>
    <row r="130" spans="4:4" ht="15.75" customHeight="1" x14ac:dyDescent="0.2">
      <c r="D130" s="34"/>
    </row>
    <row r="131" spans="4:4" ht="15.75" customHeight="1" x14ac:dyDescent="0.2">
      <c r="D131" s="34"/>
    </row>
    <row r="132" spans="4:4" ht="15.75" customHeight="1" x14ac:dyDescent="0.2">
      <c r="D132" s="34"/>
    </row>
    <row r="133" spans="4:4" ht="15.75" customHeight="1" x14ac:dyDescent="0.2">
      <c r="D133" s="34"/>
    </row>
    <row r="134" spans="4:4" ht="15.75" customHeight="1" x14ac:dyDescent="0.2">
      <c r="D134" s="34"/>
    </row>
    <row r="135" spans="4:4" ht="15.75" customHeight="1" x14ac:dyDescent="0.2">
      <c r="D135" s="34"/>
    </row>
    <row r="136" spans="4:4" ht="15.75" customHeight="1" x14ac:dyDescent="0.2">
      <c r="D136" s="34"/>
    </row>
    <row r="137" spans="4:4" ht="15.75" customHeight="1" x14ac:dyDescent="0.2">
      <c r="D137" s="34"/>
    </row>
    <row r="138" spans="4:4" ht="15.75" customHeight="1" x14ac:dyDescent="0.2">
      <c r="D138" s="34"/>
    </row>
    <row r="139" spans="4:4" ht="15.75" customHeight="1" x14ac:dyDescent="0.2">
      <c r="D139" s="34"/>
    </row>
    <row r="140" spans="4:4" ht="15.75" customHeight="1" x14ac:dyDescent="0.2">
      <c r="D140" s="34"/>
    </row>
    <row r="141" spans="4:4" ht="15.75" customHeight="1" x14ac:dyDescent="0.2">
      <c r="D141" s="34"/>
    </row>
    <row r="142" spans="4:4" ht="15.75" customHeight="1" x14ac:dyDescent="0.2">
      <c r="D142" s="34"/>
    </row>
    <row r="143" spans="4:4" ht="15.75" customHeight="1" x14ac:dyDescent="0.2">
      <c r="D143" s="34"/>
    </row>
    <row r="144" spans="4:4" ht="15.75" customHeight="1" x14ac:dyDescent="0.2">
      <c r="D144" s="34"/>
    </row>
    <row r="145" spans="4:4" ht="15.75" customHeight="1" x14ac:dyDescent="0.2">
      <c r="D145" s="34"/>
    </row>
    <row r="146" spans="4:4" ht="15.75" customHeight="1" x14ac:dyDescent="0.2">
      <c r="D146" s="34"/>
    </row>
    <row r="147" spans="4:4" ht="15.75" customHeight="1" x14ac:dyDescent="0.2">
      <c r="D147" s="34"/>
    </row>
    <row r="148" spans="4:4" ht="15.75" customHeight="1" x14ac:dyDescent="0.2">
      <c r="D148" s="34"/>
    </row>
    <row r="149" spans="4:4" ht="15.75" customHeight="1" x14ac:dyDescent="0.2">
      <c r="D149" s="34"/>
    </row>
    <row r="150" spans="4:4" ht="15.75" customHeight="1" x14ac:dyDescent="0.2">
      <c r="D150" s="34"/>
    </row>
    <row r="151" spans="4:4" ht="15.75" customHeight="1" x14ac:dyDescent="0.2">
      <c r="D151" s="34"/>
    </row>
    <row r="152" spans="4:4" ht="15.75" customHeight="1" x14ac:dyDescent="0.2">
      <c r="D152" s="34"/>
    </row>
    <row r="153" spans="4:4" ht="15.75" customHeight="1" x14ac:dyDescent="0.2">
      <c r="D153" s="34"/>
    </row>
    <row r="154" spans="4:4" ht="15.75" customHeight="1" x14ac:dyDescent="0.2">
      <c r="D154" s="34"/>
    </row>
    <row r="155" spans="4:4" ht="15.75" customHeight="1" x14ac:dyDescent="0.2">
      <c r="D155" s="34"/>
    </row>
    <row r="156" spans="4:4" ht="15.75" customHeight="1" x14ac:dyDescent="0.2">
      <c r="D156" s="34"/>
    </row>
    <row r="157" spans="4:4" ht="15.75" customHeight="1" x14ac:dyDescent="0.2">
      <c r="D157" s="34"/>
    </row>
    <row r="158" spans="4:4" ht="15.75" customHeight="1" x14ac:dyDescent="0.2">
      <c r="D158" s="34"/>
    </row>
    <row r="159" spans="4:4" ht="15.75" customHeight="1" x14ac:dyDescent="0.2">
      <c r="D159" s="34"/>
    </row>
    <row r="160" spans="4:4" ht="15.75" customHeight="1" x14ac:dyDescent="0.2">
      <c r="D160" s="34"/>
    </row>
    <row r="161" spans="4:4" ht="15.75" customHeight="1" x14ac:dyDescent="0.2">
      <c r="D161" s="34"/>
    </row>
    <row r="162" spans="4:4" ht="15.75" customHeight="1" x14ac:dyDescent="0.2">
      <c r="D162" s="34"/>
    </row>
    <row r="163" spans="4:4" ht="15.75" customHeight="1" x14ac:dyDescent="0.2">
      <c r="D163" s="34"/>
    </row>
    <row r="164" spans="4:4" ht="15.75" customHeight="1" x14ac:dyDescent="0.2">
      <c r="D164" s="34"/>
    </row>
    <row r="165" spans="4:4" ht="15.75" customHeight="1" x14ac:dyDescent="0.2">
      <c r="D165" s="34"/>
    </row>
    <row r="166" spans="4:4" ht="15.75" customHeight="1" x14ac:dyDescent="0.2">
      <c r="D166" s="34"/>
    </row>
    <row r="167" spans="4:4" ht="15.75" customHeight="1" x14ac:dyDescent="0.2">
      <c r="D167" s="34"/>
    </row>
    <row r="168" spans="4:4" ht="15.75" customHeight="1" x14ac:dyDescent="0.2">
      <c r="D168" s="34"/>
    </row>
    <row r="169" spans="4:4" ht="15.75" customHeight="1" x14ac:dyDescent="0.2">
      <c r="D169" s="34"/>
    </row>
    <row r="170" spans="4:4" ht="15.75" customHeight="1" x14ac:dyDescent="0.2">
      <c r="D170" s="34"/>
    </row>
    <row r="171" spans="4:4" ht="15.75" customHeight="1" x14ac:dyDescent="0.2">
      <c r="D171" s="34"/>
    </row>
    <row r="172" spans="4:4" ht="15.75" customHeight="1" x14ac:dyDescent="0.2">
      <c r="D172" s="34"/>
    </row>
    <row r="173" spans="4:4" ht="15.75" customHeight="1" x14ac:dyDescent="0.2">
      <c r="D173" s="34"/>
    </row>
    <row r="174" spans="4:4" ht="15.75" customHeight="1" x14ac:dyDescent="0.2">
      <c r="D174" s="34"/>
    </row>
    <row r="175" spans="4:4" ht="15.75" customHeight="1" x14ac:dyDescent="0.2">
      <c r="D175" s="34"/>
    </row>
    <row r="176" spans="4:4" ht="15.75" customHeight="1" x14ac:dyDescent="0.2">
      <c r="D176" s="34"/>
    </row>
    <row r="177" spans="4:4" ht="15.75" customHeight="1" x14ac:dyDescent="0.2">
      <c r="D177" s="34"/>
    </row>
    <row r="178" spans="4:4" ht="15.75" customHeight="1" x14ac:dyDescent="0.2">
      <c r="D178" s="34"/>
    </row>
    <row r="179" spans="4:4" ht="15.75" customHeight="1" x14ac:dyDescent="0.2">
      <c r="D179" s="34"/>
    </row>
    <row r="180" spans="4:4" ht="15.75" customHeight="1" x14ac:dyDescent="0.2">
      <c r="D180" s="34"/>
    </row>
    <row r="181" spans="4:4" ht="15.75" customHeight="1" x14ac:dyDescent="0.2">
      <c r="D181" s="34"/>
    </row>
    <row r="182" spans="4:4" ht="15.75" customHeight="1" x14ac:dyDescent="0.2">
      <c r="D182" s="34"/>
    </row>
    <row r="183" spans="4:4" ht="15.75" customHeight="1" x14ac:dyDescent="0.2">
      <c r="D183" s="34"/>
    </row>
    <row r="184" spans="4:4" ht="15.75" customHeight="1" x14ac:dyDescent="0.2">
      <c r="D184" s="34"/>
    </row>
    <row r="185" spans="4:4" ht="15.75" customHeight="1" x14ac:dyDescent="0.2">
      <c r="D185" s="34"/>
    </row>
    <row r="186" spans="4:4" ht="15.75" customHeight="1" x14ac:dyDescent="0.2">
      <c r="D186" s="34"/>
    </row>
    <row r="187" spans="4:4" ht="15.75" customHeight="1" x14ac:dyDescent="0.2">
      <c r="D187" s="34"/>
    </row>
    <row r="188" spans="4:4" ht="15.75" customHeight="1" x14ac:dyDescent="0.2">
      <c r="D188" s="34"/>
    </row>
    <row r="189" spans="4:4" ht="15.75" customHeight="1" x14ac:dyDescent="0.2">
      <c r="D189" s="34"/>
    </row>
    <row r="190" spans="4:4" ht="15.75" customHeight="1" x14ac:dyDescent="0.2">
      <c r="D190" s="34"/>
    </row>
    <row r="191" spans="4:4" ht="15.75" customHeight="1" x14ac:dyDescent="0.2">
      <c r="D191" s="34"/>
    </row>
    <row r="192" spans="4:4" ht="15.75" customHeight="1" x14ac:dyDescent="0.2">
      <c r="D192" s="34"/>
    </row>
    <row r="193" spans="4:4" ht="15.75" customHeight="1" x14ac:dyDescent="0.2">
      <c r="D193" s="34"/>
    </row>
    <row r="194" spans="4:4" ht="15.75" customHeight="1" x14ac:dyDescent="0.2">
      <c r="D194" s="34"/>
    </row>
    <row r="195" spans="4:4" ht="15.75" customHeight="1" x14ac:dyDescent="0.2">
      <c r="D195" s="34"/>
    </row>
    <row r="196" spans="4:4" ht="15.75" customHeight="1" x14ac:dyDescent="0.2">
      <c r="D196" s="34"/>
    </row>
    <row r="197" spans="4:4" ht="15.75" customHeight="1" x14ac:dyDescent="0.2">
      <c r="D197" s="34"/>
    </row>
    <row r="198" spans="4:4" ht="15.75" customHeight="1" x14ac:dyDescent="0.2">
      <c r="D198" s="34"/>
    </row>
    <row r="199" spans="4:4" ht="15.75" customHeight="1" x14ac:dyDescent="0.2">
      <c r="D199" s="34"/>
    </row>
    <row r="200" spans="4:4" ht="15.75" customHeight="1" x14ac:dyDescent="0.2">
      <c r="D200" s="34"/>
    </row>
    <row r="201" spans="4:4" ht="15.75" customHeight="1" x14ac:dyDescent="0.2">
      <c r="D201" s="34"/>
    </row>
    <row r="202" spans="4:4" ht="15.75" customHeight="1" x14ac:dyDescent="0.2">
      <c r="D202" s="34"/>
    </row>
    <row r="203" spans="4:4" ht="15.75" customHeight="1" x14ac:dyDescent="0.2">
      <c r="D203" s="34"/>
    </row>
    <row r="204" spans="4:4" ht="15.75" customHeight="1" x14ac:dyDescent="0.2">
      <c r="D204" s="34"/>
    </row>
    <row r="205" spans="4:4" ht="15.75" customHeight="1" x14ac:dyDescent="0.2">
      <c r="D205" s="34"/>
    </row>
    <row r="206" spans="4:4" ht="15.75" customHeight="1" x14ac:dyDescent="0.2">
      <c r="D206" s="34"/>
    </row>
    <row r="207" spans="4:4" ht="15.75" customHeight="1" x14ac:dyDescent="0.2">
      <c r="D207" s="34"/>
    </row>
    <row r="208" spans="4:4" ht="15.75" customHeight="1" x14ac:dyDescent="0.2">
      <c r="D208" s="34"/>
    </row>
    <row r="209" spans="4:4" ht="15.75" customHeight="1" x14ac:dyDescent="0.2">
      <c r="D209" s="34"/>
    </row>
    <row r="210" spans="4:4" ht="15.75" customHeight="1" x14ac:dyDescent="0.2">
      <c r="D210" s="34"/>
    </row>
    <row r="211" spans="4:4" ht="15.75" customHeight="1" x14ac:dyDescent="0.2">
      <c r="D211" s="34"/>
    </row>
    <row r="212" spans="4:4" ht="15.75" customHeight="1" x14ac:dyDescent="0.2">
      <c r="D212" s="34"/>
    </row>
    <row r="213" spans="4:4" ht="15.75" customHeight="1" x14ac:dyDescent="0.2">
      <c r="D213" s="34"/>
    </row>
    <row r="214" spans="4:4" ht="15.75" customHeight="1" x14ac:dyDescent="0.2">
      <c r="D214" s="34"/>
    </row>
    <row r="215" spans="4:4" ht="15.75" customHeight="1" x14ac:dyDescent="0.2">
      <c r="D215" s="34"/>
    </row>
    <row r="216" spans="4:4" ht="15.75" customHeight="1" x14ac:dyDescent="0.2">
      <c r="D216" s="34"/>
    </row>
    <row r="217" spans="4:4" ht="15.75" customHeight="1" x14ac:dyDescent="0.2">
      <c r="D217" s="34"/>
    </row>
    <row r="218" spans="4:4" ht="15.75" customHeight="1" x14ac:dyDescent="0.2">
      <c r="D218" s="34"/>
    </row>
    <row r="219" spans="4:4" ht="15.75" customHeight="1" x14ac:dyDescent="0.2">
      <c r="D219" s="34"/>
    </row>
    <row r="220" spans="4:4" ht="15.75" customHeight="1" x14ac:dyDescent="0.2">
      <c r="D220" s="34"/>
    </row>
    <row r="221" spans="4:4" ht="15.75" customHeight="1" x14ac:dyDescent="0.2">
      <c r="D221" s="34"/>
    </row>
    <row r="222" spans="4:4" ht="15.75" customHeight="1" x14ac:dyDescent="0.2">
      <c r="D222" s="34"/>
    </row>
    <row r="223" spans="4:4" ht="15.75" customHeight="1" x14ac:dyDescent="0.2">
      <c r="D223" s="34"/>
    </row>
    <row r="224" spans="4:4" ht="15.75" customHeight="1" x14ac:dyDescent="0.2">
      <c r="D224" s="34"/>
    </row>
    <row r="225" spans="4:4" ht="15.75" customHeight="1" x14ac:dyDescent="0.2">
      <c r="D225" s="34"/>
    </row>
    <row r="226" spans="4:4" ht="15.75" customHeight="1" x14ac:dyDescent="0.2">
      <c r="D226" s="34"/>
    </row>
    <row r="227" spans="4:4" ht="15.75" customHeight="1" x14ac:dyDescent="0.2">
      <c r="D227" s="34"/>
    </row>
    <row r="228" spans="4:4" ht="15.75" customHeight="1" x14ac:dyDescent="0.2">
      <c r="D228" s="34"/>
    </row>
    <row r="229" spans="4:4" ht="15.75" customHeight="1" x14ac:dyDescent="0.2">
      <c r="D229" s="34"/>
    </row>
    <row r="230" spans="4:4" ht="15.75" customHeight="1" x14ac:dyDescent="0.2">
      <c r="D230" s="34"/>
    </row>
    <row r="231" spans="4:4" ht="15.75" customHeight="1" x14ac:dyDescent="0.2">
      <c r="D231" s="34"/>
    </row>
    <row r="232" spans="4:4" ht="15.75" customHeight="1" x14ac:dyDescent="0.2">
      <c r="D232" s="34"/>
    </row>
    <row r="233" spans="4:4" ht="15.75" customHeight="1" x14ac:dyDescent="0.2">
      <c r="D233" s="34"/>
    </row>
    <row r="234" spans="4:4" ht="15.75" customHeight="1" x14ac:dyDescent="0.2">
      <c r="D234" s="34"/>
    </row>
    <row r="235" spans="4:4" ht="15.75" customHeight="1" x14ac:dyDescent="0.2">
      <c r="D235" s="34"/>
    </row>
    <row r="236" spans="4:4" ht="15.75" customHeight="1" x14ac:dyDescent="0.2">
      <c r="D236" s="34"/>
    </row>
    <row r="237" spans="4:4" ht="15.75" customHeight="1" x14ac:dyDescent="0.2">
      <c r="D237" s="34"/>
    </row>
    <row r="238" spans="4:4" ht="15.75" customHeight="1" x14ac:dyDescent="0.2">
      <c r="D238" s="34"/>
    </row>
    <row r="239" spans="4:4" ht="15.75" customHeight="1" x14ac:dyDescent="0.2">
      <c r="D239" s="34"/>
    </row>
    <row r="240" spans="4:4" ht="15.75" customHeight="1" x14ac:dyDescent="0.2">
      <c r="D240" s="34"/>
    </row>
    <row r="241" spans="4:4" ht="15.75" customHeight="1" x14ac:dyDescent="0.2">
      <c r="D241" s="34"/>
    </row>
    <row r="242" spans="4:4" ht="15.75" customHeight="1" x14ac:dyDescent="0.2">
      <c r="D242" s="34"/>
    </row>
    <row r="243" spans="4:4" ht="15.75" customHeight="1" x14ac:dyDescent="0.2">
      <c r="D243" s="34"/>
    </row>
    <row r="244" spans="4:4" ht="15.75" customHeight="1" x14ac:dyDescent="0.2">
      <c r="D244" s="34"/>
    </row>
    <row r="245" spans="4:4" ht="15.75" customHeight="1" x14ac:dyDescent="0.2">
      <c r="D245" s="34"/>
    </row>
    <row r="246" spans="4:4" ht="15.75" customHeight="1" x14ac:dyDescent="0.2">
      <c r="D246" s="34"/>
    </row>
    <row r="247" spans="4:4" ht="15.75" customHeight="1" x14ac:dyDescent="0.2">
      <c r="D247" s="34"/>
    </row>
    <row r="248" spans="4:4" ht="15.75" customHeight="1" x14ac:dyDescent="0.2">
      <c r="D248" s="34"/>
    </row>
    <row r="249" spans="4:4" ht="15.75" customHeight="1" x14ac:dyDescent="0.2">
      <c r="D249" s="34"/>
    </row>
    <row r="250" spans="4:4" ht="15.75" customHeight="1" x14ac:dyDescent="0.2">
      <c r="D250" s="34"/>
    </row>
    <row r="251" spans="4:4" ht="15.75" customHeight="1" x14ac:dyDescent="0.2">
      <c r="D251" s="34"/>
    </row>
    <row r="252" spans="4:4" ht="15.75" customHeight="1" x14ac:dyDescent="0.2">
      <c r="D252" s="34"/>
    </row>
    <row r="253" spans="4:4" ht="15.75" customHeight="1" x14ac:dyDescent="0.2">
      <c r="D253" s="34"/>
    </row>
    <row r="254" spans="4:4" ht="15.75" customHeight="1" x14ac:dyDescent="0.2">
      <c r="D254" s="34"/>
    </row>
    <row r="255" spans="4:4" ht="15.75" customHeight="1" x14ac:dyDescent="0.2">
      <c r="D255" s="34"/>
    </row>
    <row r="256" spans="4:4" ht="15.75" customHeight="1" x14ac:dyDescent="0.2">
      <c r="D256" s="34"/>
    </row>
    <row r="257" spans="4:4" ht="15.75" customHeight="1" x14ac:dyDescent="0.2">
      <c r="D257" s="34"/>
    </row>
    <row r="258" spans="4:4" ht="15.75" customHeight="1" x14ac:dyDescent="0.2">
      <c r="D258" s="34"/>
    </row>
    <row r="259" spans="4:4" ht="15.75" customHeight="1" x14ac:dyDescent="0.2">
      <c r="D259" s="34"/>
    </row>
    <row r="260" spans="4:4" ht="15.75" customHeight="1" x14ac:dyDescent="0.2">
      <c r="D260" s="34"/>
    </row>
    <row r="261" spans="4:4" ht="15.75" customHeight="1" x14ac:dyDescent="0.2">
      <c r="D261" s="34"/>
    </row>
    <row r="262" spans="4:4" ht="15.75" customHeight="1" x14ac:dyDescent="0.2">
      <c r="D262" s="34"/>
    </row>
    <row r="263" spans="4:4" ht="15.75" customHeight="1" x14ac:dyDescent="0.2">
      <c r="D263" s="34"/>
    </row>
    <row r="264" spans="4:4" ht="15.75" customHeight="1" x14ac:dyDescent="0.2">
      <c r="D264" s="34"/>
    </row>
    <row r="265" spans="4:4" ht="15.75" customHeight="1" x14ac:dyDescent="0.2">
      <c r="D265" s="34"/>
    </row>
    <row r="266" spans="4:4" ht="15.75" customHeight="1" x14ac:dyDescent="0.2">
      <c r="D266" s="34"/>
    </row>
    <row r="267" spans="4:4" ht="15.75" customHeight="1" x14ac:dyDescent="0.2">
      <c r="D267" s="34"/>
    </row>
    <row r="268" spans="4:4" ht="15.75" customHeight="1" x14ac:dyDescent="0.2">
      <c r="D268" s="34"/>
    </row>
    <row r="269" spans="4:4" ht="15.75" customHeight="1" x14ac:dyDescent="0.2">
      <c r="D269" s="34"/>
    </row>
    <row r="270" spans="4:4" ht="15.75" customHeight="1" x14ac:dyDescent="0.2">
      <c r="D270" s="34"/>
    </row>
    <row r="271" spans="4:4" ht="15.75" customHeight="1" x14ac:dyDescent="0.2">
      <c r="D271" s="34"/>
    </row>
    <row r="272" spans="4:4" ht="15.75" customHeight="1" x14ac:dyDescent="0.2">
      <c r="D272" s="34"/>
    </row>
    <row r="273" spans="4:4" ht="15.75" customHeight="1" x14ac:dyDescent="0.2">
      <c r="D273" s="34"/>
    </row>
    <row r="274" spans="4:4" ht="15.75" customHeight="1" x14ac:dyDescent="0.2">
      <c r="D274" s="34"/>
    </row>
    <row r="275" spans="4:4" ht="15.75" customHeight="1" x14ac:dyDescent="0.2">
      <c r="D275" s="34"/>
    </row>
    <row r="276" spans="4:4" ht="15.75" customHeight="1" x14ac:dyDescent="0.2">
      <c r="D276" s="34"/>
    </row>
    <row r="277" spans="4:4" ht="15.75" customHeight="1" x14ac:dyDescent="0.2">
      <c r="D277" s="34"/>
    </row>
    <row r="278" spans="4:4" ht="15.75" customHeight="1" x14ac:dyDescent="0.2">
      <c r="D278" s="34"/>
    </row>
    <row r="279" spans="4:4" ht="15.75" customHeight="1" x14ac:dyDescent="0.2">
      <c r="D279" s="34"/>
    </row>
    <row r="280" spans="4:4" ht="15.75" customHeight="1" x14ac:dyDescent="0.2">
      <c r="D280" s="34"/>
    </row>
    <row r="281" spans="4:4" ht="15.75" customHeight="1" x14ac:dyDescent="0.2">
      <c r="D281" s="34"/>
    </row>
    <row r="282" spans="4:4" ht="15.75" customHeight="1" x14ac:dyDescent="0.2">
      <c r="D282" s="34"/>
    </row>
    <row r="283" spans="4:4" ht="15.75" customHeight="1" x14ac:dyDescent="0.2">
      <c r="D283" s="34"/>
    </row>
    <row r="284" spans="4:4" ht="15.75" customHeight="1" x14ac:dyDescent="0.2">
      <c r="D284" s="34"/>
    </row>
    <row r="285" spans="4:4" ht="15.75" customHeight="1" x14ac:dyDescent="0.2">
      <c r="D285" s="34"/>
    </row>
    <row r="286" spans="4:4" ht="15.75" customHeight="1" x14ac:dyDescent="0.2">
      <c r="D286" s="34"/>
    </row>
    <row r="287" spans="4:4" ht="15.75" customHeight="1" x14ac:dyDescent="0.2">
      <c r="D287" s="34"/>
    </row>
    <row r="288" spans="4:4" ht="15.75" customHeight="1" x14ac:dyDescent="0.2">
      <c r="D288" s="34"/>
    </row>
    <row r="289" spans="4:4" ht="15.75" customHeight="1" x14ac:dyDescent="0.2">
      <c r="D289" s="34"/>
    </row>
    <row r="290" spans="4:4" ht="15.75" customHeight="1" x14ac:dyDescent="0.2">
      <c r="D290" s="34"/>
    </row>
    <row r="291" spans="4:4" ht="15.75" customHeight="1" x14ac:dyDescent="0.2">
      <c r="D291" s="34"/>
    </row>
    <row r="292" spans="4:4" ht="15.75" customHeight="1" x14ac:dyDescent="0.2">
      <c r="D292" s="34"/>
    </row>
    <row r="293" spans="4:4" ht="15.75" customHeight="1" x14ac:dyDescent="0.2">
      <c r="D293" s="34"/>
    </row>
    <row r="294" spans="4:4" ht="15.75" customHeight="1" x14ac:dyDescent="0.2">
      <c r="D294" s="34"/>
    </row>
    <row r="295" spans="4:4" ht="15.75" customHeight="1" x14ac:dyDescent="0.2">
      <c r="D295" s="34"/>
    </row>
    <row r="296" spans="4:4" ht="15.75" customHeight="1" x14ac:dyDescent="0.2">
      <c r="D296" s="34"/>
    </row>
    <row r="297" spans="4:4" ht="15.75" customHeight="1" x14ac:dyDescent="0.2">
      <c r="D297" s="34"/>
    </row>
    <row r="298" spans="4:4" ht="15.75" customHeight="1" x14ac:dyDescent="0.2">
      <c r="D298" s="34"/>
    </row>
    <row r="299" spans="4:4" ht="15.75" customHeight="1" x14ac:dyDescent="0.2">
      <c r="D299" s="34"/>
    </row>
    <row r="300" spans="4:4" ht="15.75" customHeight="1" x14ac:dyDescent="0.2">
      <c r="D300" s="34"/>
    </row>
    <row r="301" spans="4:4" ht="15.75" customHeight="1" x14ac:dyDescent="0.2">
      <c r="D301" s="34"/>
    </row>
    <row r="302" spans="4:4" ht="15.75" customHeight="1" x14ac:dyDescent="0.2">
      <c r="D302" s="34"/>
    </row>
    <row r="303" spans="4:4" ht="15.75" customHeight="1" x14ac:dyDescent="0.2">
      <c r="D303" s="34"/>
    </row>
    <row r="304" spans="4:4" ht="15.75" customHeight="1" x14ac:dyDescent="0.2">
      <c r="D304" s="34"/>
    </row>
    <row r="305" spans="4:4" ht="15.75" customHeight="1" x14ac:dyDescent="0.2">
      <c r="D305" s="34"/>
    </row>
    <row r="306" spans="4:4" ht="15.75" customHeight="1" x14ac:dyDescent="0.2">
      <c r="D306" s="34"/>
    </row>
    <row r="307" spans="4:4" ht="15.75" customHeight="1" x14ac:dyDescent="0.2">
      <c r="D307" s="34"/>
    </row>
    <row r="308" spans="4:4" ht="15.75" customHeight="1" x14ac:dyDescent="0.2">
      <c r="D308" s="34"/>
    </row>
    <row r="309" spans="4:4" ht="15.75" customHeight="1" x14ac:dyDescent="0.2">
      <c r="D309" s="34"/>
    </row>
    <row r="310" spans="4:4" ht="15.75" customHeight="1" x14ac:dyDescent="0.2">
      <c r="D310" s="34"/>
    </row>
    <row r="311" spans="4:4" ht="15.75" customHeight="1" x14ac:dyDescent="0.2">
      <c r="D311" s="34"/>
    </row>
    <row r="312" spans="4:4" ht="15.75" customHeight="1" x14ac:dyDescent="0.2">
      <c r="D312" s="34"/>
    </row>
    <row r="313" spans="4:4" ht="15.75" customHeight="1" x14ac:dyDescent="0.2">
      <c r="D313" s="34"/>
    </row>
    <row r="314" spans="4:4" ht="15.75" customHeight="1" x14ac:dyDescent="0.2">
      <c r="D314" s="34"/>
    </row>
    <row r="315" spans="4:4" ht="15.75" customHeight="1" x14ac:dyDescent="0.2">
      <c r="D315" s="34"/>
    </row>
    <row r="316" spans="4:4" ht="15.75" customHeight="1" x14ac:dyDescent="0.2">
      <c r="D316" s="34"/>
    </row>
    <row r="317" spans="4:4" ht="15.75" customHeight="1" x14ac:dyDescent="0.2">
      <c r="D317" s="34"/>
    </row>
    <row r="318" spans="4:4" ht="15.75" customHeight="1" x14ac:dyDescent="0.2">
      <c r="D318" s="34"/>
    </row>
    <row r="319" spans="4:4" ht="15.75" customHeight="1" x14ac:dyDescent="0.2">
      <c r="D319" s="34"/>
    </row>
    <row r="320" spans="4:4" ht="15.75" customHeight="1" x14ac:dyDescent="0.2">
      <c r="D320" s="34"/>
    </row>
    <row r="321" spans="4:4" ht="15.75" customHeight="1" x14ac:dyDescent="0.2">
      <c r="D321" s="34"/>
    </row>
    <row r="322" spans="4:4" ht="15.75" customHeight="1" x14ac:dyDescent="0.2">
      <c r="D322" s="34"/>
    </row>
    <row r="323" spans="4:4" ht="15.75" customHeight="1" x14ac:dyDescent="0.2">
      <c r="D323" s="34"/>
    </row>
    <row r="324" spans="4:4" ht="15.75" customHeight="1" x14ac:dyDescent="0.2">
      <c r="D324" s="34"/>
    </row>
    <row r="325" spans="4:4" ht="15.75" customHeight="1" x14ac:dyDescent="0.2">
      <c r="D325" s="34"/>
    </row>
    <row r="326" spans="4:4" ht="15.75" customHeight="1" x14ac:dyDescent="0.2">
      <c r="D326" s="34"/>
    </row>
    <row r="327" spans="4:4" ht="15.75" customHeight="1" x14ac:dyDescent="0.2">
      <c r="D327" s="34"/>
    </row>
    <row r="328" spans="4:4" ht="15.75" customHeight="1" x14ac:dyDescent="0.2">
      <c r="D328" s="34"/>
    </row>
    <row r="329" spans="4:4" ht="15.75" customHeight="1" x14ac:dyDescent="0.2">
      <c r="D329" s="34"/>
    </row>
    <row r="330" spans="4:4" ht="15.75" customHeight="1" x14ac:dyDescent="0.2">
      <c r="D330" s="34"/>
    </row>
    <row r="331" spans="4:4" ht="15.75" customHeight="1" x14ac:dyDescent="0.2">
      <c r="D331" s="34"/>
    </row>
    <row r="332" spans="4:4" ht="15.75" customHeight="1" x14ac:dyDescent="0.2">
      <c r="D332" s="34"/>
    </row>
    <row r="333" spans="4:4" ht="15.75" customHeight="1" x14ac:dyDescent="0.2">
      <c r="D333" s="34"/>
    </row>
    <row r="334" spans="4:4" ht="15.75" customHeight="1" x14ac:dyDescent="0.2">
      <c r="D334" s="34"/>
    </row>
    <row r="335" spans="4:4" ht="15.75" customHeight="1" x14ac:dyDescent="0.2">
      <c r="D335" s="34"/>
    </row>
    <row r="336" spans="4:4" ht="15.75" customHeight="1" x14ac:dyDescent="0.2">
      <c r="D336" s="34"/>
    </row>
    <row r="337" spans="4:4" ht="15.75" customHeight="1" x14ac:dyDescent="0.2">
      <c r="D337" s="34"/>
    </row>
    <row r="338" spans="4:4" ht="15.75" customHeight="1" x14ac:dyDescent="0.2">
      <c r="D338" s="34"/>
    </row>
    <row r="339" spans="4:4" ht="15.75" customHeight="1" x14ac:dyDescent="0.2">
      <c r="D339" s="34"/>
    </row>
    <row r="340" spans="4:4" ht="15.75" customHeight="1" x14ac:dyDescent="0.2">
      <c r="D340" s="34"/>
    </row>
    <row r="341" spans="4:4" ht="15.75" customHeight="1" x14ac:dyDescent="0.2">
      <c r="D341" s="34"/>
    </row>
    <row r="342" spans="4:4" ht="15.75" customHeight="1" x14ac:dyDescent="0.2">
      <c r="D342" s="34"/>
    </row>
    <row r="343" spans="4:4" ht="15.75" customHeight="1" x14ac:dyDescent="0.2">
      <c r="D343" s="34"/>
    </row>
    <row r="344" spans="4:4" ht="15.75" customHeight="1" x14ac:dyDescent="0.2">
      <c r="D344" s="34"/>
    </row>
    <row r="345" spans="4:4" ht="15.75" customHeight="1" x14ac:dyDescent="0.2">
      <c r="D345" s="34"/>
    </row>
    <row r="346" spans="4:4" ht="15.75" customHeight="1" x14ac:dyDescent="0.2">
      <c r="D346" s="34"/>
    </row>
    <row r="347" spans="4:4" ht="15.75" customHeight="1" x14ac:dyDescent="0.2">
      <c r="D347" s="34"/>
    </row>
    <row r="348" spans="4:4" ht="15.75" customHeight="1" x14ac:dyDescent="0.2">
      <c r="D348" s="34"/>
    </row>
    <row r="349" spans="4:4" ht="15.75" customHeight="1" x14ac:dyDescent="0.2">
      <c r="D349" s="34"/>
    </row>
    <row r="350" spans="4:4" ht="15.75" customHeight="1" x14ac:dyDescent="0.2">
      <c r="D350" s="34"/>
    </row>
    <row r="351" spans="4:4" ht="15.75" customHeight="1" x14ac:dyDescent="0.2">
      <c r="D351" s="34"/>
    </row>
    <row r="352" spans="4:4" ht="15.75" customHeight="1" x14ac:dyDescent="0.2">
      <c r="D352" s="34"/>
    </row>
    <row r="353" spans="4:4" ht="15.75" customHeight="1" x14ac:dyDescent="0.2">
      <c r="D353" s="34"/>
    </row>
    <row r="354" spans="4:4" ht="15.75" customHeight="1" x14ac:dyDescent="0.2">
      <c r="D354" s="34"/>
    </row>
    <row r="355" spans="4:4" ht="15.75" customHeight="1" x14ac:dyDescent="0.2">
      <c r="D355" s="34"/>
    </row>
    <row r="356" spans="4:4" ht="15.75" customHeight="1" x14ac:dyDescent="0.2">
      <c r="D356" s="34"/>
    </row>
    <row r="357" spans="4:4" ht="15.75" customHeight="1" x14ac:dyDescent="0.2">
      <c r="D357" s="34"/>
    </row>
    <row r="358" spans="4:4" ht="15.75" customHeight="1" x14ac:dyDescent="0.2">
      <c r="D358" s="34"/>
    </row>
    <row r="359" spans="4:4" ht="15.75" customHeight="1" x14ac:dyDescent="0.2">
      <c r="D359" s="34"/>
    </row>
    <row r="360" spans="4:4" ht="15.75" customHeight="1" x14ac:dyDescent="0.2">
      <c r="D360" s="34"/>
    </row>
    <row r="361" spans="4:4" ht="15.75" customHeight="1" x14ac:dyDescent="0.2">
      <c r="D361" s="34"/>
    </row>
    <row r="362" spans="4:4" ht="15.75" customHeight="1" x14ac:dyDescent="0.2">
      <c r="D362" s="34"/>
    </row>
    <row r="363" spans="4:4" ht="15.75" customHeight="1" x14ac:dyDescent="0.2">
      <c r="D363" s="34"/>
    </row>
    <row r="364" spans="4:4" ht="15.75" customHeight="1" x14ac:dyDescent="0.2">
      <c r="D364" s="34"/>
    </row>
    <row r="365" spans="4:4" ht="15.75" customHeight="1" x14ac:dyDescent="0.2">
      <c r="D365" s="34"/>
    </row>
    <row r="366" spans="4:4" ht="15.75" customHeight="1" x14ac:dyDescent="0.2">
      <c r="D366" s="34"/>
    </row>
    <row r="367" spans="4:4" ht="15.75" customHeight="1" x14ac:dyDescent="0.2">
      <c r="D367" s="34"/>
    </row>
    <row r="368" spans="4:4" ht="15.75" customHeight="1" x14ac:dyDescent="0.2">
      <c r="D368" s="34"/>
    </row>
    <row r="369" spans="4:4" ht="15.75" customHeight="1" x14ac:dyDescent="0.2">
      <c r="D369" s="34"/>
    </row>
    <row r="370" spans="4:4" ht="15.75" customHeight="1" x14ac:dyDescent="0.2">
      <c r="D370" s="34"/>
    </row>
    <row r="371" spans="4:4" ht="15.75" customHeight="1" x14ac:dyDescent="0.2">
      <c r="D371" s="34"/>
    </row>
    <row r="372" spans="4:4" ht="15.75" customHeight="1" x14ac:dyDescent="0.2">
      <c r="D372" s="34"/>
    </row>
    <row r="373" spans="4:4" ht="15.75" customHeight="1" x14ac:dyDescent="0.2">
      <c r="D373" s="34"/>
    </row>
    <row r="374" spans="4:4" ht="15.75" customHeight="1" x14ac:dyDescent="0.2">
      <c r="D374" s="34"/>
    </row>
    <row r="375" spans="4:4" ht="15.75" customHeight="1" x14ac:dyDescent="0.2">
      <c r="D375" s="34"/>
    </row>
    <row r="376" spans="4:4" ht="15.75" customHeight="1" x14ac:dyDescent="0.2">
      <c r="D376" s="34"/>
    </row>
    <row r="377" spans="4:4" ht="15.75" customHeight="1" x14ac:dyDescent="0.2">
      <c r="D377" s="34"/>
    </row>
    <row r="378" spans="4:4" ht="15.75" customHeight="1" x14ac:dyDescent="0.2">
      <c r="D378" s="34"/>
    </row>
    <row r="379" spans="4:4" ht="15.75" customHeight="1" x14ac:dyDescent="0.2">
      <c r="D379" s="34"/>
    </row>
    <row r="380" spans="4:4" ht="15.75" customHeight="1" x14ac:dyDescent="0.2">
      <c r="D380" s="34"/>
    </row>
    <row r="381" spans="4:4" ht="15.75" customHeight="1" x14ac:dyDescent="0.2">
      <c r="D381" s="34"/>
    </row>
    <row r="382" spans="4:4" ht="15.75" customHeight="1" x14ac:dyDescent="0.2">
      <c r="D382" s="34"/>
    </row>
    <row r="383" spans="4:4" ht="15.75" customHeight="1" x14ac:dyDescent="0.2">
      <c r="D383" s="34"/>
    </row>
    <row r="384" spans="4:4" ht="15.75" customHeight="1" x14ac:dyDescent="0.2">
      <c r="D384" s="34"/>
    </row>
    <row r="385" spans="4:4" ht="15.75" customHeight="1" x14ac:dyDescent="0.2">
      <c r="D385" s="34"/>
    </row>
    <row r="386" spans="4:4" ht="15.75" customHeight="1" x14ac:dyDescent="0.2">
      <c r="D386" s="34"/>
    </row>
    <row r="387" spans="4:4" ht="15.75" customHeight="1" x14ac:dyDescent="0.2">
      <c r="D387" s="34"/>
    </row>
    <row r="388" spans="4:4" ht="15.75" customHeight="1" x14ac:dyDescent="0.2">
      <c r="D388" s="34"/>
    </row>
    <row r="389" spans="4:4" ht="15.75" customHeight="1" x14ac:dyDescent="0.2">
      <c r="D389" s="34"/>
    </row>
    <row r="390" spans="4:4" ht="15.75" customHeight="1" x14ac:dyDescent="0.2">
      <c r="D390" s="34"/>
    </row>
    <row r="391" spans="4:4" ht="15.75" customHeight="1" x14ac:dyDescent="0.2">
      <c r="D391" s="34"/>
    </row>
    <row r="392" spans="4:4" ht="15.75" customHeight="1" x14ac:dyDescent="0.2">
      <c r="D392" s="34"/>
    </row>
    <row r="393" spans="4:4" ht="15.75" customHeight="1" x14ac:dyDescent="0.2">
      <c r="D393" s="34"/>
    </row>
    <row r="394" spans="4:4" ht="15.75" customHeight="1" x14ac:dyDescent="0.2">
      <c r="D394" s="34"/>
    </row>
    <row r="395" spans="4:4" ht="15.75" customHeight="1" x14ac:dyDescent="0.2">
      <c r="D395" s="34"/>
    </row>
    <row r="396" spans="4:4" ht="15.75" customHeight="1" x14ac:dyDescent="0.2">
      <c r="D396" s="34"/>
    </row>
    <row r="397" spans="4:4" ht="15.75" customHeight="1" x14ac:dyDescent="0.2">
      <c r="D397" s="34"/>
    </row>
    <row r="398" spans="4:4" ht="15.75" customHeight="1" x14ac:dyDescent="0.2">
      <c r="D398" s="34"/>
    </row>
    <row r="399" spans="4:4" ht="15.75" customHeight="1" x14ac:dyDescent="0.2">
      <c r="D399" s="34"/>
    </row>
    <row r="400" spans="4:4" ht="15.75" customHeight="1" x14ac:dyDescent="0.2">
      <c r="D400" s="34"/>
    </row>
    <row r="401" spans="4:4" ht="15.75" customHeight="1" x14ac:dyDescent="0.2">
      <c r="D401" s="34"/>
    </row>
    <row r="402" spans="4:4" ht="15.75" customHeight="1" x14ac:dyDescent="0.2">
      <c r="D402" s="34"/>
    </row>
    <row r="403" spans="4:4" ht="15.75" customHeight="1" x14ac:dyDescent="0.2">
      <c r="D403" s="34"/>
    </row>
    <row r="404" spans="4:4" ht="15.75" customHeight="1" x14ac:dyDescent="0.2">
      <c r="D404" s="34"/>
    </row>
    <row r="405" spans="4:4" ht="15.75" customHeight="1" x14ac:dyDescent="0.2">
      <c r="D405" s="34"/>
    </row>
    <row r="406" spans="4:4" ht="15.75" customHeight="1" x14ac:dyDescent="0.2">
      <c r="D406" s="34"/>
    </row>
    <row r="407" spans="4:4" ht="15.75" customHeight="1" x14ac:dyDescent="0.2">
      <c r="D407" s="34"/>
    </row>
    <row r="408" spans="4:4" ht="15.75" customHeight="1" x14ac:dyDescent="0.2">
      <c r="D408" s="34"/>
    </row>
    <row r="409" spans="4:4" ht="15.75" customHeight="1" x14ac:dyDescent="0.2">
      <c r="D409" s="34"/>
    </row>
    <row r="410" spans="4:4" ht="15.75" customHeight="1" x14ac:dyDescent="0.2">
      <c r="D410" s="34"/>
    </row>
    <row r="411" spans="4:4" ht="15.75" customHeight="1" x14ac:dyDescent="0.2">
      <c r="D411" s="34"/>
    </row>
    <row r="412" spans="4:4" ht="15.75" customHeight="1" x14ac:dyDescent="0.2">
      <c r="D412" s="34"/>
    </row>
    <row r="413" spans="4:4" ht="15.75" customHeight="1" x14ac:dyDescent="0.2">
      <c r="D413" s="34"/>
    </row>
    <row r="414" spans="4:4" ht="15.75" customHeight="1" x14ac:dyDescent="0.2">
      <c r="D414" s="34"/>
    </row>
    <row r="415" spans="4:4" ht="15.75" customHeight="1" x14ac:dyDescent="0.2">
      <c r="D415" s="34"/>
    </row>
    <row r="416" spans="4:4" ht="15.75" customHeight="1" x14ac:dyDescent="0.2">
      <c r="D416" s="34"/>
    </row>
    <row r="417" spans="4:4" ht="15.75" customHeight="1" x14ac:dyDescent="0.2">
      <c r="D417" s="34"/>
    </row>
    <row r="418" spans="4:4" ht="15.75" customHeight="1" x14ac:dyDescent="0.2">
      <c r="D418" s="34"/>
    </row>
    <row r="419" spans="4:4" ht="15.75" customHeight="1" x14ac:dyDescent="0.2">
      <c r="D419" s="34"/>
    </row>
    <row r="420" spans="4:4" ht="15.75" customHeight="1" x14ac:dyDescent="0.2">
      <c r="D420" s="34"/>
    </row>
    <row r="421" spans="4:4" ht="15.75" customHeight="1" x14ac:dyDescent="0.2">
      <c r="D421" s="34"/>
    </row>
    <row r="422" spans="4:4" ht="15.75" customHeight="1" x14ac:dyDescent="0.2">
      <c r="D422" s="34"/>
    </row>
    <row r="423" spans="4:4" ht="15.75" customHeight="1" x14ac:dyDescent="0.2">
      <c r="D423" s="34"/>
    </row>
    <row r="424" spans="4:4" ht="15.75" customHeight="1" x14ac:dyDescent="0.2">
      <c r="D424" s="34"/>
    </row>
    <row r="425" spans="4:4" ht="15.75" customHeight="1" x14ac:dyDescent="0.2">
      <c r="D425" s="34"/>
    </row>
    <row r="426" spans="4:4" ht="15.75" customHeight="1" x14ac:dyDescent="0.2">
      <c r="D426" s="34"/>
    </row>
    <row r="427" spans="4:4" ht="15.75" customHeight="1" x14ac:dyDescent="0.2">
      <c r="D427" s="34"/>
    </row>
    <row r="428" spans="4:4" ht="15.75" customHeight="1" x14ac:dyDescent="0.2">
      <c r="D428" s="34"/>
    </row>
    <row r="429" spans="4:4" ht="15.75" customHeight="1" x14ac:dyDescent="0.2">
      <c r="D429" s="34"/>
    </row>
    <row r="430" spans="4:4" ht="15.75" customHeight="1" x14ac:dyDescent="0.2">
      <c r="D430" s="34"/>
    </row>
    <row r="431" spans="4:4" ht="15.75" customHeight="1" x14ac:dyDescent="0.2">
      <c r="D431" s="34"/>
    </row>
    <row r="432" spans="4:4" ht="15.75" customHeight="1" x14ac:dyDescent="0.2">
      <c r="D432" s="34"/>
    </row>
    <row r="433" spans="4:4" ht="15.75" customHeight="1" x14ac:dyDescent="0.2">
      <c r="D433" s="34"/>
    </row>
    <row r="434" spans="4:4" ht="15.75" customHeight="1" x14ac:dyDescent="0.2">
      <c r="D434" s="34"/>
    </row>
    <row r="435" spans="4:4" ht="15.75" customHeight="1" x14ac:dyDescent="0.2">
      <c r="D435" s="34"/>
    </row>
    <row r="436" spans="4:4" ht="15.75" customHeight="1" x14ac:dyDescent="0.2">
      <c r="D436" s="34"/>
    </row>
    <row r="437" spans="4:4" ht="15.75" customHeight="1" x14ac:dyDescent="0.2">
      <c r="D437" s="34"/>
    </row>
    <row r="438" spans="4:4" ht="15.75" customHeight="1" x14ac:dyDescent="0.2">
      <c r="D438" s="34"/>
    </row>
    <row r="439" spans="4:4" ht="15.75" customHeight="1" x14ac:dyDescent="0.2">
      <c r="D439" s="34"/>
    </row>
    <row r="440" spans="4:4" ht="15.75" customHeight="1" x14ac:dyDescent="0.2">
      <c r="D440" s="34"/>
    </row>
    <row r="441" spans="4:4" ht="15.75" customHeight="1" x14ac:dyDescent="0.2">
      <c r="D441" s="34"/>
    </row>
    <row r="442" spans="4:4" ht="15.75" customHeight="1" x14ac:dyDescent="0.2">
      <c r="D442" s="34"/>
    </row>
    <row r="443" spans="4:4" ht="15.75" customHeight="1" x14ac:dyDescent="0.2">
      <c r="D443" s="34"/>
    </row>
    <row r="444" spans="4:4" ht="15.75" customHeight="1" x14ac:dyDescent="0.2">
      <c r="D444" s="34"/>
    </row>
    <row r="445" spans="4:4" ht="15.75" customHeight="1" x14ac:dyDescent="0.2">
      <c r="D445" s="34"/>
    </row>
    <row r="446" spans="4:4" ht="15.75" customHeight="1" x14ac:dyDescent="0.2">
      <c r="D446" s="34"/>
    </row>
    <row r="447" spans="4:4" ht="15.75" customHeight="1" x14ac:dyDescent="0.2">
      <c r="D447" s="34"/>
    </row>
    <row r="448" spans="4:4" ht="15.75" customHeight="1" x14ac:dyDescent="0.2">
      <c r="D448" s="34"/>
    </row>
    <row r="449" spans="4:4" ht="15.75" customHeight="1" x14ac:dyDescent="0.2">
      <c r="D449" s="34"/>
    </row>
    <row r="450" spans="4:4" ht="15.75" customHeight="1" x14ac:dyDescent="0.2">
      <c r="D450" s="34"/>
    </row>
    <row r="451" spans="4:4" ht="15.75" customHeight="1" x14ac:dyDescent="0.2">
      <c r="D451" s="34"/>
    </row>
    <row r="452" spans="4:4" ht="15.75" customHeight="1" x14ac:dyDescent="0.2">
      <c r="D452" s="34"/>
    </row>
    <row r="453" spans="4:4" ht="15.75" customHeight="1" x14ac:dyDescent="0.2">
      <c r="D453" s="34"/>
    </row>
    <row r="454" spans="4:4" ht="15.75" customHeight="1" x14ac:dyDescent="0.2">
      <c r="D454" s="34"/>
    </row>
    <row r="455" spans="4:4" ht="15.75" customHeight="1" x14ac:dyDescent="0.2">
      <c r="D455" s="34"/>
    </row>
    <row r="456" spans="4:4" ht="15.75" customHeight="1" x14ac:dyDescent="0.2">
      <c r="D456" s="34"/>
    </row>
    <row r="457" spans="4:4" ht="15.75" customHeight="1" x14ac:dyDescent="0.2">
      <c r="D457" s="34"/>
    </row>
    <row r="458" spans="4:4" ht="15.75" customHeight="1" x14ac:dyDescent="0.2">
      <c r="D458" s="34"/>
    </row>
    <row r="459" spans="4:4" ht="15.75" customHeight="1" x14ac:dyDescent="0.2">
      <c r="D459" s="34"/>
    </row>
    <row r="460" spans="4:4" ht="15.75" customHeight="1" x14ac:dyDescent="0.2">
      <c r="D460" s="34"/>
    </row>
    <row r="461" spans="4:4" ht="15.75" customHeight="1" x14ac:dyDescent="0.2">
      <c r="D461" s="34"/>
    </row>
    <row r="462" spans="4:4" ht="15.75" customHeight="1" x14ac:dyDescent="0.2">
      <c r="D462" s="34"/>
    </row>
    <row r="463" spans="4:4" ht="15.75" customHeight="1" x14ac:dyDescent="0.2">
      <c r="D463" s="34"/>
    </row>
    <row r="464" spans="4:4" ht="15.75" customHeight="1" x14ac:dyDescent="0.2">
      <c r="D464" s="34"/>
    </row>
    <row r="465" spans="4:4" ht="15.75" customHeight="1" x14ac:dyDescent="0.2">
      <c r="D465" s="34"/>
    </row>
    <row r="466" spans="4:4" ht="15.75" customHeight="1" x14ac:dyDescent="0.2">
      <c r="D466" s="34"/>
    </row>
    <row r="467" spans="4:4" ht="15.75" customHeight="1" x14ac:dyDescent="0.2">
      <c r="D467" s="34"/>
    </row>
    <row r="468" spans="4:4" ht="15.75" customHeight="1" x14ac:dyDescent="0.2">
      <c r="D468" s="34"/>
    </row>
    <row r="469" spans="4:4" ht="15.75" customHeight="1" x14ac:dyDescent="0.2">
      <c r="D469" s="34"/>
    </row>
    <row r="470" spans="4:4" ht="15.75" customHeight="1" x14ac:dyDescent="0.2">
      <c r="D470" s="34"/>
    </row>
    <row r="471" spans="4:4" ht="15.75" customHeight="1" x14ac:dyDescent="0.2">
      <c r="D471" s="34"/>
    </row>
    <row r="472" spans="4:4" ht="15.75" customHeight="1" x14ac:dyDescent="0.2">
      <c r="D472" s="34"/>
    </row>
    <row r="473" spans="4:4" ht="15.75" customHeight="1" x14ac:dyDescent="0.2">
      <c r="D473" s="34"/>
    </row>
    <row r="474" spans="4:4" ht="15.75" customHeight="1" x14ac:dyDescent="0.2">
      <c r="D474" s="34"/>
    </row>
    <row r="475" spans="4:4" ht="15.75" customHeight="1" x14ac:dyDescent="0.2">
      <c r="D475" s="34"/>
    </row>
    <row r="476" spans="4:4" ht="15.75" customHeight="1" x14ac:dyDescent="0.2">
      <c r="D476" s="34"/>
    </row>
    <row r="477" spans="4:4" ht="15.75" customHeight="1" x14ac:dyDescent="0.2">
      <c r="D477" s="34"/>
    </row>
    <row r="478" spans="4:4" ht="15.75" customHeight="1" x14ac:dyDescent="0.2">
      <c r="D478" s="34"/>
    </row>
    <row r="479" spans="4:4" ht="15.75" customHeight="1" x14ac:dyDescent="0.2">
      <c r="D479" s="34"/>
    </row>
    <row r="480" spans="4:4" ht="15.75" customHeight="1" x14ac:dyDescent="0.2">
      <c r="D480" s="34"/>
    </row>
    <row r="481" spans="4:4" ht="15.75" customHeight="1" x14ac:dyDescent="0.2">
      <c r="D481" s="34"/>
    </row>
    <row r="482" spans="4:4" ht="15.75" customHeight="1" x14ac:dyDescent="0.2">
      <c r="D482" s="34"/>
    </row>
    <row r="483" spans="4:4" ht="15.75" customHeight="1" x14ac:dyDescent="0.2">
      <c r="D483" s="34"/>
    </row>
    <row r="484" spans="4:4" ht="15.75" customHeight="1" x14ac:dyDescent="0.2">
      <c r="D484" s="34"/>
    </row>
    <row r="485" spans="4:4" ht="15.75" customHeight="1" x14ac:dyDescent="0.2">
      <c r="D485" s="34"/>
    </row>
    <row r="486" spans="4:4" ht="15.75" customHeight="1" x14ac:dyDescent="0.2">
      <c r="D486" s="34"/>
    </row>
    <row r="487" spans="4:4" ht="15.75" customHeight="1" x14ac:dyDescent="0.2">
      <c r="D487" s="34"/>
    </row>
    <row r="488" spans="4:4" ht="15.75" customHeight="1" x14ac:dyDescent="0.2">
      <c r="D488" s="34"/>
    </row>
    <row r="489" spans="4:4" ht="15.75" customHeight="1" x14ac:dyDescent="0.2">
      <c r="D489" s="34"/>
    </row>
    <row r="490" spans="4:4" ht="15.75" customHeight="1" x14ac:dyDescent="0.2">
      <c r="D490" s="34"/>
    </row>
    <row r="491" spans="4:4" ht="15.75" customHeight="1" x14ac:dyDescent="0.2">
      <c r="D491" s="34"/>
    </row>
    <row r="492" spans="4:4" ht="15.75" customHeight="1" x14ac:dyDescent="0.2">
      <c r="D492" s="34"/>
    </row>
    <row r="493" spans="4:4" ht="15.75" customHeight="1" x14ac:dyDescent="0.2">
      <c r="D493" s="34"/>
    </row>
    <row r="494" spans="4:4" ht="15.75" customHeight="1" x14ac:dyDescent="0.2">
      <c r="D494" s="34"/>
    </row>
    <row r="495" spans="4:4" ht="15.75" customHeight="1" x14ac:dyDescent="0.2">
      <c r="D495" s="34"/>
    </row>
    <row r="496" spans="4:4" ht="15.75" customHeight="1" x14ac:dyDescent="0.2">
      <c r="D496" s="34"/>
    </row>
    <row r="497" spans="4:4" ht="15.75" customHeight="1" x14ac:dyDescent="0.2">
      <c r="D497" s="34"/>
    </row>
    <row r="498" spans="4:4" ht="15.75" customHeight="1" x14ac:dyDescent="0.2">
      <c r="D498" s="34"/>
    </row>
    <row r="499" spans="4:4" ht="15.75" customHeight="1" x14ac:dyDescent="0.2">
      <c r="D499" s="34"/>
    </row>
    <row r="500" spans="4:4" ht="15.75" customHeight="1" x14ac:dyDescent="0.2">
      <c r="D500" s="34"/>
    </row>
    <row r="501" spans="4:4" ht="15.75" customHeight="1" x14ac:dyDescent="0.2">
      <c r="D501" s="34"/>
    </row>
    <row r="502" spans="4:4" ht="15.75" customHeight="1" x14ac:dyDescent="0.2">
      <c r="D502" s="34"/>
    </row>
    <row r="503" spans="4:4" ht="15.75" customHeight="1" x14ac:dyDescent="0.2">
      <c r="D503" s="34"/>
    </row>
    <row r="504" spans="4:4" ht="15.75" customHeight="1" x14ac:dyDescent="0.2">
      <c r="D504" s="34"/>
    </row>
    <row r="505" spans="4:4" ht="15.75" customHeight="1" x14ac:dyDescent="0.2">
      <c r="D505" s="34"/>
    </row>
    <row r="506" spans="4:4" ht="15.75" customHeight="1" x14ac:dyDescent="0.2">
      <c r="D506" s="34"/>
    </row>
    <row r="507" spans="4:4" ht="15.75" customHeight="1" x14ac:dyDescent="0.2">
      <c r="D507" s="34"/>
    </row>
    <row r="508" spans="4:4" ht="15.75" customHeight="1" x14ac:dyDescent="0.2">
      <c r="D508" s="34"/>
    </row>
    <row r="509" spans="4:4" ht="15.75" customHeight="1" x14ac:dyDescent="0.2">
      <c r="D509" s="34"/>
    </row>
    <row r="510" spans="4:4" ht="15.75" customHeight="1" x14ac:dyDescent="0.2">
      <c r="D510" s="34"/>
    </row>
    <row r="511" spans="4:4" ht="15.75" customHeight="1" x14ac:dyDescent="0.2">
      <c r="D511" s="34"/>
    </row>
    <row r="512" spans="4:4" ht="15.75" customHeight="1" x14ac:dyDescent="0.2">
      <c r="D512" s="34"/>
    </row>
    <row r="513" spans="4:4" ht="15.75" customHeight="1" x14ac:dyDescent="0.2">
      <c r="D513" s="34"/>
    </row>
    <row r="514" spans="4:4" ht="15.75" customHeight="1" x14ac:dyDescent="0.2">
      <c r="D514" s="34"/>
    </row>
    <row r="515" spans="4:4" ht="15.75" customHeight="1" x14ac:dyDescent="0.2">
      <c r="D515" s="34"/>
    </row>
    <row r="516" spans="4:4" ht="15.75" customHeight="1" x14ac:dyDescent="0.2">
      <c r="D516" s="34"/>
    </row>
    <row r="517" spans="4:4" ht="15.75" customHeight="1" x14ac:dyDescent="0.2">
      <c r="D517" s="34"/>
    </row>
    <row r="518" spans="4:4" ht="15.75" customHeight="1" x14ac:dyDescent="0.2">
      <c r="D518" s="34"/>
    </row>
    <row r="519" spans="4:4" ht="15.75" customHeight="1" x14ac:dyDescent="0.2">
      <c r="D519" s="34"/>
    </row>
    <row r="520" spans="4:4" ht="15.75" customHeight="1" x14ac:dyDescent="0.2">
      <c r="D520" s="34"/>
    </row>
    <row r="521" spans="4:4" ht="15.75" customHeight="1" x14ac:dyDescent="0.2">
      <c r="D521" s="34"/>
    </row>
    <row r="522" spans="4:4" ht="15.75" customHeight="1" x14ac:dyDescent="0.2">
      <c r="D522" s="34"/>
    </row>
    <row r="523" spans="4:4" ht="15.75" customHeight="1" x14ac:dyDescent="0.2">
      <c r="D523" s="34"/>
    </row>
    <row r="524" spans="4:4" ht="15.75" customHeight="1" x14ac:dyDescent="0.2">
      <c r="D524" s="34"/>
    </row>
    <row r="525" spans="4:4" ht="15.75" customHeight="1" x14ac:dyDescent="0.2">
      <c r="D525" s="34"/>
    </row>
    <row r="526" spans="4:4" ht="15.75" customHeight="1" x14ac:dyDescent="0.2">
      <c r="D526" s="34"/>
    </row>
    <row r="527" spans="4:4" ht="15.75" customHeight="1" x14ac:dyDescent="0.2">
      <c r="D527" s="34"/>
    </row>
    <row r="528" spans="4:4" ht="15.75" customHeight="1" x14ac:dyDescent="0.2">
      <c r="D528" s="34"/>
    </row>
    <row r="529" spans="4:4" ht="15.75" customHeight="1" x14ac:dyDescent="0.2">
      <c r="D529" s="34"/>
    </row>
    <row r="530" spans="4:4" ht="15.75" customHeight="1" x14ac:dyDescent="0.2">
      <c r="D530" s="34"/>
    </row>
    <row r="531" spans="4:4" ht="15.75" customHeight="1" x14ac:dyDescent="0.2">
      <c r="D531" s="34"/>
    </row>
    <row r="532" spans="4:4" ht="15.75" customHeight="1" x14ac:dyDescent="0.2">
      <c r="D532" s="34"/>
    </row>
    <row r="533" spans="4:4" ht="15.75" customHeight="1" x14ac:dyDescent="0.2">
      <c r="D533" s="34"/>
    </row>
    <row r="534" spans="4:4" ht="15.75" customHeight="1" x14ac:dyDescent="0.2">
      <c r="D534" s="34"/>
    </row>
    <row r="535" spans="4:4" ht="15.75" customHeight="1" x14ac:dyDescent="0.2">
      <c r="D535" s="34"/>
    </row>
    <row r="536" spans="4:4" ht="15.75" customHeight="1" x14ac:dyDescent="0.2">
      <c r="D536" s="34"/>
    </row>
    <row r="537" spans="4:4" ht="15.75" customHeight="1" x14ac:dyDescent="0.2">
      <c r="D537" s="34"/>
    </row>
    <row r="538" spans="4:4" ht="15.75" customHeight="1" x14ac:dyDescent="0.2">
      <c r="D538" s="34"/>
    </row>
    <row r="539" spans="4:4" ht="15.75" customHeight="1" x14ac:dyDescent="0.2">
      <c r="D539" s="34"/>
    </row>
    <row r="540" spans="4:4" ht="15.75" customHeight="1" x14ac:dyDescent="0.2">
      <c r="D540" s="34"/>
    </row>
    <row r="541" spans="4:4" ht="15.75" customHeight="1" x14ac:dyDescent="0.2">
      <c r="D541" s="34"/>
    </row>
    <row r="542" spans="4:4" ht="15.75" customHeight="1" x14ac:dyDescent="0.2">
      <c r="D542" s="34"/>
    </row>
    <row r="543" spans="4:4" ht="15.75" customHeight="1" x14ac:dyDescent="0.2">
      <c r="D543" s="34"/>
    </row>
    <row r="544" spans="4:4" ht="15.75" customHeight="1" x14ac:dyDescent="0.2">
      <c r="D544" s="34"/>
    </row>
    <row r="545" spans="4:4" ht="15.75" customHeight="1" x14ac:dyDescent="0.2">
      <c r="D545" s="34"/>
    </row>
    <row r="546" spans="4:4" ht="15.75" customHeight="1" x14ac:dyDescent="0.2">
      <c r="D546" s="34"/>
    </row>
    <row r="547" spans="4:4" ht="15.75" customHeight="1" x14ac:dyDescent="0.2">
      <c r="D547" s="34"/>
    </row>
    <row r="548" spans="4:4" ht="15.75" customHeight="1" x14ac:dyDescent="0.2">
      <c r="D548" s="34"/>
    </row>
    <row r="549" spans="4:4" ht="15.75" customHeight="1" x14ac:dyDescent="0.2">
      <c r="D549" s="34"/>
    </row>
    <row r="550" spans="4:4" ht="15.75" customHeight="1" x14ac:dyDescent="0.2">
      <c r="D550" s="34"/>
    </row>
    <row r="551" spans="4:4" ht="15.75" customHeight="1" x14ac:dyDescent="0.2">
      <c r="D551" s="34"/>
    </row>
    <row r="552" spans="4:4" ht="15.75" customHeight="1" x14ac:dyDescent="0.2">
      <c r="D552" s="34"/>
    </row>
    <row r="553" spans="4:4" ht="15.75" customHeight="1" x14ac:dyDescent="0.2">
      <c r="D553" s="34"/>
    </row>
    <row r="554" spans="4:4" ht="15.75" customHeight="1" x14ac:dyDescent="0.2">
      <c r="D554" s="34"/>
    </row>
    <row r="555" spans="4:4" ht="15.75" customHeight="1" x14ac:dyDescent="0.2">
      <c r="D555" s="34"/>
    </row>
    <row r="556" spans="4:4" ht="15.75" customHeight="1" x14ac:dyDescent="0.2">
      <c r="D556" s="34"/>
    </row>
    <row r="557" spans="4:4" ht="15.75" customHeight="1" x14ac:dyDescent="0.2">
      <c r="D557" s="34"/>
    </row>
    <row r="558" spans="4:4" ht="15.75" customHeight="1" x14ac:dyDescent="0.2">
      <c r="D558" s="34"/>
    </row>
    <row r="559" spans="4:4" ht="15.75" customHeight="1" x14ac:dyDescent="0.2">
      <c r="D559" s="34"/>
    </row>
    <row r="560" spans="4:4" ht="15.75" customHeight="1" x14ac:dyDescent="0.2">
      <c r="D560" s="34"/>
    </row>
    <row r="561" spans="4:4" ht="15.75" customHeight="1" x14ac:dyDescent="0.2">
      <c r="D561" s="34"/>
    </row>
    <row r="562" spans="4:4" ht="15.75" customHeight="1" x14ac:dyDescent="0.2">
      <c r="D562" s="34"/>
    </row>
    <row r="563" spans="4:4" ht="15.75" customHeight="1" x14ac:dyDescent="0.2">
      <c r="D563" s="34"/>
    </row>
    <row r="564" spans="4:4" ht="15.75" customHeight="1" x14ac:dyDescent="0.2">
      <c r="D564" s="34"/>
    </row>
    <row r="565" spans="4:4" ht="15.75" customHeight="1" x14ac:dyDescent="0.2">
      <c r="D565" s="34"/>
    </row>
    <row r="566" spans="4:4" ht="15.75" customHeight="1" x14ac:dyDescent="0.2">
      <c r="D566" s="34"/>
    </row>
    <row r="567" spans="4:4" ht="15.75" customHeight="1" x14ac:dyDescent="0.2">
      <c r="D567" s="34"/>
    </row>
    <row r="568" spans="4:4" ht="15.75" customHeight="1" x14ac:dyDescent="0.2">
      <c r="D568" s="34"/>
    </row>
    <row r="569" spans="4:4" ht="15.75" customHeight="1" x14ac:dyDescent="0.2">
      <c r="D569" s="34"/>
    </row>
    <row r="570" spans="4:4" ht="15.75" customHeight="1" x14ac:dyDescent="0.2">
      <c r="D570" s="34"/>
    </row>
    <row r="571" spans="4:4" ht="15.75" customHeight="1" x14ac:dyDescent="0.2">
      <c r="D571" s="34"/>
    </row>
    <row r="572" spans="4:4" ht="15.75" customHeight="1" x14ac:dyDescent="0.2">
      <c r="D572" s="34"/>
    </row>
    <row r="573" spans="4:4" ht="15.75" customHeight="1" x14ac:dyDescent="0.2">
      <c r="D573" s="34"/>
    </row>
    <row r="574" spans="4:4" ht="15.75" customHeight="1" x14ac:dyDescent="0.2">
      <c r="D574" s="34"/>
    </row>
    <row r="575" spans="4:4" ht="15.75" customHeight="1" x14ac:dyDescent="0.2">
      <c r="D575" s="34"/>
    </row>
    <row r="576" spans="4:4" ht="15.75" customHeight="1" x14ac:dyDescent="0.2">
      <c r="D576" s="34"/>
    </row>
    <row r="577" spans="4:4" ht="15.75" customHeight="1" x14ac:dyDescent="0.2">
      <c r="D577" s="34"/>
    </row>
    <row r="578" spans="4:4" ht="15.75" customHeight="1" x14ac:dyDescent="0.2">
      <c r="D578" s="34"/>
    </row>
    <row r="579" spans="4:4" ht="15.75" customHeight="1" x14ac:dyDescent="0.2">
      <c r="D579" s="34"/>
    </row>
    <row r="580" spans="4:4" ht="15.75" customHeight="1" x14ac:dyDescent="0.2">
      <c r="D580" s="34"/>
    </row>
    <row r="581" spans="4:4" ht="15.75" customHeight="1" x14ac:dyDescent="0.2">
      <c r="D581" s="34"/>
    </row>
    <row r="582" spans="4:4" ht="15.75" customHeight="1" x14ac:dyDescent="0.2">
      <c r="D582" s="34"/>
    </row>
    <row r="583" spans="4:4" ht="15.75" customHeight="1" x14ac:dyDescent="0.2">
      <c r="D583" s="34"/>
    </row>
    <row r="584" spans="4:4" ht="15.75" customHeight="1" x14ac:dyDescent="0.2">
      <c r="D584" s="34"/>
    </row>
    <row r="585" spans="4:4" ht="15.75" customHeight="1" x14ac:dyDescent="0.2">
      <c r="D585" s="34"/>
    </row>
    <row r="586" spans="4:4" ht="15.75" customHeight="1" x14ac:dyDescent="0.2">
      <c r="D586" s="34"/>
    </row>
    <row r="587" spans="4:4" ht="15.75" customHeight="1" x14ac:dyDescent="0.2">
      <c r="D587" s="34"/>
    </row>
    <row r="588" spans="4:4" ht="15.75" customHeight="1" x14ac:dyDescent="0.2">
      <c r="D588" s="34"/>
    </row>
    <row r="589" spans="4:4" ht="15.75" customHeight="1" x14ac:dyDescent="0.2">
      <c r="D589" s="34"/>
    </row>
    <row r="590" spans="4:4" ht="15.75" customHeight="1" x14ac:dyDescent="0.2">
      <c r="D590" s="34"/>
    </row>
    <row r="591" spans="4:4" ht="15.75" customHeight="1" x14ac:dyDescent="0.2">
      <c r="D591" s="34"/>
    </row>
    <row r="592" spans="4:4" ht="15.75" customHeight="1" x14ac:dyDescent="0.2">
      <c r="D592" s="34"/>
    </row>
    <row r="593" spans="4:4" ht="15.75" customHeight="1" x14ac:dyDescent="0.2">
      <c r="D593" s="34"/>
    </row>
    <row r="594" spans="4:4" ht="15.75" customHeight="1" x14ac:dyDescent="0.2">
      <c r="D594" s="34"/>
    </row>
    <row r="595" spans="4:4" ht="15.75" customHeight="1" x14ac:dyDescent="0.2">
      <c r="D595" s="34"/>
    </row>
    <row r="596" spans="4:4" ht="15.75" customHeight="1" x14ac:dyDescent="0.2">
      <c r="D596" s="34"/>
    </row>
    <row r="597" spans="4:4" ht="15.75" customHeight="1" x14ac:dyDescent="0.2">
      <c r="D597" s="34"/>
    </row>
    <row r="598" spans="4:4" ht="15.75" customHeight="1" x14ac:dyDescent="0.2">
      <c r="D598" s="34"/>
    </row>
    <row r="599" spans="4:4" ht="15.75" customHeight="1" x14ac:dyDescent="0.2">
      <c r="D599" s="34"/>
    </row>
    <row r="600" spans="4:4" ht="15.75" customHeight="1" x14ac:dyDescent="0.2">
      <c r="D600" s="34"/>
    </row>
    <row r="601" spans="4:4" ht="15.75" customHeight="1" x14ac:dyDescent="0.2">
      <c r="D601" s="34"/>
    </row>
    <row r="602" spans="4:4" ht="15.75" customHeight="1" x14ac:dyDescent="0.2">
      <c r="D602" s="34"/>
    </row>
    <row r="603" spans="4:4" ht="15.75" customHeight="1" x14ac:dyDescent="0.2">
      <c r="D603" s="34"/>
    </row>
    <row r="604" spans="4:4" ht="15.75" customHeight="1" x14ac:dyDescent="0.2">
      <c r="D604" s="34"/>
    </row>
    <row r="605" spans="4:4" ht="15.75" customHeight="1" x14ac:dyDescent="0.2">
      <c r="D605" s="34"/>
    </row>
    <row r="606" spans="4:4" ht="15.75" customHeight="1" x14ac:dyDescent="0.2">
      <c r="D606" s="34"/>
    </row>
    <row r="607" spans="4:4" ht="15.75" customHeight="1" x14ac:dyDescent="0.2">
      <c r="D607" s="34"/>
    </row>
    <row r="608" spans="4:4" ht="15.75" customHeight="1" x14ac:dyDescent="0.2">
      <c r="D608" s="34"/>
    </row>
    <row r="609" spans="4:4" ht="15.75" customHeight="1" x14ac:dyDescent="0.2">
      <c r="D609" s="34"/>
    </row>
    <row r="610" spans="4:4" ht="15.75" customHeight="1" x14ac:dyDescent="0.2">
      <c r="D610" s="34"/>
    </row>
    <row r="611" spans="4:4" ht="15.75" customHeight="1" x14ac:dyDescent="0.2">
      <c r="D611" s="34"/>
    </row>
    <row r="612" spans="4:4" ht="15.75" customHeight="1" x14ac:dyDescent="0.2">
      <c r="D612" s="34"/>
    </row>
    <row r="613" spans="4:4" ht="15.75" customHeight="1" x14ac:dyDescent="0.2">
      <c r="D613" s="34"/>
    </row>
    <row r="614" spans="4:4" ht="15.75" customHeight="1" x14ac:dyDescent="0.2">
      <c r="D614" s="34"/>
    </row>
    <row r="615" spans="4:4" ht="15.75" customHeight="1" x14ac:dyDescent="0.2">
      <c r="D615" s="34"/>
    </row>
    <row r="616" spans="4:4" ht="15.75" customHeight="1" x14ac:dyDescent="0.2">
      <c r="D616" s="34"/>
    </row>
    <row r="617" spans="4:4" ht="15.75" customHeight="1" x14ac:dyDescent="0.2">
      <c r="D617" s="34"/>
    </row>
    <row r="618" spans="4:4" ht="15.75" customHeight="1" x14ac:dyDescent="0.2">
      <c r="D618" s="34"/>
    </row>
    <row r="619" spans="4:4" ht="15.75" customHeight="1" x14ac:dyDescent="0.2">
      <c r="D619" s="34"/>
    </row>
    <row r="620" spans="4:4" ht="15.75" customHeight="1" x14ac:dyDescent="0.2">
      <c r="D620" s="34"/>
    </row>
    <row r="621" spans="4:4" ht="15.75" customHeight="1" x14ac:dyDescent="0.2">
      <c r="D621" s="34"/>
    </row>
    <row r="622" spans="4:4" ht="15.75" customHeight="1" x14ac:dyDescent="0.2">
      <c r="D622" s="34"/>
    </row>
    <row r="623" spans="4:4" ht="15.75" customHeight="1" x14ac:dyDescent="0.2">
      <c r="D623" s="34"/>
    </row>
    <row r="624" spans="4:4" ht="15.75" customHeight="1" x14ac:dyDescent="0.2">
      <c r="D624" s="34"/>
    </row>
    <row r="625" spans="4:4" ht="15.75" customHeight="1" x14ac:dyDescent="0.2">
      <c r="D625" s="34"/>
    </row>
    <row r="626" spans="4:4" ht="15.75" customHeight="1" x14ac:dyDescent="0.2">
      <c r="D626" s="34"/>
    </row>
    <row r="627" spans="4:4" ht="15.75" customHeight="1" x14ac:dyDescent="0.2">
      <c r="D627" s="34"/>
    </row>
    <row r="628" spans="4:4" ht="15.75" customHeight="1" x14ac:dyDescent="0.2">
      <c r="D628" s="34"/>
    </row>
    <row r="629" spans="4:4" ht="15.75" customHeight="1" x14ac:dyDescent="0.2">
      <c r="D629" s="34"/>
    </row>
    <row r="630" spans="4:4" ht="15.75" customHeight="1" x14ac:dyDescent="0.2">
      <c r="D630" s="34"/>
    </row>
    <row r="631" spans="4:4" ht="15.75" customHeight="1" x14ac:dyDescent="0.2">
      <c r="D631" s="34"/>
    </row>
    <row r="632" spans="4:4" ht="15.75" customHeight="1" x14ac:dyDescent="0.2">
      <c r="D632" s="34"/>
    </row>
    <row r="633" spans="4:4" ht="15.75" customHeight="1" x14ac:dyDescent="0.2">
      <c r="D633" s="34"/>
    </row>
    <row r="634" spans="4:4" ht="15.75" customHeight="1" x14ac:dyDescent="0.2">
      <c r="D634" s="34"/>
    </row>
    <row r="635" spans="4:4" ht="15.75" customHeight="1" x14ac:dyDescent="0.2">
      <c r="D635" s="34"/>
    </row>
    <row r="636" spans="4:4" ht="15.75" customHeight="1" x14ac:dyDescent="0.2">
      <c r="D636" s="34"/>
    </row>
    <row r="637" spans="4:4" ht="15.75" customHeight="1" x14ac:dyDescent="0.2">
      <c r="D637" s="34"/>
    </row>
    <row r="638" spans="4:4" ht="15.75" customHeight="1" x14ac:dyDescent="0.2">
      <c r="D638" s="34"/>
    </row>
    <row r="639" spans="4:4" ht="15.75" customHeight="1" x14ac:dyDescent="0.2">
      <c r="D639" s="34"/>
    </row>
    <row r="640" spans="4:4" ht="15.75" customHeight="1" x14ac:dyDescent="0.2">
      <c r="D640" s="34"/>
    </row>
    <row r="641" spans="4:4" ht="15.75" customHeight="1" x14ac:dyDescent="0.2">
      <c r="D641" s="34"/>
    </row>
    <row r="642" spans="4:4" ht="15.75" customHeight="1" x14ac:dyDescent="0.2">
      <c r="D642" s="34"/>
    </row>
    <row r="643" spans="4:4" ht="15.75" customHeight="1" x14ac:dyDescent="0.2">
      <c r="D643" s="34"/>
    </row>
    <row r="644" spans="4:4" ht="15.75" customHeight="1" x14ac:dyDescent="0.2">
      <c r="D644" s="34"/>
    </row>
    <row r="645" spans="4:4" ht="15.75" customHeight="1" x14ac:dyDescent="0.2">
      <c r="D645" s="34"/>
    </row>
    <row r="646" spans="4:4" ht="15.75" customHeight="1" x14ac:dyDescent="0.2">
      <c r="D646" s="34"/>
    </row>
    <row r="647" spans="4:4" ht="15.75" customHeight="1" x14ac:dyDescent="0.2">
      <c r="D647" s="34"/>
    </row>
    <row r="648" spans="4:4" ht="15.75" customHeight="1" x14ac:dyDescent="0.2">
      <c r="D648" s="34"/>
    </row>
    <row r="649" spans="4:4" ht="15.75" customHeight="1" x14ac:dyDescent="0.2">
      <c r="D649" s="34"/>
    </row>
    <row r="650" spans="4:4" ht="15.75" customHeight="1" x14ac:dyDescent="0.2">
      <c r="D650" s="34"/>
    </row>
    <row r="651" spans="4:4" ht="15.75" customHeight="1" x14ac:dyDescent="0.2">
      <c r="D651" s="34"/>
    </row>
    <row r="652" spans="4:4" ht="15.75" customHeight="1" x14ac:dyDescent="0.2">
      <c r="D652" s="34"/>
    </row>
    <row r="653" spans="4:4" ht="15.75" customHeight="1" x14ac:dyDescent="0.2">
      <c r="D653" s="34"/>
    </row>
    <row r="654" spans="4:4" ht="15.75" customHeight="1" x14ac:dyDescent="0.2">
      <c r="D654" s="34"/>
    </row>
    <row r="655" spans="4:4" ht="15.75" customHeight="1" x14ac:dyDescent="0.2">
      <c r="D655" s="34"/>
    </row>
    <row r="656" spans="4:4" ht="15.75" customHeight="1" x14ac:dyDescent="0.2">
      <c r="D656" s="34"/>
    </row>
    <row r="657" spans="4:4" ht="15.75" customHeight="1" x14ac:dyDescent="0.2">
      <c r="D657" s="34"/>
    </row>
    <row r="658" spans="4:4" ht="15.75" customHeight="1" x14ac:dyDescent="0.2">
      <c r="D658" s="34"/>
    </row>
    <row r="659" spans="4:4" ht="15.75" customHeight="1" x14ac:dyDescent="0.2">
      <c r="D659" s="34"/>
    </row>
    <row r="660" spans="4:4" ht="15.75" customHeight="1" x14ac:dyDescent="0.2">
      <c r="D660" s="34"/>
    </row>
    <row r="661" spans="4:4" ht="15.75" customHeight="1" x14ac:dyDescent="0.2">
      <c r="D661" s="34"/>
    </row>
    <row r="662" spans="4:4" ht="15.75" customHeight="1" x14ac:dyDescent="0.2">
      <c r="D662" s="34"/>
    </row>
    <row r="663" spans="4:4" ht="15.75" customHeight="1" x14ac:dyDescent="0.2">
      <c r="D663" s="34"/>
    </row>
    <row r="664" spans="4:4" ht="15.75" customHeight="1" x14ac:dyDescent="0.2">
      <c r="D664" s="34"/>
    </row>
    <row r="665" spans="4:4" ht="15.75" customHeight="1" x14ac:dyDescent="0.2">
      <c r="D665" s="34"/>
    </row>
    <row r="666" spans="4:4" ht="15.75" customHeight="1" x14ac:dyDescent="0.2">
      <c r="D666" s="34"/>
    </row>
    <row r="667" spans="4:4" ht="15.75" customHeight="1" x14ac:dyDescent="0.2">
      <c r="D667" s="34"/>
    </row>
    <row r="668" spans="4:4" ht="15.75" customHeight="1" x14ac:dyDescent="0.2">
      <c r="D668" s="34"/>
    </row>
    <row r="669" spans="4:4" ht="15.75" customHeight="1" x14ac:dyDescent="0.2">
      <c r="D669" s="34"/>
    </row>
    <row r="670" spans="4:4" ht="15.75" customHeight="1" x14ac:dyDescent="0.2">
      <c r="D670" s="34"/>
    </row>
    <row r="671" spans="4:4" ht="15.75" customHeight="1" x14ac:dyDescent="0.2">
      <c r="D671" s="34"/>
    </row>
    <row r="672" spans="4:4" ht="15.75" customHeight="1" x14ac:dyDescent="0.2">
      <c r="D672" s="34"/>
    </row>
    <row r="673" spans="4:4" ht="15.75" customHeight="1" x14ac:dyDescent="0.2">
      <c r="D673" s="34"/>
    </row>
    <row r="674" spans="4:4" ht="15.75" customHeight="1" x14ac:dyDescent="0.2">
      <c r="D674" s="34"/>
    </row>
    <row r="675" spans="4:4" ht="15.75" customHeight="1" x14ac:dyDescent="0.2">
      <c r="D675" s="34"/>
    </row>
    <row r="676" spans="4:4" ht="15.75" customHeight="1" x14ac:dyDescent="0.2">
      <c r="D676" s="34"/>
    </row>
    <row r="677" spans="4:4" ht="15.75" customHeight="1" x14ac:dyDescent="0.2">
      <c r="D677" s="34"/>
    </row>
    <row r="678" spans="4:4" ht="15.75" customHeight="1" x14ac:dyDescent="0.2">
      <c r="D678" s="34"/>
    </row>
    <row r="679" spans="4:4" ht="15.75" customHeight="1" x14ac:dyDescent="0.2">
      <c r="D679" s="34"/>
    </row>
    <row r="680" spans="4:4" ht="15.75" customHeight="1" x14ac:dyDescent="0.2">
      <c r="D680" s="34"/>
    </row>
    <row r="681" spans="4:4" ht="15.75" customHeight="1" x14ac:dyDescent="0.2">
      <c r="D681" s="34"/>
    </row>
    <row r="682" spans="4:4" ht="15.75" customHeight="1" x14ac:dyDescent="0.2">
      <c r="D682" s="34"/>
    </row>
    <row r="683" spans="4:4" ht="15.75" customHeight="1" x14ac:dyDescent="0.2">
      <c r="D683" s="34"/>
    </row>
    <row r="684" spans="4:4" ht="15.75" customHeight="1" x14ac:dyDescent="0.2">
      <c r="D684" s="34"/>
    </row>
    <row r="685" spans="4:4" ht="15.75" customHeight="1" x14ac:dyDescent="0.2">
      <c r="D685" s="34"/>
    </row>
    <row r="686" spans="4:4" ht="15.75" customHeight="1" x14ac:dyDescent="0.2">
      <c r="D686" s="34"/>
    </row>
    <row r="687" spans="4:4" ht="15.75" customHeight="1" x14ac:dyDescent="0.2">
      <c r="D687" s="34"/>
    </row>
    <row r="688" spans="4:4" ht="15.75" customHeight="1" x14ac:dyDescent="0.2">
      <c r="D688" s="34"/>
    </row>
    <row r="689" spans="4:4" ht="15.75" customHeight="1" x14ac:dyDescent="0.2">
      <c r="D689" s="34"/>
    </row>
    <row r="690" spans="4:4" ht="15.75" customHeight="1" x14ac:dyDescent="0.2">
      <c r="D690" s="34"/>
    </row>
    <row r="691" spans="4:4" ht="15.75" customHeight="1" x14ac:dyDescent="0.2">
      <c r="D691" s="34"/>
    </row>
    <row r="692" spans="4:4" ht="15.75" customHeight="1" x14ac:dyDescent="0.2">
      <c r="D692" s="34"/>
    </row>
    <row r="693" spans="4:4" ht="15.75" customHeight="1" x14ac:dyDescent="0.2">
      <c r="D693" s="34"/>
    </row>
    <row r="694" spans="4:4" ht="15.75" customHeight="1" x14ac:dyDescent="0.2">
      <c r="D694" s="34"/>
    </row>
    <row r="695" spans="4:4" ht="15.75" customHeight="1" x14ac:dyDescent="0.2">
      <c r="D695" s="34"/>
    </row>
    <row r="696" spans="4:4" ht="15.75" customHeight="1" x14ac:dyDescent="0.2">
      <c r="D696" s="34"/>
    </row>
    <row r="697" spans="4:4" ht="15.75" customHeight="1" x14ac:dyDescent="0.2">
      <c r="D697" s="34"/>
    </row>
    <row r="698" spans="4:4" ht="15.75" customHeight="1" x14ac:dyDescent="0.2">
      <c r="D698" s="34"/>
    </row>
    <row r="699" spans="4:4" ht="15.75" customHeight="1" x14ac:dyDescent="0.2">
      <c r="D699" s="34"/>
    </row>
    <row r="700" spans="4:4" ht="15.75" customHeight="1" x14ac:dyDescent="0.2">
      <c r="D700" s="34"/>
    </row>
    <row r="701" spans="4:4" ht="15.75" customHeight="1" x14ac:dyDescent="0.2">
      <c r="D701" s="34"/>
    </row>
    <row r="702" spans="4:4" ht="15.75" customHeight="1" x14ac:dyDescent="0.2">
      <c r="D702" s="34"/>
    </row>
    <row r="703" spans="4:4" ht="15.75" customHeight="1" x14ac:dyDescent="0.2">
      <c r="D703" s="34"/>
    </row>
    <row r="704" spans="4:4" ht="15.75" customHeight="1" x14ac:dyDescent="0.2">
      <c r="D704" s="34"/>
    </row>
    <row r="705" spans="4:4" ht="15.75" customHeight="1" x14ac:dyDescent="0.2">
      <c r="D705" s="34"/>
    </row>
    <row r="706" spans="4:4" ht="15.75" customHeight="1" x14ac:dyDescent="0.2">
      <c r="D706" s="34"/>
    </row>
    <row r="707" spans="4:4" ht="15.75" customHeight="1" x14ac:dyDescent="0.2">
      <c r="D707" s="34"/>
    </row>
    <row r="708" spans="4:4" ht="15.75" customHeight="1" x14ac:dyDescent="0.2">
      <c r="D708" s="34"/>
    </row>
    <row r="709" spans="4:4" ht="15.75" customHeight="1" x14ac:dyDescent="0.2">
      <c r="D709" s="34"/>
    </row>
    <row r="710" spans="4:4" ht="15.75" customHeight="1" x14ac:dyDescent="0.2">
      <c r="D710" s="34"/>
    </row>
    <row r="711" spans="4:4" ht="15.75" customHeight="1" x14ac:dyDescent="0.2">
      <c r="D711" s="34"/>
    </row>
    <row r="712" spans="4:4" ht="15.75" customHeight="1" x14ac:dyDescent="0.2">
      <c r="D712" s="34"/>
    </row>
    <row r="713" spans="4:4" ht="15.75" customHeight="1" x14ac:dyDescent="0.2">
      <c r="D713" s="34"/>
    </row>
    <row r="714" spans="4:4" ht="15.75" customHeight="1" x14ac:dyDescent="0.2">
      <c r="D714" s="34"/>
    </row>
    <row r="715" spans="4:4" ht="15.75" customHeight="1" x14ac:dyDescent="0.2">
      <c r="D715" s="34"/>
    </row>
    <row r="716" spans="4:4" ht="15.75" customHeight="1" x14ac:dyDescent="0.2">
      <c r="D716" s="34"/>
    </row>
    <row r="717" spans="4:4" ht="15.75" customHeight="1" x14ac:dyDescent="0.2">
      <c r="D717" s="34"/>
    </row>
    <row r="718" spans="4:4" ht="15.75" customHeight="1" x14ac:dyDescent="0.2">
      <c r="D718" s="34"/>
    </row>
    <row r="719" spans="4:4" ht="15.75" customHeight="1" x14ac:dyDescent="0.2">
      <c r="D719" s="34"/>
    </row>
    <row r="720" spans="4:4" ht="15.75" customHeight="1" x14ac:dyDescent="0.2">
      <c r="D720" s="34"/>
    </row>
    <row r="721" spans="4:4" ht="15.75" customHeight="1" x14ac:dyDescent="0.2">
      <c r="D721" s="34"/>
    </row>
    <row r="722" spans="4:4" ht="15.75" customHeight="1" x14ac:dyDescent="0.2">
      <c r="D722" s="34"/>
    </row>
    <row r="723" spans="4:4" ht="15.75" customHeight="1" x14ac:dyDescent="0.2">
      <c r="D723" s="34"/>
    </row>
    <row r="724" spans="4:4" ht="15.75" customHeight="1" x14ac:dyDescent="0.2">
      <c r="D724" s="34"/>
    </row>
    <row r="725" spans="4:4" ht="15.75" customHeight="1" x14ac:dyDescent="0.2">
      <c r="D725" s="34"/>
    </row>
    <row r="726" spans="4:4" ht="15.75" customHeight="1" x14ac:dyDescent="0.2">
      <c r="D726" s="34"/>
    </row>
    <row r="727" spans="4:4" ht="15.75" customHeight="1" x14ac:dyDescent="0.2">
      <c r="D727" s="34"/>
    </row>
    <row r="728" spans="4:4" ht="15.75" customHeight="1" x14ac:dyDescent="0.2">
      <c r="D728" s="34"/>
    </row>
    <row r="729" spans="4:4" ht="15.75" customHeight="1" x14ac:dyDescent="0.2">
      <c r="D729" s="34"/>
    </row>
    <row r="730" spans="4:4" ht="15.75" customHeight="1" x14ac:dyDescent="0.2">
      <c r="D730" s="34"/>
    </row>
    <row r="731" spans="4:4" ht="15.75" customHeight="1" x14ac:dyDescent="0.2">
      <c r="D731" s="34"/>
    </row>
    <row r="732" spans="4:4" ht="15.75" customHeight="1" x14ac:dyDescent="0.2">
      <c r="D732" s="34"/>
    </row>
    <row r="733" spans="4:4" ht="15.75" customHeight="1" x14ac:dyDescent="0.2">
      <c r="D733" s="34"/>
    </row>
    <row r="734" spans="4:4" ht="15.75" customHeight="1" x14ac:dyDescent="0.2">
      <c r="D734" s="34"/>
    </row>
    <row r="735" spans="4:4" ht="15.75" customHeight="1" x14ac:dyDescent="0.2">
      <c r="D735" s="34"/>
    </row>
    <row r="736" spans="4:4" ht="15.75" customHeight="1" x14ac:dyDescent="0.2">
      <c r="D736" s="34"/>
    </row>
    <row r="737" spans="4:4" ht="15.75" customHeight="1" x14ac:dyDescent="0.2">
      <c r="D737" s="34"/>
    </row>
    <row r="738" spans="4:4" ht="15.75" customHeight="1" x14ac:dyDescent="0.2">
      <c r="D738" s="34"/>
    </row>
    <row r="739" spans="4:4" ht="15.75" customHeight="1" x14ac:dyDescent="0.2">
      <c r="D739" s="34"/>
    </row>
    <row r="740" spans="4:4" ht="15.75" customHeight="1" x14ac:dyDescent="0.2">
      <c r="D740" s="34"/>
    </row>
    <row r="741" spans="4:4" ht="15.75" customHeight="1" x14ac:dyDescent="0.2">
      <c r="D741" s="34"/>
    </row>
    <row r="742" spans="4:4" ht="15.75" customHeight="1" x14ac:dyDescent="0.2">
      <c r="D742" s="34"/>
    </row>
    <row r="743" spans="4:4" ht="15.75" customHeight="1" x14ac:dyDescent="0.2">
      <c r="D743" s="34"/>
    </row>
    <row r="744" spans="4:4" ht="15.75" customHeight="1" x14ac:dyDescent="0.2">
      <c r="D744" s="34"/>
    </row>
    <row r="745" spans="4:4" ht="15.75" customHeight="1" x14ac:dyDescent="0.2">
      <c r="D745" s="34"/>
    </row>
    <row r="746" spans="4:4" ht="15.75" customHeight="1" x14ac:dyDescent="0.2">
      <c r="D746" s="34"/>
    </row>
    <row r="747" spans="4:4" ht="15.75" customHeight="1" x14ac:dyDescent="0.2">
      <c r="D747" s="34"/>
    </row>
    <row r="748" spans="4:4" ht="15.75" customHeight="1" x14ac:dyDescent="0.2">
      <c r="D748" s="34"/>
    </row>
    <row r="749" spans="4:4" ht="15.75" customHeight="1" x14ac:dyDescent="0.2">
      <c r="D749" s="34"/>
    </row>
    <row r="750" spans="4:4" ht="15.75" customHeight="1" x14ac:dyDescent="0.2">
      <c r="D750" s="34"/>
    </row>
    <row r="751" spans="4:4" ht="15.75" customHeight="1" x14ac:dyDescent="0.2">
      <c r="D751" s="34"/>
    </row>
    <row r="752" spans="4:4" ht="15.75" customHeight="1" x14ac:dyDescent="0.2">
      <c r="D752" s="34"/>
    </row>
    <row r="753" spans="4:4" ht="15.75" customHeight="1" x14ac:dyDescent="0.2">
      <c r="D753" s="34"/>
    </row>
    <row r="754" spans="4:4" ht="15.75" customHeight="1" x14ac:dyDescent="0.2">
      <c r="D754" s="34"/>
    </row>
    <row r="755" spans="4:4" ht="15.75" customHeight="1" x14ac:dyDescent="0.2">
      <c r="D755" s="34"/>
    </row>
    <row r="756" spans="4:4" ht="15.75" customHeight="1" x14ac:dyDescent="0.2">
      <c r="D756" s="34"/>
    </row>
    <row r="757" spans="4:4" ht="15.75" customHeight="1" x14ac:dyDescent="0.2">
      <c r="D757" s="34"/>
    </row>
    <row r="758" spans="4:4" ht="15.75" customHeight="1" x14ac:dyDescent="0.2">
      <c r="D758" s="34"/>
    </row>
    <row r="759" spans="4:4" ht="15.75" customHeight="1" x14ac:dyDescent="0.2">
      <c r="D759" s="34"/>
    </row>
    <row r="760" spans="4:4" ht="15.75" customHeight="1" x14ac:dyDescent="0.2">
      <c r="D760" s="34"/>
    </row>
    <row r="761" spans="4:4" ht="15.75" customHeight="1" x14ac:dyDescent="0.2">
      <c r="D761" s="34"/>
    </row>
    <row r="762" spans="4:4" ht="15.75" customHeight="1" x14ac:dyDescent="0.2">
      <c r="D762" s="34"/>
    </row>
    <row r="763" spans="4:4" ht="15.75" customHeight="1" x14ac:dyDescent="0.2">
      <c r="D763" s="34"/>
    </row>
    <row r="764" spans="4:4" ht="15.75" customHeight="1" x14ac:dyDescent="0.2">
      <c r="D764" s="34"/>
    </row>
    <row r="765" spans="4:4" ht="15.75" customHeight="1" x14ac:dyDescent="0.2">
      <c r="D765" s="34"/>
    </row>
    <row r="766" spans="4:4" ht="15.75" customHeight="1" x14ac:dyDescent="0.2">
      <c r="D766" s="34"/>
    </row>
    <row r="767" spans="4:4" ht="15.75" customHeight="1" x14ac:dyDescent="0.2">
      <c r="D767" s="34"/>
    </row>
    <row r="768" spans="4:4" ht="15.75" customHeight="1" x14ac:dyDescent="0.2">
      <c r="D768" s="34"/>
    </row>
    <row r="769" spans="4:4" ht="15.75" customHeight="1" x14ac:dyDescent="0.2">
      <c r="D769" s="34"/>
    </row>
    <row r="770" spans="4:4" ht="15.75" customHeight="1" x14ac:dyDescent="0.2">
      <c r="D770" s="34"/>
    </row>
    <row r="771" spans="4:4" ht="15.75" customHeight="1" x14ac:dyDescent="0.2">
      <c r="D771" s="34"/>
    </row>
    <row r="772" spans="4:4" ht="15.75" customHeight="1" x14ac:dyDescent="0.2">
      <c r="D772" s="34"/>
    </row>
    <row r="773" spans="4:4" ht="15.75" customHeight="1" x14ac:dyDescent="0.2">
      <c r="D773" s="34"/>
    </row>
    <row r="774" spans="4:4" ht="15.75" customHeight="1" x14ac:dyDescent="0.2">
      <c r="D774" s="34"/>
    </row>
    <row r="775" spans="4:4" ht="15.75" customHeight="1" x14ac:dyDescent="0.2">
      <c r="D775" s="34"/>
    </row>
    <row r="776" spans="4:4" ht="15.75" customHeight="1" x14ac:dyDescent="0.2">
      <c r="D776" s="34"/>
    </row>
    <row r="777" spans="4:4" ht="15.75" customHeight="1" x14ac:dyDescent="0.2">
      <c r="D777" s="34"/>
    </row>
    <row r="778" spans="4:4" ht="15.75" customHeight="1" x14ac:dyDescent="0.2">
      <c r="D778" s="34"/>
    </row>
    <row r="779" spans="4:4" ht="15.75" customHeight="1" x14ac:dyDescent="0.2">
      <c r="D779" s="34"/>
    </row>
    <row r="780" spans="4:4" ht="15.75" customHeight="1" x14ac:dyDescent="0.2">
      <c r="D780" s="34"/>
    </row>
    <row r="781" spans="4:4" ht="15.75" customHeight="1" x14ac:dyDescent="0.2">
      <c r="D781" s="34"/>
    </row>
    <row r="782" spans="4:4" ht="15.75" customHeight="1" x14ac:dyDescent="0.2">
      <c r="D782" s="34"/>
    </row>
    <row r="783" spans="4:4" ht="15.75" customHeight="1" x14ac:dyDescent="0.2">
      <c r="D783" s="34"/>
    </row>
    <row r="784" spans="4:4" ht="15.75" customHeight="1" x14ac:dyDescent="0.2">
      <c r="D784" s="34"/>
    </row>
    <row r="785" spans="4:4" ht="15.75" customHeight="1" x14ac:dyDescent="0.2">
      <c r="D785" s="34"/>
    </row>
    <row r="786" spans="4:4" ht="15.75" customHeight="1" x14ac:dyDescent="0.2">
      <c r="D786" s="34"/>
    </row>
    <row r="787" spans="4:4" ht="15.75" customHeight="1" x14ac:dyDescent="0.2">
      <c r="D787" s="34"/>
    </row>
    <row r="788" spans="4:4" ht="15.75" customHeight="1" x14ac:dyDescent="0.2">
      <c r="D788" s="34"/>
    </row>
    <row r="789" spans="4:4" ht="15.75" customHeight="1" x14ac:dyDescent="0.2">
      <c r="D789" s="34"/>
    </row>
    <row r="790" spans="4:4" ht="15.75" customHeight="1" x14ac:dyDescent="0.2">
      <c r="D790" s="34"/>
    </row>
    <row r="791" spans="4:4" ht="15.75" customHeight="1" x14ac:dyDescent="0.2">
      <c r="D791" s="34"/>
    </row>
    <row r="792" spans="4:4" ht="15.75" customHeight="1" x14ac:dyDescent="0.2">
      <c r="D792" s="34"/>
    </row>
    <row r="793" spans="4:4" ht="15.75" customHeight="1" x14ac:dyDescent="0.2">
      <c r="D793" s="34"/>
    </row>
    <row r="794" spans="4:4" ht="15.75" customHeight="1" x14ac:dyDescent="0.2">
      <c r="D794" s="34"/>
    </row>
    <row r="795" spans="4:4" ht="15.75" customHeight="1" x14ac:dyDescent="0.2">
      <c r="D795" s="34"/>
    </row>
    <row r="796" spans="4:4" ht="15.75" customHeight="1" x14ac:dyDescent="0.2">
      <c r="D796" s="34"/>
    </row>
    <row r="797" spans="4:4" ht="15.75" customHeight="1" x14ac:dyDescent="0.2">
      <c r="D797" s="34"/>
    </row>
    <row r="798" spans="4:4" ht="15.75" customHeight="1" x14ac:dyDescent="0.2">
      <c r="D798" s="34"/>
    </row>
    <row r="799" spans="4:4" ht="15.75" customHeight="1" x14ac:dyDescent="0.2">
      <c r="D799" s="34"/>
    </row>
    <row r="800" spans="4:4" ht="15.75" customHeight="1" x14ac:dyDescent="0.2">
      <c r="D800" s="34"/>
    </row>
    <row r="801" spans="4:4" ht="15.75" customHeight="1" x14ac:dyDescent="0.2">
      <c r="D801" s="34"/>
    </row>
    <row r="802" spans="4:4" ht="15.75" customHeight="1" x14ac:dyDescent="0.2">
      <c r="D802" s="34"/>
    </row>
    <row r="803" spans="4:4" ht="15.75" customHeight="1" x14ac:dyDescent="0.2">
      <c r="D803" s="34"/>
    </row>
    <row r="804" spans="4:4" ht="15.75" customHeight="1" x14ac:dyDescent="0.2">
      <c r="D804" s="34"/>
    </row>
    <row r="805" spans="4:4" ht="15.75" customHeight="1" x14ac:dyDescent="0.2">
      <c r="D805" s="34"/>
    </row>
    <row r="806" spans="4:4" ht="15.75" customHeight="1" x14ac:dyDescent="0.2">
      <c r="D806" s="34"/>
    </row>
    <row r="807" spans="4:4" ht="15.75" customHeight="1" x14ac:dyDescent="0.2">
      <c r="D807" s="34"/>
    </row>
    <row r="808" spans="4:4" ht="15.75" customHeight="1" x14ac:dyDescent="0.2">
      <c r="D808" s="34"/>
    </row>
    <row r="809" spans="4:4" ht="15.75" customHeight="1" x14ac:dyDescent="0.2">
      <c r="D809" s="34"/>
    </row>
    <row r="810" spans="4:4" ht="15.75" customHeight="1" x14ac:dyDescent="0.2">
      <c r="D810" s="34"/>
    </row>
    <row r="811" spans="4:4" ht="15.75" customHeight="1" x14ac:dyDescent="0.2">
      <c r="D811" s="34"/>
    </row>
    <row r="812" spans="4:4" ht="15.75" customHeight="1" x14ac:dyDescent="0.2">
      <c r="D812" s="34"/>
    </row>
    <row r="813" spans="4:4" ht="15.75" customHeight="1" x14ac:dyDescent="0.2">
      <c r="D813" s="34"/>
    </row>
    <row r="814" spans="4:4" ht="15.75" customHeight="1" x14ac:dyDescent="0.2">
      <c r="D814" s="34"/>
    </row>
    <row r="815" spans="4:4" ht="15.75" customHeight="1" x14ac:dyDescent="0.2">
      <c r="D815" s="34"/>
    </row>
    <row r="816" spans="4:4" ht="15.75" customHeight="1" x14ac:dyDescent="0.2">
      <c r="D816" s="34"/>
    </row>
    <row r="817" spans="4:4" ht="15.75" customHeight="1" x14ac:dyDescent="0.2">
      <c r="D817" s="34"/>
    </row>
    <row r="818" spans="4:4" ht="15.75" customHeight="1" x14ac:dyDescent="0.2">
      <c r="D818" s="34"/>
    </row>
    <row r="819" spans="4:4" ht="15.75" customHeight="1" x14ac:dyDescent="0.2">
      <c r="D819" s="34"/>
    </row>
    <row r="820" spans="4:4" ht="15.75" customHeight="1" x14ac:dyDescent="0.2">
      <c r="D820" s="34"/>
    </row>
    <row r="821" spans="4:4" ht="15.75" customHeight="1" x14ac:dyDescent="0.2">
      <c r="D821" s="34"/>
    </row>
    <row r="822" spans="4:4" ht="15.75" customHeight="1" x14ac:dyDescent="0.2">
      <c r="D822" s="34"/>
    </row>
    <row r="823" spans="4:4" ht="15.75" customHeight="1" x14ac:dyDescent="0.2">
      <c r="D823" s="34"/>
    </row>
    <row r="824" spans="4:4" ht="15.75" customHeight="1" x14ac:dyDescent="0.2">
      <c r="D824" s="34"/>
    </row>
    <row r="825" spans="4:4" ht="15.75" customHeight="1" x14ac:dyDescent="0.2">
      <c r="D825" s="34"/>
    </row>
    <row r="826" spans="4:4" ht="15.75" customHeight="1" x14ac:dyDescent="0.2">
      <c r="D826" s="34"/>
    </row>
    <row r="827" spans="4:4" ht="15.75" customHeight="1" x14ac:dyDescent="0.2">
      <c r="D827" s="34"/>
    </row>
    <row r="828" spans="4:4" ht="15.75" customHeight="1" x14ac:dyDescent="0.2">
      <c r="D828" s="34"/>
    </row>
    <row r="829" spans="4:4" ht="15.75" customHeight="1" x14ac:dyDescent="0.2">
      <c r="D829" s="34"/>
    </row>
    <row r="830" spans="4:4" ht="15.75" customHeight="1" x14ac:dyDescent="0.2">
      <c r="D830" s="34"/>
    </row>
    <row r="831" spans="4:4" ht="15.75" customHeight="1" x14ac:dyDescent="0.2">
      <c r="D831" s="34"/>
    </row>
    <row r="832" spans="4:4" ht="15.75" customHeight="1" x14ac:dyDescent="0.2">
      <c r="D832" s="34"/>
    </row>
    <row r="833" spans="4:4" ht="15.75" customHeight="1" x14ac:dyDescent="0.2">
      <c r="D833" s="34"/>
    </row>
    <row r="834" spans="4:4" ht="15.75" customHeight="1" x14ac:dyDescent="0.2">
      <c r="D834" s="34"/>
    </row>
    <row r="835" spans="4:4" ht="15.75" customHeight="1" x14ac:dyDescent="0.2">
      <c r="D835" s="34"/>
    </row>
    <row r="836" spans="4:4" ht="15.75" customHeight="1" x14ac:dyDescent="0.2">
      <c r="D836" s="34"/>
    </row>
    <row r="837" spans="4:4" ht="15.75" customHeight="1" x14ac:dyDescent="0.2">
      <c r="D837" s="34"/>
    </row>
    <row r="838" spans="4:4" ht="15.75" customHeight="1" x14ac:dyDescent="0.2">
      <c r="D838" s="34"/>
    </row>
    <row r="839" spans="4:4" ht="15.75" customHeight="1" x14ac:dyDescent="0.2">
      <c r="D839" s="34"/>
    </row>
    <row r="840" spans="4:4" ht="15.75" customHeight="1" x14ac:dyDescent="0.2">
      <c r="D840" s="34"/>
    </row>
    <row r="841" spans="4:4" ht="15.75" customHeight="1" x14ac:dyDescent="0.2">
      <c r="D841" s="34"/>
    </row>
    <row r="842" spans="4:4" ht="15.75" customHeight="1" x14ac:dyDescent="0.2">
      <c r="D842" s="34"/>
    </row>
    <row r="843" spans="4:4" ht="15.75" customHeight="1" x14ac:dyDescent="0.2">
      <c r="D843" s="34"/>
    </row>
    <row r="844" spans="4:4" ht="15.75" customHeight="1" x14ac:dyDescent="0.2">
      <c r="D844" s="34"/>
    </row>
    <row r="845" spans="4:4" ht="15.75" customHeight="1" x14ac:dyDescent="0.2">
      <c r="D845" s="34"/>
    </row>
    <row r="846" spans="4:4" ht="15.75" customHeight="1" x14ac:dyDescent="0.2">
      <c r="D846" s="34"/>
    </row>
    <row r="847" spans="4:4" ht="15.75" customHeight="1" x14ac:dyDescent="0.2">
      <c r="D847" s="34"/>
    </row>
    <row r="848" spans="4:4" ht="15.75" customHeight="1" x14ac:dyDescent="0.2">
      <c r="D848" s="34"/>
    </row>
    <row r="849" spans="4:4" ht="15.75" customHeight="1" x14ac:dyDescent="0.2">
      <c r="D849" s="34"/>
    </row>
    <row r="850" spans="4:4" ht="15.75" customHeight="1" x14ac:dyDescent="0.2">
      <c r="D850" s="34"/>
    </row>
    <row r="851" spans="4:4" ht="15.75" customHeight="1" x14ac:dyDescent="0.2">
      <c r="D851" s="34"/>
    </row>
    <row r="852" spans="4:4" ht="15.75" customHeight="1" x14ac:dyDescent="0.2">
      <c r="D852" s="34"/>
    </row>
    <row r="853" spans="4:4" ht="15.75" customHeight="1" x14ac:dyDescent="0.2">
      <c r="D853" s="34"/>
    </row>
    <row r="854" spans="4:4" ht="15.75" customHeight="1" x14ac:dyDescent="0.2">
      <c r="D854" s="34"/>
    </row>
    <row r="855" spans="4:4" ht="15.75" customHeight="1" x14ac:dyDescent="0.2">
      <c r="D855" s="34"/>
    </row>
    <row r="856" spans="4:4" ht="15.75" customHeight="1" x14ac:dyDescent="0.2">
      <c r="D856" s="34"/>
    </row>
    <row r="857" spans="4:4" ht="15.75" customHeight="1" x14ac:dyDescent="0.2">
      <c r="D857" s="34"/>
    </row>
    <row r="858" spans="4:4" ht="15.75" customHeight="1" x14ac:dyDescent="0.2">
      <c r="D858" s="34"/>
    </row>
    <row r="859" spans="4:4" ht="15.75" customHeight="1" x14ac:dyDescent="0.2">
      <c r="D859" s="34"/>
    </row>
    <row r="860" spans="4:4" ht="15.75" customHeight="1" x14ac:dyDescent="0.2">
      <c r="D860" s="34"/>
    </row>
    <row r="861" spans="4:4" ht="15.75" customHeight="1" x14ac:dyDescent="0.2">
      <c r="D861" s="34"/>
    </row>
    <row r="862" spans="4:4" ht="15.75" customHeight="1" x14ac:dyDescent="0.2">
      <c r="D862" s="34"/>
    </row>
    <row r="863" spans="4:4" ht="15.75" customHeight="1" x14ac:dyDescent="0.2">
      <c r="D863" s="34"/>
    </row>
    <row r="864" spans="4:4" ht="15.75" customHeight="1" x14ac:dyDescent="0.2">
      <c r="D864" s="34"/>
    </row>
    <row r="865" spans="4:4" ht="15.75" customHeight="1" x14ac:dyDescent="0.2">
      <c r="D865" s="34"/>
    </row>
    <row r="866" spans="4:4" ht="15.75" customHeight="1" x14ac:dyDescent="0.2">
      <c r="D866" s="34"/>
    </row>
    <row r="867" spans="4:4" ht="15.75" customHeight="1" x14ac:dyDescent="0.2">
      <c r="D867" s="34"/>
    </row>
    <row r="868" spans="4:4" ht="15.75" customHeight="1" x14ac:dyDescent="0.2">
      <c r="D868" s="34"/>
    </row>
    <row r="869" spans="4:4" ht="15.75" customHeight="1" x14ac:dyDescent="0.2">
      <c r="D869" s="34"/>
    </row>
    <row r="870" spans="4:4" ht="15.75" customHeight="1" x14ac:dyDescent="0.2">
      <c r="D870" s="34"/>
    </row>
    <row r="871" spans="4:4" ht="15.75" customHeight="1" x14ac:dyDescent="0.2">
      <c r="D871" s="34"/>
    </row>
    <row r="872" spans="4:4" ht="15.75" customHeight="1" x14ac:dyDescent="0.2">
      <c r="D872" s="34"/>
    </row>
    <row r="873" spans="4:4" ht="15.75" customHeight="1" x14ac:dyDescent="0.2">
      <c r="D873" s="34"/>
    </row>
    <row r="874" spans="4:4" ht="15.75" customHeight="1" x14ac:dyDescent="0.2">
      <c r="D874" s="34"/>
    </row>
    <row r="875" spans="4:4" ht="15.75" customHeight="1" x14ac:dyDescent="0.2">
      <c r="D875" s="34"/>
    </row>
    <row r="876" spans="4:4" ht="15.75" customHeight="1" x14ac:dyDescent="0.2">
      <c r="D876" s="34"/>
    </row>
    <row r="877" spans="4:4" ht="15.75" customHeight="1" x14ac:dyDescent="0.2">
      <c r="D877" s="34"/>
    </row>
    <row r="878" spans="4:4" ht="15.75" customHeight="1" x14ac:dyDescent="0.2">
      <c r="D878" s="34"/>
    </row>
    <row r="879" spans="4:4" ht="15.75" customHeight="1" x14ac:dyDescent="0.2">
      <c r="D879" s="34"/>
    </row>
    <row r="880" spans="4:4" ht="15.75" customHeight="1" x14ac:dyDescent="0.2">
      <c r="D880" s="34"/>
    </row>
    <row r="881" spans="4:4" ht="15.75" customHeight="1" x14ac:dyDescent="0.2">
      <c r="D881" s="34"/>
    </row>
    <row r="882" spans="4:4" ht="15.75" customHeight="1" x14ac:dyDescent="0.2">
      <c r="D882" s="34"/>
    </row>
    <row r="883" spans="4:4" ht="15.75" customHeight="1" x14ac:dyDescent="0.2">
      <c r="D883" s="34"/>
    </row>
    <row r="884" spans="4:4" ht="15.75" customHeight="1" x14ac:dyDescent="0.2">
      <c r="D884" s="34"/>
    </row>
    <row r="885" spans="4:4" ht="15.75" customHeight="1" x14ac:dyDescent="0.2">
      <c r="D885" s="34"/>
    </row>
    <row r="886" spans="4:4" ht="15.75" customHeight="1" x14ac:dyDescent="0.2">
      <c r="D886" s="34"/>
    </row>
    <row r="887" spans="4:4" ht="15.75" customHeight="1" x14ac:dyDescent="0.2">
      <c r="D887" s="34"/>
    </row>
    <row r="888" spans="4:4" ht="15.75" customHeight="1" x14ac:dyDescent="0.2">
      <c r="D888" s="34"/>
    </row>
    <row r="889" spans="4:4" ht="15.75" customHeight="1" x14ac:dyDescent="0.2">
      <c r="D889" s="34"/>
    </row>
    <row r="890" spans="4:4" ht="15.75" customHeight="1" x14ac:dyDescent="0.2">
      <c r="D890" s="34"/>
    </row>
    <row r="891" spans="4:4" ht="15.75" customHeight="1" x14ac:dyDescent="0.2">
      <c r="D891" s="34"/>
    </row>
    <row r="892" spans="4:4" ht="15.75" customHeight="1" x14ac:dyDescent="0.2">
      <c r="D892" s="34"/>
    </row>
    <row r="893" spans="4:4" ht="15.75" customHeight="1" x14ac:dyDescent="0.2">
      <c r="D893" s="34"/>
    </row>
    <row r="894" spans="4:4" ht="15.75" customHeight="1" x14ac:dyDescent="0.2">
      <c r="D894" s="34"/>
    </row>
    <row r="895" spans="4:4" ht="15.75" customHeight="1" x14ac:dyDescent="0.2">
      <c r="D895" s="34"/>
    </row>
    <row r="896" spans="4:4" ht="15.75" customHeight="1" x14ac:dyDescent="0.2">
      <c r="D896" s="34"/>
    </row>
    <row r="897" spans="4:4" ht="15.75" customHeight="1" x14ac:dyDescent="0.2">
      <c r="D897" s="34"/>
    </row>
    <row r="898" spans="4:4" ht="15.75" customHeight="1" x14ac:dyDescent="0.2">
      <c r="D898" s="34"/>
    </row>
    <row r="899" spans="4:4" ht="15.75" customHeight="1" x14ac:dyDescent="0.2">
      <c r="D899" s="34"/>
    </row>
    <row r="900" spans="4:4" ht="15.75" customHeight="1" x14ac:dyDescent="0.2">
      <c r="D900" s="34"/>
    </row>
    <row r="901" spans="4:4" ht="15.75" customHeight="1" x14ac:dyDescent="0.2">
      <c r="D901" s="34"/>
    </row>
    <row r="902" spans="4:4" ht="15.75" customHeight="1" x14ac:dyDescent="0.2">
      <c r="D902" s="34"/>
    </row>
    <row r="903" spans="4:4" ht="15.75" customHeight="1" x14ac:dyDescent="0.2">
      <c r="D903" s="34"/>
    </row>
    <row r="904" spans="4:4" ht="15.75" customHeight="1" x14ac:dyDescent="0.2">
      <c r="D904" s="34"/>
    </row>
    <row r="905" spans="4:4" ht="15.75" customHeight="1" x14ac:dyDescent="0.2">
      <c r="D905" s="34"/>
    </row>
    <row r="906" spans="4:4" ht="15.75" customHeight="1" x14ac:dyDescent="0.2">
      <c r="D906" s="34"/>
    </row>
    <row r="907" spans="4:4" ht="15.75" customHeight="1" x14ac:dyDescent="0.2">
      <c r="D907" s="34"/>
    </row>
    <row r="908" spans="4:4" ht="15.75" customHeight="1" x14ac:dyDescent="0.2">
      <c r="D908" s="34"/>
    </row>
    <row r="909" spans="4:4" ht="15.75" customHeight="1" x14ac:dyDescent="0.2">
      <c r="D909" s="34"/>
    </row>
    <row r="910" spans="4:4" ht="15.75" customHeight="1" x14ac:dyDescent="0.2">
      <c r="D910" s="34"/>
    </row>
    <row r="911" spans="4:4" ht="15.75" customHeight="1" x14ac:dyDescent="0.2">
      <c r="D911" s="34"/>
    </row>
    <row r="912" spans="4:4" ht="15.75" customHeight="1" x14ac:dyDescent="0.2">
      <c r="D912" s="34"/>
    </row>
    <row r="913" spans="4:4" ht="15.75" customHeight="1" x14ac:dyDescent="0.2">
      <c r="D913" s="34"/>
    </row>
    <row r="914" spans="4:4" ht="15.75" customHeight="1" x14ac:dyDescent="0.2">
      <c r="D914" s="34"/>
    </row>
    <row r="915" spans="4:4" ht="15.75" customHeight="1" x14ac:dyDescent="0.2">
      <c r="D915" s="34"/>
    </row>
    <row r="916" spans="4:4" ht="15.75" customHeight="1" x14ac:dyDescent="0.2">
      <c r="D916" s="34"/>
    </row>
    <row r="917" spans="4:4" ht="15.75" customHeight="1" x14ac:dyDescent="0.2">
      <c r="D917" s="34"/>
    </row>
    <row r="918" spans="4:4" ht="15.75" customHeight="1" x14ac:dyDescent="0.2">
      <c r="D918" s="34"/>
    </row>
    <row r="919" spans="4:4" ht="15.75" customHeight="1" x14ac:dyDescent="0.2">
      <c r="D919" s="34"/>
    </row>
    <row r="920" spans="4:4" ht="15.75" customHeight="1" x14ac:dyDescent="0.2">
      <c r="D920" s="34"/>
    </row>
    <row r="921" spans="4:4" ht="15.75" customHeight="1" x14ac:dyDescent="0.2">
      <c r="D921" s="34"/>
    </row>
    <row r="922" spans="4:4" ht="15.75" customHeight="1" x14ac:dyDescent="0.2">
      <c r="D922" s="34"/>
    </row>
    <row r="923" spans="4:4" ht="15.75" customHeight="1" x14ac:dyDescent="0.2">
      <c r="D923" s="34"/>
    </row>
    <row r="924" spans="4:4" ht="15.75" customHeight="1" x14ac:dyDescent="0.2">
      <c r="D924" s="34"/>
    </row>
    <row r="925" spans="4:4" ht="15.75" customHeight="1" x14ac:dyDescent="0.2">
      <c r="D925" s="34"/>
    </row>
    <row r="926" spans="4:4" ht="15.75" customHeight="1" x14ac:dyDescent="0.2">
      <c r="D926" s="34"/>
    </row>
    <row r="927" spans="4:4" ht="15.75" customHeight="1" x14ac:dyDescent="0.2">
      <c r="D927" s="34"/>
    </row>
    <row r="928" spans="4:4" ht="15.75" customHeight="1" x14ac:dyDescent="0.2">
      <c r="D928" s="34"/>
    </row>
    <row r="929" spans="4:4" ht="15.75" customHeight="1" x14ac:dyDescent="0.2">
      <c r="D929" s="34"/>
    </row>
    <row r="930" spans="4:4" ht="15.75" customHeight="1" x14ac:dyDescent="0.2">
      <c r="D930" s="34"/>
    </row>
    <row r="931" spans="4:4" ht="15.75" customHeight="1" x14ac:dyDescent="0.2">
      <c r="D931" s="34"/>
    </row>
    <row r="932" spans="4:4" ht="15.75" customHeight="1" x14ac:dyDescent="0.2">
      <c r="D932" s="34"/>
    </row>
    <row r="933" spans="4:4" ht="15.75" customHeight="1" x14ac:dyDescent="0.2">
      <c r="D933" s="34"/>
    </row>
    <row r="934" spans="4:4" ht="15.75" customHeight="1" x14ac:dyDescent="0.2">
      <c r="D934" s="34"/>
    </row>
    <row r="935" spans="4:4" ht="15.75" customHeight="1" x14ac:dyDescent="0.2">
      <c r="D935" s="34"/>
    </row>
    <row r="936" spans="4:4" ht="15.75" customHeight="1" x14ac:dyDescent="0.2">
      <c r="D936" s="34"/>
    </row>
    <row r="937" spans="4:4" ht="15.75" customHeight="1" x14ac:dyDescent="0.2">
      <c r="D937" s="34"/>
    </row>
    <row r="938" spans="4:4" ht="15.75" customHeight="1" x14ac:dyDescent="0.2">
      <c r="D938" s="34"/>
    </row>
    <row r="939" spans="4:4" ht="15.75" customHeight="1" x14ac:dyDescent="0.2">
      <c r="D939" s="34"/>
    </row>
    <row r="940" spans="4:4" ht="15.75" customHeight="1" x14ac:dyDescent="0.2">
      <c r="D940" s="34"/>
    </row>
    <row r="941" spans="4:4" ht="15.75" customHeight="1" x14ac:dyDescent="0.2">
      <c r="D941" s="34"/>
    </row>
    <row r="942" spans="4:4" ht="15.75" customHeight="1" x14ac:dyDescent="0.2">
      <c r="D942" s="34"/>
    </row>
    <row r="943" spans="4:4" ht="15.75" customHeight="1" x14ac:dyDescent="0.2">
      <c r="D943" s="34"/>
    </row>
    <row r="944" spans="4:4" ht="15.75" customHeight="1" x14ac:dyDescent="0.2">
      <c r="D944" s="34"/>
    </row>
    <row r="945" spans="4:4" ht="15.75" customHeight="1" x14ac:dyDescent="0.2">
      <c r="D945" s="34"/>
    </row>
    <row r="946" spans="4:4" ht="15.75" customHeight="1" x14ac:dyDescent="0.2">
      <c r="D946" s="34"/>
    </row>
    <row r="947" spans="4:4" ht="15.75" customHeight="1" x14ac:dyDescent="0.2">
      <c r="D947" s="34"/>
    </row>
    <row r="948" spans="4:4" ht="15.75" customHeight="1" x14ac:dyDescent="0.2">
      <c r="D948" s="34"/>
    </row>
    <row r="949" spans="4:4" ht="15.75" customHeight="1" x14ac:dyDescent="0.2">
      <c r="D949" s="34"/>
    </row>
    <row r="950" spans="4:4" ht="15.75" customHeight="1" x14ac:dyDescent="0.2">
      <c r="D950" s="34"/>
    </row>
    <row r="951" spans="4:4" ht="15.75" customHeight="1" x14ac:dyDescent="0.2">
      <c r="D951" s="34"/>
    </row>
    <row r="952" spans="4:4" ht="15.75" customHeight="1" x14ac:dyDescent="0.2">
      <c r="D952" s="34"/>
    </row>
    <row r="953" spans="4:4" ht="15.75" customHeight="1" x14ac:dyDescent="0.2">
      <c r="D953" s="34"/>
    </row>
    <row r="954" spans="4:4" ht="15.75" customHeight="1" x14ac:dyDescent="0.2">
      <c r="D954" s="34"/>
    </row>
    <row r="955" spans="4:4" ht="15.75" customHeight="1" x14ac:dyDescent="0.2">
      <c r="D955" s="34"/>
    </row>
    <row r="956" spans="4:4" ht="15.75" customHeight="1" x14ac:dyDescent="0.2">
      <c r="D956" s="34"/>
    </row>
    <row r="957" spans="4:4" ht="15.75" customHeight="1" x14ac:dyDescent="0.2">
      <c r="D957" s="34"/>
    </row>
    <row r="958" spans="4:4" ht="15.75" customHeight="1" x14ac:dyDescent="0.2">
      <c r="D958" s="34"/>
    </row>
    <row r="959" spans="4:4" ht="15.75" customHeight="1" x14ac:dyDescent="0.2">
      <c r="D959" s="34"/>
    </row>
    <row r="960" spans="4:4" ht="15.75" customHeight="1" x14ac:dyDescent="0.2">
      <c r="D960" s="34"/>
    </row>
    <row r="961" spans="4:4" ht="15.75" customHeight="1" x14ac:dyDescent="0.2">
      <c r="D961" s="34"/>
    </row>
    <row r="962" spans="4:4" ht="15.75" customHeight="1" x14ac:dyDescent="0.2">
      <c r="D962" s="34"/>
    </row>
    <row r="963" spans="4:4" ht="15.75" customHeight="1" x14ac:dyDescent="0.2">
      <c r="D963" s="34"/>
    </row>
    <row r="964" spans="4:4" ht="15.75" customHeight="1" x14ac:dyDescent="0.2">
      <c r="D964" s="34"/>
    </row>
    <row r="965" spans="4:4" ht="15.75" customHeight="1" x14ac:dyDescent="0.2">
      <c r="D965" s="34"/>
    </row>
    <row r="966" spans="4:4" ht="15.75" customHeight="1" x14ac:dyDescent="0.2">
      <c r="D966" s="34"/>
    </row>
    <row r="967" spans="4:4" ht="15.75" customHeight="1" x14ac:dyDescent="0.2">
      <c r="D967" s="34"/>
    </row>
    <row r="968" spans="4:4" ht="15.75" customHeight="1" x14ac:dyDescent="0.2">
      <c r="D968" s="34"/>
    </row>
    <row r="969" spans="4:4" ht="15.75" customHeight="1" x14ac:dyDescent="0.2">
      <c r="D969" s="34"/>
    </row>
    <row r="970" spans="4:4" ht="15.75" customHeight="1" x14ac:dyDescent="0.2">
      <c r="D970" s="34"/>
    </row>
    <row r="971" spans="4:4" ht="15.75" customHeight="1" x14ac:dyDescent="0.2">
      <c r="D971" s="34"/>
    </row>
    <row r="972" spans="4:4" ht="15.75" customHeight="1" x14ac:dyDescent="0.2">
      <c r="D972" s="34"/>
    </row>
    <row r="973" spans="4:4" ht="15.75" customHeight="1" x14ac:dyDescent="0.2">
      <c r="D973" s="34"/>
    </row>
    <row r="974" spans="4:4" ht="15.75" customHeight="1" x14ac:dyDescent="0.2">
      <c r="D974" s="34"/>
    </row>
    <row r="975" spans="4:4" ht="15.75" customHeight="1" x14ac:dyDescent="0.2">
      <c r="D975" s="34"/>
    </row>
    <row r="976" spans="4:4" ht="15.75" customHeight="1" x14ac:dyDescent="0.2">
      <c r="D976" s="34"/>
    </row>
    <row r="977" spans="4:4" ht="15.75" customHeight="1" x14ac:dyDescent="0.2">
      <c r="D977" s="34"/>
    </row>
    <row r="978" spans="4:4" ht="15.75" customHeight="1" x14ac:dyDescent="0.2">
      <c r="D978" s="34"/>
    </row>
    <row r="979" spans="4:4" ht="15.75" customHeight="1" x14ac:dyDescent="0.2">
      <c r="D979" s="34"/>
    </row>
    <row r="980" spans="4:4" ht="15.75" customHeight="1" x14ac:dyDescent="0.2">
      <c r="D980" s="34"/>
    </row>
    <row r="981" spans="4:4" ht="15.75" customHeight="1" x14ac:dyDescent="0.2">
      <c r="D981" s="34"/>
    </row>
    <row r="982" spans="4:4" ht="15.75" customHeight="1" x14ac:dyDescent="0.2">
      <c r="D982" s="34"/>
    </row>
    <row r="983" spans="4:4" ht="15.75" customHeight="1" x14ac:dyDescent="0.2">
      <c r="D983" s="34"/>
    </row>
    <row r="984" spans="4:4" ht="15.75" customHeight="1" x14ac:dyDescent="0.2">
      <c r="D984" s="34"/>
    </row>
    <row r="985" spans="4:4" ht="15.75" customHeight="1" x14ac:dyDescent="0.2">
      <c r="D985" s="34"/>
    </row>
    <row r="986" spans="4:4" ht="15.75" customHeight="1" x14ac:dyDescent="0.2">
      <c r="D986" s="34"/>
    </row>
    <row r="987" spans="4:4" ht="15.75" customHeight="1" x14ac:dyDescent="0.2">
      <c r="D987" s="34"/>
    </row>
    <row r="988" spans="4:4" ht="15.75" customHeight="1" x14ac:dyDescent="0.2">
      <c r="D988" s="34"/>
    </row>
    <row r="989" spans="4:4" ht="15.75" customHeight="1" x14ac:dyDescent="0.2">
      <c r="D989" s="34"/>
    </row>
    <row r="990" spans="4:4" ht="15.75" customHeight="1" x14ac:dyDescent="0.2">
      <c r="D990" s="34"/>
    </row>
    <row r="991" spans="4:4" ht="15.75" customHeight="1" x14ac:dyDescent="0.2">
      <c r="D991" s="34"/>
    </row>
    <row r="992" spans="4:4" ht="15.75" customHeight="1" x14ac:dyDescent="0.2">
      <c r="D992" s="34"/>
    </row>
    <row r="993" spans="4:4" ht="15.75" customHeight="1" x14ac:dyDescent="0.2">
      <c r="D993" s="34"/>
    </row>
    <row r="994" spans="4:4" ht="15.75" customHeight="1" x14ac:dyDescent="0.2">
      <c r="D994" s="34"/>
    </row>
    <row r="995" spans="4:4" ht="15.75" customHeight="1" x14ac:dyDescent="0.2">
      <c r="D995" s="34"/>
    </row>
    <row r="996" spans="4:4" ht="15.75" customHeight="1" x14ac:dyDescent="0.2">
      <c r="D996" s="34"/>
    </row>
    <row r="997" spans="4:4" ht="15.75" customHeight="1" x14ac:dyDescent="0.2">
      <c r="D997" s="34"/>
    </row>
    <row r="998" spans="4:4" ht="15.75" customHeight="1" x14ac:dyDescent="0.2">
      <c r="D998" s="34"/>
    </row>
    <row r="999" spans="4:4" ht="15.75" customHeight="1" x14ac:dyDescent="0.2">
      <c r="D999" s="34"/>
    </row>
    <row r="1000" spans="4:4" ht="15.75" customHeight="1" x14ac:dyDescent="0.2">
      <c r="D1000" s="34"/>
    </row>
  </sheetData>
  <mergeCells count="4">
    <mergeCell ref="A46:C46"/>
    <mergeCell ref="C1:E1"/>
    <mergeCell ref="A2:F2"/>
    <mergeCell ref="E46:F46"/>
  </mergeCells>
  <pageMargins left="0.51181102362204722" right="0.51181102362204722" top="0.78740157480314965" bottom="0.78740157480314965" header="0" footer="0"/>
  <pageSetup paperSize="9" scale="75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Y1000"/>
  <sheetViews>
    <sheetView workbookViewId="0"/>
  </sheetViews>
  <sheetFormatPr defaultColWidth="12.625" defaultRowHeight="15" customHeight="1" x14ac:dyDescent="0.2"/>
  <cols>
    <col min="1" max="2" width="5" customWidth="1"/>
    <col min="3" max="3" width="47" customWidth="1"/>
    <col min="4" max="4" width="8.5" customWidth="1"/>
    <col min="5" max="5" width="13.625" customWidth="1"/>
    <col min="6" max="6" width="11" customWidth="1"/>
    <col min="7" max="25" width="7.625" customWidth="1"/>
  </cols>
  <sheetData>
    <row r="1" spans="1:25" ht="48" customHeight="1" x14ac:dyDescent="0.2">
      <c r="A1" s="44" t="s">
        <v>168</v>
      </c>
      <c r="B1" s="45"/>
      <c r="C1" s="201" t="s">
        <v>264</v>
      </c>
      <c r="D1" s="202"/>
      <c r="E1" s="202"/>
      <c r="F1" s="46"/>
    </row>
    <row r="2" spans="1:25" ht="23.25" customHeight="1" x14ac:dyDescent="0.2">
      <c r="A2" s="203"/>
      <c r="B2" s="204"/>
      <c r="C2" s="204"/>
      <c r="D2" s="204"/>
      <c r="E2" s="204"/>
      <c r="F2" s="205"/>
    </row>
    <row r="3" spans="1:25" ht="12" customHeight="1" x14ac:dyDescent="0.2">
      <c r="A3" s="47" t="s">
        <v>2</v>
      </c>
      <c r="B3" s="48" t="s">
        <v>3</v>
      </c>
      <c r="C3" s="49" t="s">
        <v>4</v>
      </c>
      <c r="D3" s="49" t="s">
        <v>5</v>
      </c>
      <c r="E3" s="49" t="s">
        <v>6</v>
      </c>
      <c r="F3" s="50" t="s">
        <v>7</v>
      </c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0.5" customHeight="1" x14ac:dyDescent="0.2">
      <c r="A4" s="54">
        <v>1</v>
      </c>
      <c r="B4" s="17" t="s">
        <v>176</v>
      </c>
      <c r="C4" s="18" t="s">
        <v>265</v>
      </c>
      <c r="D4" s="17">
        <v>750</v>
      </c>
      <c r="E4" s="18" t="s">
        <v>41</v>
      </c>
      <c r="F4" s="19" t="s">
        <v>266</v>
      </c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</row>
    <row r="5" spans="1:25" ht="10.5" customHeight="1" x14ac:dyDescent="0.2">
      <c r="A5" s="54">
        <f t="shared" ref="A5:A37" si="0">A4+1</f>
        <v>2</v>
      </c>
      <c r="B5" s="17" t="s">
        <v>106</v>
      </c>
      <c r="C5" s="18" t="s">
        <v>267</v>
      </c>
      <c r="D5" s="17">
        <v>605</v>
      </c>
      <c r="E5" s="18" t="s">
        <v>41</v>
      </c>
      <c r="F5" s="19" t="s">
        <v>266</v>
      </c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0.5" customHeight="1" x14ac:dyDescent="0.2">
      <c r="A6" s="54">
        <f t="shared" si="0"/>
        <v>3</v>
      </c>
      <c r="B6" s="17" t="s">
        <v>13</v>
      </c>
      <c r="C6" s="18" t="s">
        <v>268</v>
      </c>
      <c r="D6" s="17">
        <v>310</v>
      </c>
      <c r="E6" s="18" t="s">
        <v>41</v>
      </c>
      <c r="F6" s="19" t="s">
        <v>266</v>
      </c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ht="10.5" customHeight="1" x14ac:dyDescent="0.2">
      <c r="A7" s="54">
        <f t="shared" si="0"/>
        <v>4</v>
      </c>
      <c r="B7" s="17" t="s">
        <v>13</v>
      </c>
      <c r="C7" s="20" t="s">
        <v>269</v>
      </c>
      <c r="D7" s="17">
        <v>460</v>
      </c>
      <c r="E7" s="18" t="s">
        <v>41</v>
      </c>
      <c r="F7" s="19" t="s">
        <v>266</v>
      </c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</row>
    <row r="8" spans="1:25" ht="10.5" customHeight="1" x14ac:dyDescent="0.2">
      <c r="A8" s="54">
        <f t="shared" si="0"/>
        <v>5</v>
      </c>
      <c r="B8" s="17" t="s">
        <v>13</v>
      </c>
      <c r="C8" s="20" t="s">
        <v>270</v>
      </c>
      <c r="D8" s="17">
        <v>265</v>
      </c>
      <c r="E8" s="18" t="s">
        <v>41</v>
      </c>
      <c r="F8" s="19" t="s">
        <v>266</v>
      </c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</row>
    <row r="9" spans="1:25" ht="10.5" customHeight="1" x14ac:dyDescent="0.2">
      <c r="A9" s="54">
        <f t="shared" si="0"/>
        <v>6</v>
      </c>
      <c r="B9" s="17" t="s">
        <v>13</v>
      </c>
      <c r="C9" s="20" t="s">
        <v>271</v>
      </c>
      <c r="D9" s="17">
        <v>390</v>
      </c>
      <c r="E9" s="18" t="s">
        <v>41</v>
      </c>
      <c r="F9" s="19" t="s">
        <v>266</v>
      </c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</row>
    <row r="10" spans="1:25" ht="10.5" customHeight="1" x14ac:dyDescent="0.2">
      <c r="A10" s="54">
        <f t="shared" si="0"/>
        <v>7</v>
      </c>
      <c r="B10" s="17" t="s">
        <v>13</v>
      </c>
      <c r="C10" s="20" t="s">
        <v>272</v>
      </c>
      <c r="D10" s="17">
        <v>220</v>
      </c>
      <c r="E10" s="18" t="s">
        <v>41</v>
      </c>
      <c r="F10" s="19" t="s">
        <v>266</v>
      </c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</row>
    <row r="11" spans="1:25" ht="10.5" customHeight="1" x14ac:dyDescent="0.2">
      <c r="A11" s="54">
        <f t="shared" si="0"/>
        <v>8</v>
      </c>
      <c r="B11" s="17" t="s">
        <v>13</v>
      </c>
      <c r="C11" s="20" t="s">
        <v>273</v>
      </c>
      <c r="D11" s="17">
        <v>340</v>
      </c>
      <c r="E11" s="18" t="s">
        <v>41</v>
      </c>
      <c r="F11" s="19" t="s">
        <v>266</v>
      </c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</row>
    <row r="12" spans="1:25" ht="10.5" customHeight="1" x14ac:dyDescent="0.2">
      <c r="A12" s="54">
        <f t="shared" si="0"/>
        <v>9</v>
      </c>
      <c r="B12" s="17" t="s">
        <v>106</v>
      </c>
      <c r="C12" s="20" t="s">
        <v>274</v>
      </c>
      <c r="D12" s="17">
        <v>975</v>
      </c>
      <c r="E12" s="18" t="s">
        <v>41</v>
      </c>
      <c r="F12" s="19" t="s">
        <v>266</v>
      </c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</row>
    <row r="13" spans="1:25" ht="10.5" customHeight="1" x14ac:dyDescent="0.2">
      <c r="A13" s="54">
        <f t="shared" si="0"/>
        <v>10</v>
      </c>
      <c r="B13" s="17" t="s">
        <v>13</v>
      </c>
      <c r="C13" s="20" t="s">
        <v>275</v>
      </c>
      <c r="D13" s="17">
        <v>350</v>
      </c>
      <c r="E13" s="18" t="s">
        <v>41</v>
      </c>
      <c r="F13" s="19" t="s">
        <v>266</v>
      </c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</row>
    <row r="14" spans="1:25" ht="10.5" customHeight="1" x14ac:dyDescent="0.2">
      <c r="A14" s="54">
        <f t="shared" si="0"/>
        <v>11</v>
      </c>
      <c r="B14" s="17" t="s">
        <v>13</v>
      </c>
      <c r="C14" s="20" t="s">
        <v>276</v>
      </c>
      <c r="D14" s="17">
        <v>210</v>
      </c>
      <c r="E14" s="18" t="s">
        <v>41</v>
      </c>
      <c r="F14" s="19" t="s">
        <v>266</v>
      </c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</row>
    <row r="15" spans="1:25" ht="10.5" customHeight="1" x14ac:dyDescent="0.2">
      <c r="A15" s="54">
        <f t="shared" si="0"/>
        <v>12</v>
      </c>
      <c r="B15" s="17" t="s">
        <v>13</v>
      </c>
      <c r="C15" s="20" t="s">
        <v>277</v>
      </c>
      <c r="D15" s="17">
        <v>365</v>
      </c>
      <c r="E15" s="18" t="s">
        <v>41</v>
      </c>
      <c r="F15" s="19" t="s">
        <v>266</v>
      </c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</row>
    <row r="16" spans="1:25" ht="10.5" customHeight="1" x14ac:dyDescent="0.2">
      <c r="A16" s="54">
        <f t="shared" si="0"/>
        <v>13</v>
      </c>
      <c r="B16" s="17" t="s">
        <v>13</v>
      </c>
      <c r="C16" s="20" t="s">
        <v>278</v>
      </c>
      <c r="D16" s="17">
        <v>510</v>
      </c>
      <c r="E16" s="18" t="s">
        <v>41</v>
      </c>
      <c r="F16" s="19" t="s">
        <v>266</v>
      </c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</row>
    <row r="17" spans="1:25" ht="10.5" customHeight="1" x14ac:dyDescent="0.2">
      <c r="A17" s="54">
        <f t="shared" si="0"/>
        <v>14</v>
      </c>
      <c r="B17" s="17" t="s">
        <v>106</v>
      </c>
      <c r="C17" s="20" t="s">
        <v>279</v>
      </c>
      <c r="D17" s="17">
        <v>240</v>
      </c>
      <c r="E17" s="18" t="s">
        <v>41</v>
      </c>
      <c r="F17" s="19" t="s">
        <v>266</v>
      </c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</row>
    <row r="18" spans="1:25" ht="10.5" customHeight="1" x14ac:dyDescent="0.2">
      <c r="A18" s="54">
        <f t="shared" si="0"/>
        <v>15</v>
      </c>
      <c r="B18" s="17" t="s">
        <v>171</v>
      </c>
      <c r="C18" s="20" t="s">
        <v>242</v>
      </c>
      <c r="D18" s="17">
        <v>260</v>
      </c>
      <c r="E18" s="18" t="s">
        <v>41</v>
      </c>
      <c r="F18" s="19" t="s">
        <v>266</v>
      </c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</row>
    <row r="19" spans="1:25" ht="10.5" customHeight="1" x14ac:dyDescent="0.2">
      <c r="A19" s="54">
        <f t="shared" si="0"/>
        <v>16</v>
      </c>
      <c r="B19" s="17" t="s">
        <v>33</v>
      </c>
      <c r="C19" s="20" t="s">
        <v>280</v>
      </c>
      <c r="D19" s="17">
        <v>70</v>
      </c>
      <c r="E19" s="18" t="s">
        <v>41</v>
      </c>
      <c r="F19" s="19" t="s">
        <v>266</v>
      </c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</row>
    <row r="20" spans="1:25" ht="10.5" customHeight="1" x14ac:dyDescent="0.2">
      <c r="A20" s="54">
        <f t="shared" si="0"/>
        <v>17</v>
      </c>
      <c r="B20" s="17" t="s">
        <v>13</v>
      </c>
      <c r="C20" s="20" t="s">
        <v>281</v>
      </c>
      <c r="D20" s="17">
        <v>90</v>
      </c>
      <c r="E20" s="18" t="s">
        <v>41</v>
      </c>
      <c r="F20" s="19" t="s">
        <v>266</v>
      </c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</row>
    <row r="21" spans="1:25" ht="10.5" customHeight="1" x14ac:dyDescent="0.2">
      <c r="A21" s="54">
        <f t="shared" si="0"/>
        <v>18</v>
      </c>
      <c r="B21" s="17" t="s">
        <v>13</v>
      </c>
      <c r="C21" s="20" t="s">
        <v>282</v>
      </c>
      <c r="D21" s="17">
        <v>200</v>
      </c>
      <c r="E21" s="18" t="s">
        <v>41</v>
      </c>
      <c r="F21" s="19" t="s">
        <v>266</v>
      </c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</row>
    <row r="22" spans="1:25" ht="10.5" customHeight="1" x14ac:dyDescent="0.2">
      <c r="A22" s="54">
        <f t="shared" si="0"/>
        <v>19</v>
      </c>
      <c r="B22" s="17" t="s">
        <v>13</v>
      </c>
      <c r="C22" s="20" t="s">
        <v>283</v>
      </c>
      <c r="D22" s="17">
        <v>400</v>
      </c>
      <c r="E22" s="18" t="s">
        <v>41</v>
      </c>
      <c r="F22" s="19" t="s">
        <v>266</v>
      </c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</row>
    <row r="23" spans="1:25" ht="10.5" customHeight="1" x14ac:dyDescent="0.2">
      <c r="A23" s="54">
        <f t="shared" si="0"/>
        <v>20</v>
      </c>
      <c r="B23" s="17" t="s">
        <v>13</v>
      </c>
      <c r="C23" s="20" t="s">
        <v>284</v>
      </c>
      <c r="D23" s="17">
        <v>720</v>
      </c>
      <c r="E23" s="18" t="s">
        <v>41</v>
      </c>
      <c r="F23" s="19" t="s">
        <v>266</v>
      </c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</row>
    <row r="24" spans="1:25" ht="10.5" customHeight="1" x14ac:dyDescent="0.2">
      <c r="A24" s="54">
        <f t="shared" si="0"/>
        <v>21</v>
      </c>
      <c r="B24" s="17" t="s">
        <v>13</v>
      </c>
      <c r="C24" s="20" t="s">
        <v>285</v>
      </c>
      <c r="D24" s="17">
        <v>390</v>
      </c>
      <c r="E24" s="18" t="s">
        <v>41</v>
      </c>
      <c r="F24" s="19" t="s">
        <v>266</v>
      </c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</row>
    <row r="25" spans="1:25" ht="10.5" customHeight="1" x14ac:dyDescent="0.2">
      <c r="A25" s="54">
        <f t="shared" si="0"/>
        <v>22</v>
      </c>
      <c r="B25" s="17" t="s">
        <v>13</v>
      </c>
      <c r="C25" s="20" t="s">
        <v>286</v>
      </c>
      <c r="D25" s="17">
        <v>285</v>
      </c>
      <c r="E25" s="18" t="s">
        <v>41</v>
      </c>
      <c r="F25" s="19" t="s">
        <v>266</v>
      </c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</row>
    <row r="26" spans="1:25" ht="10.5" customHeight="1" x14ac:dyDescent="0.2">
      <c r="A26" s="54">
        <f t="shared" si="0"/>
        <v>23</v>
      </c>
      <c r="B26" s="17" t="s">
        <v>13</v>
      </c>
      <c r="C26" s="20" t="s">
        <v>287</v>
      </c>
      <c r="D26" s="17">
        <v>1350</v>
      </c>
      <c r="E26" s="18" t="s">
        <v>41</v>
      </c>
      <c r="F26" s="19" t="s">
        <v>266</v>
      </c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</row>
    <row r="27" spans="1:25" ht="10.5" customHeight="1" x14ac:dyDescent="0.2">
      <c r="A27" s="54">
        <f t="shared" si="0"/>
        <v>24</v>
      </c>
      <c r="B27" s="17" t="s">
        <v>13</v>
      </c>
      <c r="C27" s="20" t="s">
        <v>288</v>
      </c>
      <c r="D27" s="17">
        <v>765</v>
      </c>
      <c r="E27" s="18" t="s">
        <v>41</v>
      </c>
      <c r="F27" s="19" t="s">
        <v>266</v>
      </c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</row>
    <row r="28" spans="1:25" ht="10.5" customHeight="1" x14ac:dyDescent="0.2">
      <c r="A28" s="54">
        <f t="shared" si="0"/>
        <v>25</v>
      </c>
      <c r="B28" s="17" t="s">
        <v>13</v>
      </c>
      <c r="C28" s="20" t="s">
        <v>289</v>
      </c>
      <c r="D28" s="17">
        <v>270</v>
      </c>
      <c r="E28" s="18" t="s">
        <v>41</v>
      </c>
      <c r="F28" s="19" t="s">
        <v>266</v>
      </c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</row>
    <row r="29" spans="1:25" ht="10.5" customHeight="1" x14ac:dyDescent="0.2">
      <c r="A29" s="54">
        <f t="shared" si="0"/>
        <v>26</v>
      </c>
      <c r="B29" s="17" t="s">
        <v>13</v>
      </c>
      <c r="C29" s="20" t="s">
        <v>290</v>
      </c>
      <c r="D29" s="17">
        <v>130</v>
      </c>
      <c r="E29" s="18" t="s">
        <v>41</v>
      </c>
      <c r="F29" s="19" t="s">
        <v>266</v>
      </c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</row>
    <row r="30" spans="1:25" ht="10.5" customHeight="1" x14ac:dyDescent="0.2">
      <c r="A30" s="54">
        <f t="shared" si="0"/>
        <v>27</v>
      </c>
      <c r="B30" s="17" t="s">
        <v>13</v>
      </c>
      <c r="C30" s="20" t="s">
        <v>291</v>
      </c>
      <c r="D30" s="17">
        <v>265</v>
      </c>
      <c r="E30" s="18" t="s">
        <v>41</v>
      </c>
      <c r="F30" s="19" t="s">
        <v>266</v>
      </c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</row>
    <row r="31" spans="1:25" ht="10.5" customHeight="1" x14ac:dyDescent="0.2">
      <c r="A31" s="54">
        <f t="shared" si="0"/>
        <v>28</v>
      </c>
      <c r="B31" s="17" t="s">
        <v>13</v>
      </c>
      <c r="C31" s="20" t="s">
        <v>292</v>
      </c>
      <c r="D31" s="17">
        <v>280</v>
      </c>
      <c r="E31" s="18" t="s">
        <v>41</v>
      </c>
      <c r="F31" s="19" t="s">
        <v>266</v>
      </c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</row>
    <row r="32" spans="1:25" ht="10.5" customHeight="1" x14ac:dyDescent="0.2">
      <c r="A32" s="54">
        <f t="shared" si="0"/>
        <v>29</v>
      </c>
      <c r="B32" s="17" t="s">
        <v>13</v>
      </c>
      <c r="C32" s="20" t="s">
        <v>293</v>
      </c>
      <c r="D32" s="17">
        <v>230</v>
      </c>
      <c r="E32" s="18" t="s">
        <v>41</v>
      </c>
      <c r="F32" s="19" t="s">
        <v>266</v>
      </c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</row>
    <row r="33" spans="1:25" ht="10.5" customHeight="1" x14ac:dyDescent="0.2">
      <c r="A33" s="54">
        <f t="shared" si="0"/>
        <v>30</v>
      </c>
      <c r="B33" s="17" t="s">
        <v>13</v>
      </c>
      <c r="C33" s="20" t="s">
        <v>294</v>
      </c>
      <c r="D33" s="29">
        <v>280</v>
      </c>
      <c r="E33" s="18" t="s">
        <v>41</v>
      </c>
      <c r="F33" s="19" t="s">
        <v>266</v>
      </c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</row>
    <row r="34" spans="1:25" ht="10.5" customHeight="1" x14ac:dyDescent="0.2">
      <c r="A34" s="54">
        <f t="shared" si="0"/>
        <v>31</v>
      </c>
      <c r="B34" s="17" t="s">
        <v>13</v>
      </c>
      <c r="C34" s="20" t="s">
        <v>295</v>
      </c>
      <c r="D34" s="29">
        <v>130</v>
      </c>
      <c r="E34" s="18" t="s">
        <v>41</v>
      </c>
      <c r="F34" s="19" t="s">
        <v>266</v>
      </c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</row>
    <row r="35" spans="1:25" ht="10.5" customHeight="1" x14ac:dyDescent="0.2">
      <c r="A35" s="54">
        <f t="shared" si="0"/>
        <v>32</v>
      </c>
      <c r="B35" s="17" t="s">
        <v>13</v>
      </c>
      <c r="C35" s="20" t="s">
        <v>296</v>
      </c>
      <c r="D35" s="29">
        <v>130</v>
      </c>
      <c r="E35" s="18" t="s">
        <v>41</v>
      </c>
      <c r="F35" s="19" t="s">
        <v>266</v>
      </c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</row>
    <row r="36" spans="1:25" ht="10.5" customHeight="1" x14ac:dyDescent="0.2">
      <c r="A36" s="54">
        <f t="shared" si="0"/>
        <v>33</v>
      </c>
      <c r="B36" s="17" t="s">
        <v>13</v>
      </c>
      <c r="C36" s="20" t="s">
        <v>297</v>
      </c>
      <c r="D36" s="29">
        <v>145</v>
      </c>
      <c r="E36" s="18" t="s">
        <v>41</v>
      </c>
      <c r="F36" s="19" t="s">
        <v>266</v>
      </c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</row>
    <row r="37" spans="1:25" ht="10.5" customHeight="1" x14ac:dyDescent="0.2">
      <c r="A37" s="54">
        <f t="shared" si="0"/>
        <v>34</v>
      </c>
      <c r="B37" s="17" t="s">
        <v>13</v>
      </c>
      <c r="C37" s="20" t="s">
        <v>298</v>
      </c>
      <c r="D37" s="29">
        <v>170</v>
      </c>
      <c r="E37" s="18" t="s">
        <v>41</v>
      </c>
      <c r="F37" s="19" t="s">
        <v>266</v>
      </c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</row>
    <row r="38" spans="1:25" ht="10.5" customHeight="1" x14ac:dyDescent="0.2">
      <c r="A38" s="54">
        <v>35</v>
      </c>
      <c r="B38" s="61" t="s">
        <v>13</v>
      </c>
      <c r="C38" s="20" t="s">
        <v>299</v>
      </c>
      <c r="D38" s="29">
        <v>660</v>
      </c>
      <c r="E38" s="62" t="s">
        <v>12</v>
      </c>
      <c r="F38" s="63" t="s">
        <v>300</v>
      </c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</row>
    <row r="39" spans="1:25" ht="10.5" customHeight="1" x14ac:dyDescent="0.2">
      <c r="A39" s="54">
        <f t="shared" ref="A39:A72" si="1">A38+1</f>
        <v>36</v>
      </c>
      <c r="B39" s="61" t="s">
        <v>13</v>
      </c>
      <c r="C39" s="18" t="s">
        <v>301</v>
      </c>
      <c r="D39" s="29">
        <v>300</v>
      </c>
      <c r="E39" s="62" t="s">
        <v>41</v>
      </c>
      <c r="F39" s="63" t="s">
        <v>300</v>
      </c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</row>
    <row r="40" spans="1:25" ht="10.5" customHeight="1" x14ac:dyDescent="0.2">
      <c r="A40" s="54">
        <f t="shared" si="1"/>
        <v>37</v>
      </c>
      <c r="B40" s="61" t="s">
        <v>13</v>
      </c>
      <c r="C40" s="18" t="s">
        <v>302</v>
      </c>
      <c r="D40" s="29">
        <v>180</v>
      </c>
      <c r="E40" s="62" t="s">
        <v>41</v>
      </c>
      <c r="F40" s="63" t="s">
        <v>300</v>
      </c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</row>
    <row r="41" spans="1:25" ht="10.5" customHeight="1" x14ac:dyDescent="0.2">
      <c r="A41" s="54">
        <f t="shared" si="1"/>
        <v>38</v>
      </c>
      <c r="B41" s="61" t="s">
        <v>13</v>
      </c>
      <c r="C41" s="18" t="s">
        <v>303</v>
      </c>
      <c r="D41" s="29">
        <v>210</v>
      </c>
      <c r="E41" s="62" t="s">
        <v>41</v>
      </c>
      <c r="F41" s="63" t="s">
        <v>300</v>
      </c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</row>
    <row r="42" spans="1:25" ht="10.5" customHeight="1" x14ac:dyDescent="0.2">
      <c r="A42" s="54">
        <f t="shared" si="1"/>
        <v>39</v>
      </c>
      <c r="B42" s="61" t="s">
        <v>13</v>
      </c>
      <c r="C42" s="64" t="s">
        <v>304</v>
      </c>
      <c r="D42" s="29">
        <v>220</v>
      </c>
      <c r="E42" s="62" t="s">
        <v>41</v>
      </c>
      <c r="F42" s="63" t="s">
        <v>300</v>
      </c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</row>
    <row r="43" spans="1:25" ht="10.5" customHeight="1" x14ac:dyDescent="0.2">
      <c r="A43" s="54">
        <f t="shared" si="1"/>
        <v>40</v>
      </c>
      <c r="B43" s="61" t="s">
        <v>13</v>
      </c>
      <c r="C43" s="64" t="s">
        <v>305</v>
      </c>
      <c r="D43" s="29">
        <v>170</v>
      </c>
      <c r="E43" s="62" t="s">
        <v>306</v>
      </c>
      <c r="F43" s="63" t="s">
        <v>300</v>
      </c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</row>
    <row r="44" spans="1:25" ht="10.5" customHeight="1" x14ac:dyDescent="0.2">
      <c r="A44" s="54">
        <f t="shared" si="1"/>
        <v>41</v>
      </c>
      <c r="B44" s="61" t="s">
        <v>13</v>
      </c>
      <c r="C44" s="64" t="s">
        <v>307</v>
      </c>
      <c r="D44" s="29">
        <v>250</v>
      </c>
      <c r="E44" s="62" t="s">
        <v>41</v>
      </c>
      <c r="F44" s="63" t="s">
        <v>300</v>
      </c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</row>
    <row r="45" spans="1:25" ht="10.5" customHeight="1" x14ac:dyDescent="0.2">
      <c r="A45" s="54">
        <f t="shared" si="1"/>
        <v>42</v>
      </c>
      <c r="B45" s="61" t="s">
        <v>33</v>
      </c>
      <c r="C45" s="64" t="s">
        <v>308</v>
      </c>
      <c r="D45" s="29">
        <v>110</v>
      </c>
      <c r="E45" s="62" t="s">
        <v>12</v>
      </c>
      <c r="F45" s="63" t="s">
        <v>300</v>
      </c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</row>
    <row r="46" spans="1:25" ht="10.5" customHeight="1" x14ac:dyDescent="0.2">
      <c r="A46" s="54">
        <f t="shared" si="1"/>
        <v>43</v>
      </c>
      <c r="B46" s="61" t="s">
        <v>33</v>
      </c>
      <c r="C46" s="64" t="s">
        <v>309</v>
      </c>
      <c r="D46" s="61">
        <v>120</v>
      </c>
      <c r="E46" s="62" t="s">
        <v>41</v>
      </c>
      <c r="F46" s="63" t="s">
        <v>300</v>
      </c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</row>
    <row r="47" spans="1:25" ht="10.5" customHeight="1" x14ac:dyDescent="0.2">
      <c r="A47" s="54">
        <f t="shared" si="1"/>
        <v>44</v>
      </c>
      <c r="B47" s="61" t="s">
        <v>13</v>
      </c>
      <c r="C47" s="64" t="s">
        <v>310</v>
      </c>
      <c r="D47" s="61">
        <v>220</v>
      </c>
      <c r="E47" s="62" t="s">
        <v>12</v>
      </c>
      <c r="F47" s="63" t="s">
        <v>300</v>
      </c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</row>
    <row r="48" spans="1:25" ht="10.5" customHeight="1" x14ac:dyDescent="0.2">
      <c r="A48" s="54">
        <f t="shared" si="1"/>
        <v>45</v>
      </c>
      <c r="B48" s="61" t="s">
        <v>13</v>
      </c>
      <c r="C48" s="64" t="s">
        <v>311</v>
      </c>
      <c r="D48" s="61">
        <v>420</v>
      </c>
      <c r="E48" s="62" t="s">
        <v>12</v>
      </c>
      <c r="F48" s="63" t="s">
        <v>300</v>
      </c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</row>
    <row r="49" spans="1:25" ht="10.5" customHeight="1" x14ac:dyDescent="0.2">
      <c r="A49" s="54">
        <f t="shared" si="1"/>
        <v>46</v>
      </c>
      <c r="B49" s="61" t="s">
        <v>13</v>
      </c>
      <c r="C49" s="64" t="s">
        <v>83</v>
      </c>
      <c r="D49" s="61">
        <v>340</v>
      </c>
      <c r="E49" s="62" t="s">
        <v>12</v>
      </c>
      <c r="F49" s="63" t="s">
        <v>300</v>
      </c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</row>
    <row r="50" spans="1:25" ht="10.5" customHeight="1" x14ac:dyDescent="0.2">
      <c r="A50" s="54">
        <f t="shared" si="1"/>
        <v>47</v>
      </c>
      <c r="B50" s="61" t="s">
        <v>33</v>
      </c>
      <c r="C50" s="64" t="s">
        <v>83</v>
      </c>
      <c r="D50" s="65">
        <v>250</v>
      </c>
      <c r="E50" s="62" t="s">
        <v>12</v>
      </c>
      <c r="F50" s="63" t="s">
        <v>300</v>
      </c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</row>
    <row r="51" spans="1:25" ht="10.5" customHeight="1" x14ac:dyDescent="0.2">
      <c r="A51" s="54">
        <f t="shared" si="1"/>
        <v>48</v>
      </c>
      <c r="B51" s="61" t="s">
        <v>13</v>
      </c>
      <c r="C51" s="66" t="s">
        <v>312</v>
      </c>
      <c r="D51" s="61">
        <v>160</v>
      </c>
      <c r="E51" s="62" t="s">
        <v>313</v>
      </c>
      <c r="F51" s="63" t="s">
        <v>300</v>
      </c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</row>
    <row r="52" spans="1:25" ht="10.5" customHeight="1" x14ac:dyDescent="0.2">
      <c r="A52" s="54">
        <f t="shared" si="1"/>
        <v>49</v>
      </c>
      <c r="B52" s="61" t="s">
        <v>13</v>
      </c>
      <c r="C52" s="64" t="s">
        <v>314</v>
      </c>
      <c r="D52" s="61">
        <v>180</v>
      </c>
      <c r="E52" s="62" t="s">
        <v>41</v>
      </c>
      <c r="F52" s="63" t="s">
        <v>300</v>
      </c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</row>
    <row r="53" spans="1:25" ht="10.5" customHeight="1" x14ac:dyDescent="0.2">
      <c r="A53" s="54">
        <f t="shared" si="1"/>
        <v>50</v>
      </c>
      <c r="B53" s="61" t="s">
        <v>13</v>
      </c>
      <c r="C53" s="66" t="s">
        <v>315</v>
      </c>
      <c r="D53" s="61">
        <v>190</v>
      </c>
      <c r="E53" s="62" t="s">
        <v>41</v>
      </c>
      <c r="F53" s="63" t="s">
        <v>300</v>
      </c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</row>
    <row r="54" spans="1:25" ht="10.5" customHeight="1" x14ac:dyDescent="0.2">
      <c r="A54" s="54">
        <f t="shared" si="1"/>
        <v>51</v>
      </c>
      <c r="B54" s="61" t="s">
        <v>13</v>
      </c>
      <c r="C54" s="67" t="s">
        <v>316</v>
      </c>
      <c r="D54" s="61">
        <v>320</v>
      </c>
      <c r="E54" s="62" t="s">
        <v>12</v>
      </c>
      <c r="F54" s="63" t="s">
        <v>300</v>
      </c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</row>
    <row r="55" spans="1:25" ht="10.5" customHeight="1" x14ac:dyDescent="0.2">
      <c r="A55" s="54">
        <f t="shared" si="1"/>
        <v>52</v>
      </c>
      <c r="B55" s="61" t="s">
        <v>13</v>
      </c>
      <c r="C55" s="66" t="s">
        <v>317</v>
      </c>
      <c r="D55" s="61">
        <v>380</v>
      </c>
      <c r="E55" s="62" t="s">
        <v>41</v>
      </c>
      <c r="F55" s="63" t="s">
        <v>300</v>
      </c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</row>
    <row r="56" spans="1:25" ht="10.5" customHeight="1" x14ac:dyDescent="0.2">
      <c r="A56" s="54">
        <f t="shared" si="1"/>
        <v>53</v>
      </c>
      <c r="B56" s="61" t="s">
        <v>13</v>
      </c>
      <c r="C56" s="66" t="s">
        <v>300</v>
      </c>
      <c r="D56" s="61">
        <v>140</v>
      </c>
      <c r="E56" s="62" t="s">
        <v>41</v>
      </c>
      <c r="F56" s="63" t="s">
        <v>300</v>
      </c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</row>
    <row r="57" spans="1:25" ht="10.5" customHeight="1" x14ac:dyDescent="0.2">
      <c r="A57" s="54">
        <f t="shared" si="1"/>
        <v>54</v>
      </c>
      <c r="B57" s="61" t="s">
        <v>13</v>
      </c>
      <c r="C57" s="66" t="s">
        <v>318</v>
      </c>
      <c r="D57" s="61">
        <v>220</v>
      </c>
      <c r="E57" s="62" t="s">
        <v>41</v>
      </c>
      <c r="F57" s="63" t="s">
        <v>300</v>
      </c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</row>
    <row r="58" spans="1:25" ht="10.5" customHeight="1" x14ac:dyDescent="0.2">
      <c r="A58" s="54">
        <f t="shared" si="1"/>
        <v>55</v>
      </c>
      <c r="B58" s="61" t="s">
        <v>13</v>
      </c>
      <c r="C58" s="66" t="s">
        <v>319</v>
      </c>
      <c r="D58" s="61">
        <v>190</v>
      </c>
      <c r="E58" s="62" t="s">
        <v>41</v>
      </c>
      <c r="F58" s="63" t="s">
        <v>300</v>
      </c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</row>
    <row r="59" spans="1:25" ht="10.5" customHeight="1" x14ac:dyDescent="0.2">
      <c r="A59" s="54">
        <f t="shared" si="1"/>
        <v>56</v>
      </c>
      <c r="B59" s="61" t="s">
        <v>33</v>
      </c>
      <c r="C59" s="66" t="s">
        <v>318</v>
      </c>
      <c r="D59" s="61">
        <v>90</v>
      </c>
      <c r="E59" s="62" t="s">
        <v>41</v>
      </c>
      <c r="F59" s="63" t="s">
        <v>300</v>
      </c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</row>
    <row r="60" spans="1:25" ht="10.5" customHeight="1" x14ac:dyDescent="0.2">
      <c r="A60" s="54">
        <f t="shared" si="1"/>
        <v>57</v>
      </c>
      <c r="B60" s="61" t="s">
        <v>13</v>
      </c>
      <c r="C60" s="66" t="s">
        <v>320</v>
      </c>
      <c r="D60" s="61">
        <v>200</v>
      </c>
      <c r="E60" s="62" t="s">
        <v>41</v>
      </c>
      <c r="F60" s="63" t="s">
        <v>300</v>
      </c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</row>
    <row r="61" spans="1:25" ht="10.5" customHeight="1" x14ac:dyDescent="0.2">
      <c r="A61" s="54">
        <f t="shared" si="1"/>
        <v>58</v>
      </c>
      <c r="B61" s="61" t="s">
        <v>13</v>
      </c>
      <c r="C61" s="66" t="s">
        <v>205</v>
      </c>
      <c r="D61" s="61">
        <v>220</v>
      </c>
      <c r="E61" s="62" t="s">
        <v>41</v>
      </c>
      <c r="F61" s="63" t="s">
        <v>300</v>
      </c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</row>
    <row r="62" spans="1:25" ht="10.5" customHeight="1" x14ac:dyDescent="0.2">
      <c r="A62" s="54">
        <f t="shared" si="1"/>
        <v>59</v>
      </c>
      <c r="B62" s="61" t="s">
        <v>13</v>
      </c>
      <c r="C62" s="66" t="s">
        <v>321</v>
      </c>
      <c r="D62" s="61">
        <v>260</v>
      </c>
      <c r="E62" s="62" t="s">
        <v>322</v>
      </c>
      <c r="F62" s="63" t="s">
        <v>300</v>
      </c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</row>
    <row r="63" spans="1:25" ht="10.5" customHeight="1" x14ac:dyDescent="0.2">
      <c r="A63" s="54">
        <f t="shared" si="1"/>
        <v>60</v>
      </c>
      <c r="B63" s="61" t="s">
        <v>13</v>
      </c>
      <c r="C63" s="66" t="s">
        <v>323</v>
      </c>
      <c r="D63" s="61">
        <v>230</v>
      </c>
      <c r="E63" s="62" t="s">
        <v>12</v>
      </c>
      <c r="F63" s="63" t="s">
        <v>300</v>
      </c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</row>
    <row r="64" spans="1:25" ht="10.5" customHeight="1" x14ac:dyDescent="0.2">
      <c r="A64" s="54">
        <f t="shared" si="1"/>
        <v>61</v>
      </c>
      <c r="B64" s="61" t="s">
        <v>13</v>
      </c>
      <c r="C64" s="66" t="s">
        <v>324</v>
      </c>
      <c r="D64" s="61">
        <v>190</v>
      </c>
      <c r="E64" s="62" t="s">
        <v>12</v>
      </c>
      <c r="F64" s="63" t="s">
        <v>300</v>
      </c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</row>
    <row r="65" spans="1:25" ht="10.5" customHeight="1" x14ac:dyDescent="0.2">
      <c r="A65" s="54">
        <f t="shared" si="1"/>
        <v>62</v>
      </c>
      <c r="B65" s="61" t="s">
        <v>13</v>
      </c>
      <c r="C65" s="66" t="s">
        <v>325</v>
      </c>
      <c r="D65" s="61">
        <v>610</v>
      </c>
      <c r="E65" s="62" t="s">
        <v>322</v>
      </c>
      <c r="F65" s="63" t="s">
        <v>300</v>
      </c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</row>
    <row r="66" spans="1:25" ht="10.5" customHeight="1" x14ac:dyDescent="0.2">
      <c r="A66" s="54">
        <f t="shared" si="1"/>
        <v>63</v>
      </c>
      <c r="B66" s="65" t="s">
        <v>326</v>
      </c>
      <c r="C66" s="66" t="s">
        <v>327</v>
      </c>
      <c r="D66" s="65">
        <v>1000</v>
      </c>
      <c r="E66" s="64" t="s">
        <v>12</v>
      </c>
      <c r="F66" s="68" t="s">
        <v>300</v>
      </c>
      <c r="G66" s="69"/>
      <c r="H66" s="69"/>
      <c r="I66" s="69"/>
      <c r="J66" s="69"/>
      <c r="K66" s="69"/>
      <c r="L66" s="69"/>
      <c r="M66" s="69"/>
      <c r="N66" s="69"/>
      <c r="O66" s="69"/>
      <c r="P66" s="69"/>
      <c r="Q66" s="69"/>
      <c r="R66" s="69"/>
      <c r="S66" s="69"/>
      <c r="T66" s="69"/>
      <c r="U66" s="69"/>
      <c r="V66" s="69"/>
      <c r="W66" s="69"/>
      <c r="X66" s="69"/>
      <c r="Y66" s="69"/>
    </row>
    <row r="67" spans="1:25" ht="10.5" customHeight="1" x14ac:dyDescent="0.2">
      <c r="A67" s="70">
        <f t="shared" si="1"/>
        <v>64</v>
      </c>
      <c r="B67" s="71" t="s">
        <v>13</v>
      </c>
      <c r="C67" s="72" t="s">
        <v>328</v>
      </c>
      <c r="D67" s="71">
        <v>80</v>
      </c>
      <c r="E67" s="73" t="s">
        <v>322</v>
      </c>
      <c r="F67" s="74" t="s">
        <v>300</v>
      </c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</row>
    <row r="68" spans="1:25" ht="10.5" customHeight="1" x14ac:dyDescent="0.2">
      <c r="A68" s="54">
        <f t="shared" si="1"/>
        <v>65</v>
      </c>
      <c r="B68" s="61" t="s">
        <v>13</v>
      </c>
      <c r="C68" s="66" t="s">
        <v>329</v>
      </c>
      <c r="D68" s="61">
        <v>120</v>
      </c>
      <c r="E68" s="62" t="s">
        <v>41</v>
      </c>
      <c r="F68" s="63" t="s">
        <v>300</v>
      </c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</row>
    <row r="69" spans="1:25" ht="10.5" customHeight="1" x14ac:dyDescent="0.2">
      <c r="A69" s="54">
        <f t="shared" si="1"/>
        <v>66</v>
      </c>
      <c r="B69" s="61" t="s">
        <v>13</v>
      </c>
      <c r="C69" s="66" t="s">
        <v>330</v>
      </c>
      <c r="D69" s="61">
        <v>915</v>
      </c>
      <c r="E69" s="62" t="s">
        <v>12</v>
      </c>
      <c r="F69" s="63" t="s">
        <v>300</v>
      </c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</row>
    <row r="70" spans="1:25" ht="10.5" customHeight="1" x14ac:dyDescent="0.2">
      <c r="A70" s="54">
        <f t="shared" si="1"/>
        <v>67</v>
      </c>
      <c r="B70" s="61" t="s">
        <v>13</v>
      </c>
      <c r="C70" s="66" t="s">
        <v>331</v>
      </c>
      <c r="D70" s="61">
        <v>515</v>
      </c>
      <c r="E70" s="62" t="s">
        <v>41</v>
      </c>
      <c r="F70" s="63" t="s">
        <v>300</v>
      </c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</row>
    <row r="71" spans="1:25" ht="10.5" customHeight="1" x14ac:dyDescent="0.2">
      <c r="A71" s="54">
        <f t="shared" si="1"/>
        <v>68</v>
      </c>
      <c r="B71" s="61" t="s">
        <v>13</v>
      </c>
      <c r="C71" s="66" t="s">
        <v>332</v>
      </c>
      <c r="D71" s="61">
        <v>180</v>
      </c>
      <c r="E71" s="62" t="s">
        <v>41</v>
      </c>
      <c r="F71" s="63" t="s">
        <v>300</v>
      </c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</row>
    <row r="72" spans="1:25" ht="10.5" customHeight="1" x14ac:dyDescent="0.2">
      <c r="A72" s="54">
        <f t="shared" si="1"/>
        <v>69</v>
      </c>
      <c r="B72" s="61" t="s">
        <v>33</v>
      </c>
      <c r="C72" s="66" t="s">
        <v>327</v>
      </c>
      <c r="D72" s="61">
        <v>50</v>
      </c>
      <c r="E72" s="62" t="s">
        <v>41</v>
      </c>
      <c r="F72" s="63" t="s">
        <v>300</v>
      </c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</row>
    <row r="73" spans="1:25" ht="10.5" customHeight="1" x14ac:dyDescent="0.2">
      <c r="A73" s="54">
        <v>70</v>
      </c>
      <c r="B73" s="61" t="s">
        <v>13</v>
      </c>
      <c r="C73" s="66" t="s">
        <v>251</v>
      </c>
      <c r="D73" s="61">
        <v>220</v>
      </c>
      <c r="E73" s="62" t="s">
        <v>41</v>
      </c>
      <c r="F73" s="63" t="s">
        <v>300</v>
      </c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</row>
    <row r="74" spans="1:25" ht="10.5" customHeight="1" x14ac:dyDescent="0.2">
      <c r="A74" s="54">
        <f t="shared" ref="A74:A87" si="2">A73+1</f>
        <v>71</v>
      </c>
      <c r="B74" s="65" t="s">
        <v>33</v>
      </c>
      <c r="C74" s="66" t="s">
        <v>327</v>
      </c>
      <c r="D74" s="65">
        <v>220</v>
      </c>
      <c r="E74" s="64" t="s">
        <v>12</v>
      </c>
      <c r="F74" s="68" t="s">
        <v>300</v>
      </c>
      <c r="G74" s="21"/>
      <c r="H74" s="21"/>
      <c r="I74" s="21"/>
      <c r="J74" s="21"/>
      <c r="K74" s="21"/>
      <c r="L74" s="21"/>
      <c r="M74" s="21"/>
      <c r="N74" s="21"/>
      <c r="O74" s="21"/>
      <c r="P74" s="21"/>
      <c r="Q74" s="21"/>
      <c r="R74" s="21"/>
      <c r="S74" s="21"/>
      <c r="T74" s="21"/>
      <c r="U74" s="21"/>
      <c r="V74" s="21"/>
      <c r="W74" s="21"/>
      <c r="X74" s="21"/>
      <c r="Y74" s="21"/>
    </row>
    <row r="75" spans="1:25" ht="10.5" customHeight="1" x14ac:dyDescent="0.2">
      <c r="A75" s="54">
        <f t="shared" si="2"/>
        <v>72</v>
      </c>
      <c r="B75" s="61" t="s">
        <v>13</v>
      </c>
      <c r="C75" s="66" t="s">
        <v>333</v>
      </c>
      <c r="D75" s="61">
        <v>510</v>
      </c>
      <c r="E75" s="62" t="s">
        <v>12</v>
      </c>
      <c r="F75" s="63" t="s">
        <v>300</v>
      </c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</row>
    <row r="76" spans="1:25" ht="10.5" customHeight="1" x14ac:dyDescent="0.2">
      <c r="A76" s="54">
        <f t="shared" si="2"/>
        <v>73</v>
      </c>
      <c r="B76" s="61" t="s">
        <v>13</v>
      </c>
      <c r="C76" s="66" t="s">
        <v>334</v>
      </c>
      <c r="D76" s="61">
        <v>170</v>
      </c>
      <c r="E76" s="62" t="s">
        <v>41</v>
      </c>
      <c r="F76" s="63" t="s">
        <v>300</v>
      </c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</row>
    <row r="77" spans="1:25" ht="10.5" customHeight="1" x14ac:dyDescent="0.2">
      <c r="A77" s="54">
        <f t="shared" si="2"/>
        <v>74</v>
      </c>
      <c r="B77" s="61" t="s">
        <v>13</v>
      </c>
      <c r="C77" s="66" t="s">
        <v>335</v>
      </c>
      <c r="D77" s="61">
        <v>140</v>
      </c>
      <c r="E77" s="62" t="s">
        <v>41</v>
      </c>
      <c r="F77" s="63" t="s">
        <v>300</v>
      </c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</row>
    <row r="78" spans="1:25" ht="10.5" customHeight="1" x14ac:dyDescent="0.2">
      <c r="A78" s="54">
        <f t="shared" si="2"/>
        <v>75</v>
      </c>
      <c r="B78" s="61" t="s">
        <v>13</v>
      </c>
      <c r="C78" s="66" t="s">
        <v>336</v>
      </c>
      <c r="D78" s="61">
        <v>180</v>
      </c>
      <c r="E78" s="62" t="s">
        <v>18</v>
      </c>
      <c r="F78" s="63" t="s">
        <v>300</v>
      </c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</row>
    <row r="79" spans="1:25" ht="10.5" customHeight="1" x14ac:dyDescent="0.2">
      <c r="A79" s="54">
        <f t="shared" si="2"/>
        <v>76</v>
      </c>
      <c r="B79" s="61" t="s">
        <v>13</v>
      </c>
      <c r="C79" s="66" t="s">
        <v>337</v>
      </c>
      <c r="D79" s="61">
        <v>190</v>
      </c>
      <c r="E79" s="62" t="s">
        <v>41</v>
      </c>
      <c r="F79" s="63" t="s">
        <v>300</v>
      </c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</row>
    <row r="80" spans="1:25" ht="10.5" customHeight="1" x14ac:dyDescent="0.2">
      <c r="A80" s="54">
        <f t="shared" si="2"/>
        <v>77</v>
      </c>
      <c r="B80" s="61" t="s">
        <v>13</v>
      </c>
      <c r="C80" s="66" t="s">
        <v>338</v>
      </c>
      <c r="D80" s="61">
        <v>220</v>
      </c>
      <c r="E80" s="62" t="s">
        <v>41</v>
      </c>
      <c r="F80" s="63" t="s">
        <v>300</v>
      </c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</row>
    <row r="81" spans="1:25" ht="10.5" customHeight="1" x14ac:dyDescent="0.2">
      <c r="A81" s="54">
        <f t="shared" si="2"/>
        <v>78</v>
      </c>
      <c r="B81" s="61" t="s">
        <v>13</v>
      </c>
      <c r="C81" s="66" t="s">
        <v>339</v>
      </c>
      <c r="D81" s="61">
        <v>190</v>
      </c>
      <c r="E81" s="62" t="s">
        <v>41</v>
      </c>
      <c r="F81" s="63" t="s">
        <v>300</v>
      </c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</row>
    <row r="82" spans="1:25" ht="10.5" customHeight="1" x14ac:dyDescent="0.2">
      <c r="A82" s="54">
        <f t="shared" si="2"/>
        <v>79</v>
      </c>
      <c r="B82" s="61" t="s">
        <v>13</v>
      </c>
      <c r="C82" s="66" t="s">
        <v>340</v>
      </c>
      <c r="D82" s="61">
        <v>250</v>
      </c>
      <c r="E82" s="62" t="s">
        <v>41</v>
      </c>
      <c r="F82" s="63" t="s">
        <v>300</v>
      </c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</row>
    <row r="83" spans="1:25" ht="10.5" customHeight="1" x14ac:dyDescent="0.2">
      <c r="A83" s="54">
        <f t="shared" si="2"/>
        <v>80</v>
      </c>
      <c r="B83" s="61" t="s">
        <v>13</v>
      </c>
      <c r="C83" s="66" t="s">
        <v>341</v>
      </c>
      <c r="D83" s="61">
        <v>90</v>
      </c>
      <c r="E83" s="62" t="s">
        <v>41</v>
      </c>
      <c r="F83" s="63" t="s">
        <v>300</v>
      </c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</row>
    <row r="84" spans="1:25" ht="10.5" customHeight="1" x14ac:dyDescent="0.2">
      <c r="A84" s="54">
        <f t="shared" si="2"/>
        <v>81</v>
      </c>
      <c r="B84" s="61" t="s">
        <v>13</v>
      </c>
      <c r="C84" s="66" t="s">
        <v>342</v>
      </c>
      <c r="D84" s="61">
        <v>210</v>
      </c>
      <c r="E84" s="62" t="s">
        <v>18</v>
      </c>
      <c r="F84" s="63" t="s">
        <v>300</v>
      </c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</row>
    <row r="85" spans="1:25" ht="10.5" customHeight="1" x14ac:dyDescent="0.2">
      <c r="A85" s="54">
        <f t="shared" si="2"/>
        <v>82</v>
      </c>
      <c r="B85" s="61" t="s">
        <v>13</v>
      </c>
      <c r="C85" s="66" t="s">
        <v>343</v>
      </c>
      <c r="D85" s="61">
        <v>180</v>
      </c>
      <c r="E85" s="62" t="s">
        <v>41</v>
      </c>
      <c r="F85" s="63" t="s">
        <v>300</v>
      </c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</row>
    <row r="86" spans="1:25" ht="10.5" customHeight="1" x14ac:dyDescent="0.2">
      <c r="A86" s="54">
        <f t="shared" si="2"/>
        <v>83</v>
      </c>
      <c r="B86" s="61" t="s">
        <v>13</v>
      </c>
      <c r="C86" s="66" t="s">
        <v>344</v>
      </c>
      <c r="D86" s="61">
        <v>890</v>
      </c>
      <c r="E86" s="62" t="s">
        <v>18</v>
      </c>
      <c r="F86" s="63" t="s">
        <v>300</v>
      </c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</row>
    <row r="87" spans="1:25" ht="10.5" customHeight="1" x14ac:dyDescent="0.2">
      <c r="A87" s="54">
        <f t="shared" si="2"/>
        <v>84</v>
      </c>
      <c r="B87" s="61" t="s">
        <v>13</v>
      </c>
      <c r="C87" s="66" t="s">
        <v>345</v>
      </c>
      <c r="D87" s="61">
        <v>360</v>
      </c>
      <c r="E87" s="62" t="s">
        <v>41</v>
      </c>
      <c r="F87" s="63" t="s">
        <v>300</v>
      </c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</row>
    <row r="88" spans="1:25" ht="10.5" customHeight="1" x14ac:dyDescent="0.2">
      <c r="A88" s="54">
        <v>85</v>
      </c>
      <c r="B88" s="61" t="s">
        <v>13</v>
      </c>
      <c r="C88" s="66" t="s">
        <v>346</v>
      </c>
      <c r="D88" s="61">
        <v>120</v>
      </c>
      <c r="E88" s="62" t="s">
        <v>347</v>
      </c>
      <c r="F88" s="63" t="s">
        <v>300</v>
      </c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</row>
    <row r="89" spans="1:25" ht="10.5" customHeight="1" x14ac:dyDescent="0.2">
      <c r="A89" s="54">
        <f t="shared" ref="A89:A92" si="3">A88+1</f>
        <v>86</v>
      </c>
      <c r="B89" s="61" t="s">
        <v>33</v>
      </c>
      <c r="C89" s="66" t="s">
        <v>348</v>
      </c>
      <c r="D89" s="61">
        <v>65</v>
      </c>
      <c r="E89" s="62" t="s">
        <v>347</v>
      </c>
      <c r="F89" s="63" t="s">
        <v>300</v>
      </c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</row>
    <row r="90" spans="1:25" ht="10.5" customHeight="1" x14ac:dyDescent="0.2">
      <c r="A90" s="54">
        <f t="shared" si="3"/>
        <v>87</v>
      </c>
      <c r="B90" s="61" t="s">
        <v>33</v>
      </c>
      <c r="C90" s="66" t="s">
        <v>349</v>
      </c>
      <c r="D90" s="61">
        <v>80</v>
      </c>
      <c r="E90" s="62" t="s">
        <v>347</v>
      </c>
      <c r="F90" s="63" t="s">
        <v>300</v>
      </c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</row>
    <row r="91" spans="1:25" ht="10.5" customHeight="1" x14ac:dyDescent="0.2">
      <c r="A91" s="54">
        <f t="shared" si="3"/>
        <v>88</v>
      </c>
      <c r="B91" s="61" t="s">
        <v>33</v>
      </c>
      <c r="C91" s="66" t="s">
        <v>350</v>
      </c>
      <c r="D91" s="61">
        <v>180</v>
      </c>
      <c r="E91" s="62" t="s">
        <v>41</v>
      </c>
      <c r="F91" s="63" t="s">
        <v>300</v>
      </c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</row>
    <row r="92" spans="1:25" ht="10.5" customHeight="1" x14ac:dyDescent="0.2">
      <c r="A92" s="54">
        <f t="shared" si="3"/>
        <v>89</v>
      </c>
      <c r="B92" s="61" t="s">
        <v>13</v>
      </c>
      <c r="C92" s="66" t="s">
        <v>351</v>
      </c>
      <c r="D92" s="61">
        <v>310</v>
      </c>
      <c r="E92" s="62" t="s">
        <v>41</v>
      </c>
      <c r="F92" s="63" t="s">
        <v>300</v>
      </c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</row>
    <row r="93" spans="1:25" ht="15.75" customHeight="1" x14ac:dyDescent="0.2">
      <c r="A93" s="199" t="s">
        <v>141</v>
      </c>
      <c r="B93" s="200"/>
      <c r="C93" s="200"/>
      <c r="D93" s="56">
        <f>SUM(D4:D92)</f>
        <v>27215</v>
      </c>
      <c r="E93" s="206"/>
      <c r="F93" s="207"/>
    </row>
    <row r="94" spans="1:25" ht="15.75" customHeight="1" x14ac:dyDescent="0.2">
      <c r="D94" s="34"/>
    </row>
    <row r="95" spans="1:25" ht="15.75" customHeight="1" x14ac:dyDescent="0.2">
      <c r="A95" s="32"/>
      <c r="B95" s="4" t="s">
        <v>143</v>
      </c>
      <c r="C95" s="4"/>
      <c r="D95" s="3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</row>
    <row r="96" spans="1:25" ht="15.75" customHeight="1" x14ac:dyDescent="0.2">
      <c r="A96" s="37"/>
      <c r="B96" s="38"/>
      <c r="C96" s="38" t="s">
        <v>7</v>
      </c>
      <c r="D96" s="40" t="s">
        <v>249</v>
      </c>
      <c r="E96" s="38"/>
      <c r="F96" s="38"/>
      <c r="G96" s="38"/>
      <c r="H96" s="38"/>
      <c r="I96" s="38"/>
      <c r="J96" s="38"/>
      <c r="K96" s="38"/>
      <c r="L96" s="38"/>
      <c r="M96" s="38"/>
      <c r="N96" s="38"/>
      <c r="O96" s="38"/>
      <c r="P96" s="38"/>
      <c r="Q96" s="38"/>
      <c r="R96" s="38"/>
      <c r="S96" s="38"/>
      <c r="T96" s="38"/>
      <c r="U96" s="38"/>
      <c r="V96" s="38"/>
      <c r="W96" s="38"/>
      <c r="X96" s="38"/>
      <c r="Y96" s="38"/>
    </row>
    <row r="97" spans="1:25" ht="15.75" customHeight="1" x14ac:dyDescent="0.2">
      <c r="A97" s="32"/>
      <c r="B97" s="4"/>
      <c r="C97" s="4" t="str">
        <f>F4</f>
        <v xml:space="preserve">BALNEÁRIO </v>
      </c>
      <c r="D97" s="42">
        <f>SUM(D4:D37)</f>
        <v>12550</v>
      </c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</row>
    <row r="98" spans="1:25" ht="15.75" customHeight="1" x14ac:dyDescent="0.2">
      <c r="A98" s="32"/>
      <c r="B98" s="4"/>
      <c r="C98" s="4" t="s">
        <v>300</v>
      </c>
      <c r="D98" s="42">
        <f>SUM(D38:D92)</f>
        <v>14665</v>
      </c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</row>
    <row r="99" spans="1:25" ht="15.75" customHeight="1" x14ac:dyDescent="0.2">
      <c r="A99" s="32"/>
      <c r="B99" s="4"/>
      <c r="C99" s="4"/>
      <c r="D99" s="42">
        <f>SUM(D97:D98)</f>
        <v>27215</v>
      </c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</row>
    <row r="100" spans="1:25" ht="15.75" customHeight="1" x14ac:dyDescent="0.2">
      <c r="A100" s="32"/>
      <c r="B100" s="4"/>
      <c r="C100" s="4"/>
      <c r="D100" s="42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</row>
    <row r="101" spans="1:25" ht="15.75" customHeight="1" x14ac:dyDescent="0.2">
      <c r="D101" s="34"/>
    </row>
    <row r="102" spans="1:25" ht="15.75" customHeight="1" x14ac:dyDescent="0.2">
      <c r="D102" s="34"/>
    </row>
    <row r="103" spans="1:25" ht="15.75" customHeight="1" x14ac:dyDescent="0.2">
      <c r="D103" s="34"/>
    </row>
    <row r="104" spans="1:25" ht="15.75" customHeight="1" x14ac:dyDescent="0.2">
      <c r="D104" s="34"/>
    </row>
    <row r="105" spans="1:25" ht="15.75" customHeight="1" x14ac:dyDescent="0.2">
      <c r="D105" s="34"/>
    </row>
    <row r="106" spans="1:25" ht="15.75" customHeight="1" x14ac:dyDescent="0.2">
      <c r="D106" s="34"/>
    </row>
    <row r="107" spans="1:25" ht="15.75" customHeight="1" x14ac:dyDescent="0.2">
      <c r="D107" s="34"/>
    </row>
    <row r="108" spans="1:25" ht="15.75" customHeight="1" x14ac:dyDescent="0.2">
      <c r="D108" s="34"/>
    </row>
    <row r="109" spans="1:25" ht="15.75" customHeight="1" x14ac:dyDescent="0.2">
      <c r="D109" s="34"/>
    </row>
    <row r="110" spans="1:25" ht="15.75" customHeight="1" x14ac:dyDescent="0.2">
      <c r="D110" s="34"/>
    </row>
    <row r="111" spans="1:25" ht="15.75" customHeight="1" x14ac:dyDescent="0.2">
      <c r="D111" s="34"/>
    </row>
    <row r="112" spans="1:25" ht="15.75" customHeight="1" x14ac:dyDescent="0.2">
      <c r="D112" s="34"/>
    </row>
    <row r="113" spans="4:4" ht="15.75" customHeight="1" x14ac:dyDescent="0.2">
      <c r="D113" s="34"/>
    </row>
    <row r="114" spans="4:4" ht="15.75" customHeight="1" x14ac:dyDescent="0.2">
      <c r="D114" s="34"/>
    </row>
    <row r="115" spans="4:4" ht="15.75" customHeight="1" x14ac:dyDescent="0.2">
      <c r="D115" s="34"/>
    </row>
    <row r="116" spans="4:4" ht="15.75" customHeight="1" x14ac:dyDescent="0.2">
      <c r="D116" s="34"/>
    </row>
    <row r="117" spans="4:4" ht="15.75" customHeight="1" x14ac:dyDescent="0.2">
      <c r="D117" s="34"/>
    </row>
    <row r="118" spans="4:4" ht="15.75" customHeight="1" x14ac:dyDescent="0.2">
      <c r="D118" s="34"/>
    </row>
    <row r="119" spans="4:4" ht="15.75" customHeight="1" x14ac:dyDescent="0.2">
      <c r="D119" s="34"/>
    </row>
    <row r="120" spans="4:4" ht="15.75" customHeight="1" x14ac:dyDescent="0.2">
      <c r="D120" s="34"/>
    </row>
    <row r="121" spans="4:4" ht="15.75" customHeight="1" x14ac:dyDescent="0.2">
      <c r="D121" s="34"/>
    </row>
    <row r="122" spans="4:4" ht="15.75" customHeight="1" x14ac:dyDescent="0.2">
      <c r="D122" s="34"/>
    </row>
    <row r="123" spans="4:4" ht="15.75" customHeight="1" x14ac:dyDescent="0.2">
      <c r="D123" s="34"/>
    </row>
    <row r="124" spans="4:4" ht="15.75" customHeight="1" x14ac:dyDescent="0.2">
      <c r="D124" s="34"/>
    </row>
    <row r="125" spans="4:4" ht="15.75" customHeight="1" x14ac:dyDescent="0.2">
      <c r="D125" s="34"/>
    </row>
    <row r="126" spans="4:4" ht="15.75" customHeight="1" x14ac:dyDescent="0.2">
      <c r="D126" s="34"/>
    </row>
    <row r="127" spans="4:4" ht="15.75" customHeight="1" x14ac:dyDescent="0.2">
      <c r="D127" s="34"/>
    </row>
    <row r="128" spans="4:4" ht="15.75" customHeight="1" x14ac:dyDescent="0.2">
      <c r="D128" s="34"/>
    </row>
    <row r="129" spans="4:4" ht="15.75" customHeight="1" x14ac:dyDescent="0.2">
      <c r="D129" s="34"/>
    </row>
    <row r="130" spans="4:4" ht="15.75" customHeight="1" x14ac:dyDescent="0.2">
      <c r="D130" s="34"/>
    </row>
    <row r="131" spans="4:4" ht="15.75" customHeight="1" x14ac:dyDescent="0.2">
      <c r="D131" s="34"/>
    </row>
    <row r="132" spans="4:4" ht="15.75" customHeight="1" x14ac:dyDescent="0.2">
      <c r="D132" s="34"/>
    </row>
    <row r="133" spans="4:4" ht="15.75" customHeight="1" x14ac:dyDescent="0.2">
      <c r="D133" s="34"/>
    </row>
    <row r="134" spans="4:4" ht="15.75" customHeight="1" x14ac:dyDescent="0.2">
      <c r="D134" s="34"/>
    </row>
    <row r="135" spans="4:4" ht="15.75" customHeight="1" x14ac:dyDescent="0.2">
      <c r="D135" s="34"/>
    </row>
    <row r="136" spans="4:4" ht="15.75" customHeight="1" x14ac:dyDescent="0.2">
      <c r="D136" s="34"/>
    </row>
    <row r="137" spans="4:4" ht="15.75" customHeight="1" x14ac:dyDescent="0.2">
      <c r="D137" s="34"/>
    </row>
    <row r="138" spans="4:4" ht="15.75" customHeight="1" x14ac:dyDescent="0.2">
      <c r="D138" s="34"/>
    </row>
    <row r="139" spans="4:4" ht="15.75" customHeight="1" x14ac:dyDescent="0.2">
      <c r="D139" s="34"/>
    </row>
    <row r="140" spans="4:4" ht="15.75" customHeight="1" x14ac:dyDescent="0.2">
      <c r="D140" s="34"/>
    </row>
    <row r="141" spans="4:4" ht="15.75" customHeight="1" x14ac:dyDescent="0.2">
      <c r="D141" s="34"/>
    </row>
    <row r="142" spans="4:4" ht="15.75" customHeight="1" x14ac:dyDescent="0.2">
      <c r="D142" s="34"/>
    </row>
    <row r="143" spans="4:4" ht="15.75" customHeight="1" x14ac:dyDescent="0.2">
      <c r="D143" s="34"/>
    </row>
    <row r="144" spans="4:4" ht="15.75" customHeight="1" x14ac:dyDescent="0.2">
      <c r="D144" s="34"/>
    </row>
    <row r="145" spans="4:4" ht="15.75" customHeight="1" x14ac:dyDescent="0.2">
      <c r="D145" s="34"/>
    </row>
    <row r="146" spans="4:4" ht="15.75" customHeight="1" x14ac:dyDescent="0.2">
      <c r="D146" s="34"/>
    </row>
    <row r="147" spans="4:4" ht="15.75" customHeight="1" x14ac:dyDescent="0.2">
      <c r="D147" s="34"/>
    </row>
    <row r="148" spans="4:4" ht="15.75" customHeight="1" x14ac:dyDescent="0.2">
      <c r="D148" s="34"/>
    </row>
    <row r="149" spans="4:4" ht="15.75" customHeight="1" x14ac:dyDescent="0.2">
      <c r="D149" s="34"/>
    </row>
    <row r="150" spans="4:4" ht="15.75" customHeight="1" x14ac:dyDescent="0.2">
      <c r="D150" s="34"/>
    </row>
    <row r="151" spans="4:4" ht="15.75" customHeight="1" x14ac:dyDescent="0.2">
      <c r="D151" s="34"/>
    </row>
    <row r="152" spans="4:4" ht="15.75" customHeight="1" x14ac:dyDescent="0.2">
      <c r="D152" s="34"/>
    </row>
    <row r="153" spans="4:4" ht="15.75" customHeight="1" x14ac:dyDescent="0.2">
      <c r="D153" s="34"/>
    </row>
    <row r="154" spans="4:4" ht="15.75" customHeight="1" x14ac:dyDescent="0.2">
      <c r="D154" s="34"/>
    </row>
    <row r="155" spans="4:4" ht="15.75" customHeight="1" x14ac:dyDescent="0.2">
      <c r="D155" s="34"/>
    </row>
    <row r="156" spans="4:4" ht="15.75" customHeight="1" x14ac:dyDescent="0.2">
      <c r="D156" s="34"/>
    </row>
    <row r="157" spans="4:4" ht="15.75" customHeight="1" x14ac:dyDescent="0.2">
      <c r="D157" s="34"/>
    </row>
    <row r="158" spans="4:4" ht="15.75" customHeight="1" x14ac:dyDescent="0.2">
      <c r="D158" s="34"/>
    </row>
    <row r="159" spans="4:4" ht="15.75" customHeight="1" x14ac:dyDescent="0.2">
      <c r="D159" s="34"/>
    </row>
    <row r="160" spans="4:4" ht="15.75" customHeight="1" x14ac:dyDescent="0.2">
      <c r="D160" s="34"/>
    </row>
    <row r="161" spans="4:4" ht="15.75" customHeight="1" x14ac:dyDescent="0.2">
      <c r="D161" s="34"/>
    </row>
    <row r="162" spans="4:4" ht="15.75" customHeight="1" x14ac:dyDescent="0.2">
      <c r="D162" s="34"/>
    </row>
    <row r="163" spans="4:4" ht="15.75" customHeight="1" x14ac:dyDescent="0.2">
      <c r="D163" s="34"/>
    </row>
    <row r="164" spans="4:4" ht="15.75" customHeight="1" x14ac:dyDescent="0.2">
      <c r="D164" s="34"/>
    </row>
    <row r="165" spans="4:4" ht="15.75" customHeight="1" x14ac:dyDescent="0.2">
      <c r="D165" s="34"/>
    </row>
    <row r="166" spans="4:4" ht="15.75" customHeight="1" x14ac:dyDescent="0.2">
      <c r="D166" s="34"/>
    </row>
    <row r="167" spans="4:4" ht="15.75" customHeight="1" x14ac:dyDescent="0.2">
      <c r="D167" s="34"/>
    </row>
    <row r="168" spans="4:4" ht="15.75" customHeight="1" x14ac:dyDescent="0.2">
      <c r="D168" s="34"/>
    </row>
    <row r="169" spans="4:4" ht="15.75" customHeight="1" x14ac:dyDescent="0.2">
      <c r="D169" s="34"/>
    </row>
    <row r="170" spans="4:4" ht="15.75" customHeight="1" x14ac:dyDescent="0.2">
      <c r="D170" s="34"/>
    </row>
    <row r="171" spans="4:4" ht="15.75" customHeight="1" x14ac:dyDescent="0.2">
      <c r="D171" s="34"/>
    </row>
    <row r="172" spans="4:4" ht="15.75" customHeight="1" x14ac:dyDescent="0.2">
      <c r="D172" s="34"/>
    </row>
    <row r="173" spans="4:4" ht="15.75" customHeight="1" x14ac:dyDescent="0.2">
      <c r="D173" s="34"/>
    </row>
    <row r="174" spans="4:4" ht="15.75" customHeight="1" x14ac:dyDescent="0.2">
      <c r="D174" s="34"/>
    </row>
    <row r="175" spans="4:4" ht="15.75" customHeight="1" x14ac:dyDescent="0.2">
      <c r="D175" s="34"/>
    </row>
    <row r="176" spans="4:4" ht="15.75" customHeight="1" x14ac:dyDescent="0.2">
      <c r="D176" s="34"/>
    </row>
    <row r="177" spans="4:4" ht="15.75" customHeight="1" x14ac:dyDescent="0.2">
      <c r="D177" s="34"/>
    </row>
    <row r="178" spans="4:4" ht="15.75" customHeight="1" x14ac:dyDescent="0.2">
      <c r="D178" s="34"/>
    </row>
    <row r="179" spans="4:4" ht="15.75" customHeight="1" x14ac:dyDescent="0.2">
      <c r="D179" s="34"/>
    </row>
    <row r="180" spans="4:4" ht="15.75" customHeight="1" x14ac:dyDescent="0.2">
      <c r="D180" s="34"/>
    </row>
    <row r="181" spans="4:4" ht="15.75" customHeight="1" x14ac:dyDescent="0.2">
      <c r="D181" s="34"/>
    </row>
    <row r="182" spans="4:4" ht="15.75" customHeight="1" x14ac:dyDescent="0.2">
      <c r="D182" s="34"/>
    </row>
    <row r="183" spans="4:4" ht="15.75" customHeight="1" x14ac:dyDescent="0.2">
      <c r="D183" s="34"/>
    </row>
    <row r="184" spans="4:4" ht="15.75" customHeight="1" x14ac:dyDescent="0.2">
      <c r="D184" s="34"/>
    </row>
    <row r="185" spans="4:4" ht="15.75" customHeight="1" x14ac:dyDescent="0.2">
      <c r="D185" s="34"/>
    </row>
    <row r="186" spans="4:4" ht="15.75" customHeight="1" x14ac:dyDescent="0.2">
      <c r="D186" s="34"/>
    </row>
    <row r="187" spans="4:4" ht="15.75" customHeight="1" x14ac:dyDescent="0.2">
      <c r="D187" s="34"/>
    </row>
    <row r="188" spans="4:4" ht="15.75" customHeight="1" x14ac:dyDescent="0.2">
      <c r="D188" s="34"/>
    </row>
    <row r="189" spans="4:4" ht="15.75" customHeight="1" x14ac:dyDescent="0.2">
      <c r="D189" s="34"/>
    </row>
    <row r="190" spans="4:4" ht="15.75" customHeight="1" x14ac:dyDescent="0.2">
      <c r="D190" s="34"/>
    </row>
    <row r="191" spans="4:4" ht="15.75" customHeight="1" x14ac:dyDescent="0.2">
      <c r="D191" s="34"/>
    </row>
    <row r="192" spans="4:4" ht="15.75" customHeight="1" x14ac:dyDescent="0.2">
      <c r="D192" s="34"/>
    </row>
    <row r="193" spans="4:4" ht="15.75" customHeight="1" x14ac:dyDescent="0.2">
      <c r="D193" s="34"/>
    </row>
    <row r="194" spans="4:4" ht="15.75" customHeight="1" x14ac:dyDescent="0.2">
      <c r="D194" s="34"/>
    </row>
    <row r="195" spans="4:4" ht="15.75" customHeight="1" x14ac:dyDescent="0.2">
      <c r="D195" s="34"/>
    </row>
    <row r="196" spans="4:4" ht="15.75" customHeight="1" x14ac:dyDescent="0.2">
      <c r="D196" s="34"/>
    </row>
    <row r="197" spans="4:4" ht="15.75" customHeight="1" x14ac:dyDescent="0.2">
      <c r="D197" s="34"/>
    </row>
    <row r="198" spans="4:4" ht="15.75" customHeight="1" x14ac:dyDescent="0.2">
      <c r="D198" s="34"/>
    </row>
    <row r="199" spans="4:4" ht="15.75" customHeight="1" x14ac:dyDescent="0.2">
      <c r="D199" s="34"/>
    </row>
    <row r="200" spans="4:4" ht="15.75" customHeight="1" x14ac:dyDescent="0.2">
      <c r="D200" s="34"/>
    </row>
    <row r="201" spans="4:4" ht="15.75" customHeight="1" x14ac:dyDescent="0.2">
      <c r="D201" s="34"/>
    </row>
    <row r="202" spans="4:4" ht="15.75" customHeight="1" x14ac:dyDescent="0.2">
      <c r="D202" s="34"/>
    </row>
    <row r="203" spans="4:4" ht="15.75" customHeight="1" x14ac:dyDescent="0.2">
      <c r="D203" s="34"/>
    </row>
    <row r="204" spans="4:4" ht="15.75" customHeight="1" x14ac:dyDescent="0.2">
      <c r="D204" s="34"/>
    </row>
    <row r="205" spans="4:4" ht="15.75" customHeight="1" x14ac:dyDescent="0.2">
      <c r="D205" s="34"/>
    </row>
    <row r="206" spans="4:4" ht="15.75" customHeight="1" x14ac:dyDescent="0.2">
      <c r="D206" s="34"/>
    </row>
    <row r="207" spans="4:4" ht="15.75" customHeight="1" x14ac:dyDescent="0.2">
      <c r="D207" s="34"/>
    </row>
    <row r="208" spans="4:4" ht="15.75" customHeight="1" x14ac:dyDescent="0.2">
      <c r="D208" s="34"/>
    </row>
    <row r="209" spans="4:4" ht="15.75" customHeight="1" x14ac:dyDescent="0.2">
      <c r="D209" s="34"/>
    </row>
    <row r="210" spans="4:4" ht="15.75" customHeight="1" x14ac:dyDescent="0.2">
      <c r="D210" s="34"/>
    </row>
    <row r="211" spans="4:4" ht="15.75" customHeight="1" x14ac:dyDescent="0.2">
      <c r="D211" s="34"/>
    </row>
    <row r="212" spans="4:4" ht="15.75" customHeight="1" x14ac:dyDescent="0.2">
      <c r="D212" s="34"/>
    </row>
    <row r="213" spans="4:4" ht="15.75" customHeight="1" x14ac:dyDescent="0.2">
      <c r="D213" s="34"/>
    </row>
    <row r="214" spans="4:4" ht="15.75" customHeight="1" x14ac:dyDescent="0.2">
      <c r="D214" s="34"/>
    </row>
    <row r="215" spans="4:4" ht="15.75" customHeight="1" x14ac:dyDescent="0.2">
      <c r="D215" s="34"/>
    </row>
    <row r="216" spans="4:4" ht="15.75" customHeight="1" x14ac:dyDescent="0.2">
      <c r="D216" s="34"/>
    </row>
    <row r="217" spans="4:4" ht="15.75" customHeight="1" x14ac:dyDescent="0.2">
      <c r="D217" s="34"/>
    </row>
    <row r="218" spans="4:4" ht="15.75" customHeight="1" x14ac:dyDescent="0.2">
      <c r="D218" s="34"/>
    </row>
    <row r="219" spans="4:4" ht="15.75" customHeight="1" x14ac:dyDescent="0.2">
      <c r="D219" s="34"/>
    </row>
    <row r="220" spans="4:4" ht="15.75" customHeight="1" x14ac:dyDescent="0.2">
      <c r="D220" s="34"/>
    </row>
    <row r="221" spans="4:4" ht="15.75" customHeight="1" x14ac:dyDescent="0.2">
      <c r="D221" s="34"/>
    </row>
    <row r="222" spans="4:4" ht="15.75" customHeight="1" x14ac:dyDescent="0.2">
      <c r="D222" s="34"/>
    </row>
    <row r="223" spans="4:4" ht="15.75" customHeight="1" x14ac:dyDescent="0.2">
      <c r="D223" s="34"/>
    </row>
    <row r="224" spans="4:4" ht="15.75" customHeight="1" x14ac:dyDescent="0.2">
      <c r="D224" s="34"/>
    </row>
    <row r="225" spans="4:4" ht="15.75" customHeight="1" x14ac:dyDescent="0.2">
      <c r="D225" s="34"/>
    </row>
    <row r="226" spans="4:4" ht="15.75" customHeight="1" x14ac:dyDescent="0.2">
      <c r="D226" s="34"/>
    </row>
    <row r="227" spans="4:4" ht="15.75" customHeight="1" x14ac:dyDescent="0.2">
      <c r="D227" s="34"/>
    </row>
    <row r="228" spans="4:4" ht="15.75" customHeight="1" x14ac:dyDescent="0.2">
      <c r="D228" s="34"/>
    </row>
    <row r="229" spans="4:4" ht="15.75" customHeight="1" x14ac:dyDescent="0.2">
      <c r="D229" s="34"/>
    </row>
    <row r="230" spans="4:4" ht="15.75" customHeight="1" x14ac:dyDescent="0.2">
      <c r="D230" s="34"/>
    </row>
    <row r="231" spans="4:4" ht="15.75" customHeight="1" x14ac:dyDescent="0.2">
      <c r="D231" s="34"/>
    </row>
    <row r="232" spans="4:4" ht="15.75" customHeight="1" x14ac:dyDescent="0.2">
      <c r="D232" s="34"/>
    </row>
    <row r="233" spans="4:4" ht="15.75" customHeight="1" x14ac:dyDescent="0.2">
      <c r="D233" s="34"/>
    </row>
    <row r="234" spans="4:4" ht="15.75" customHeight="1" x14ac:dyDescent="0.2">
      <c r="D234" s="34"/>
    </row>
    <row r="235" spans="4:4" ht="15.75" customHeight="1" x14ac:dyDescent="0.2">
      <c r="D235" s="34"/>
    </row>
    <row r="236" spans="4:4" ht="15.75" customHeight="1" x14ac:dyDescent="0.2">
      <c r="D236" s="34"/>
    </row>
    <row r="237" spans="4:4" ht="15.75" customHeight="1" x14ac:dyDescent="0.2">
      <c r="D237" s="34"/>
    </row>
    <row r="238" spans="4:4" ht="15.75" customHeight="1" x14ac:dyDescent="0.2">
      <c r="D238" s="34"/>
    </row>
    <row r="239" spans="4:4" ht="15.75" customHeight="1" x14ac:dyDescent="0.2">
      <c r="D239" s="34"/>
    </row>
    <row r="240" spans="4:4" ht="15.75" customHeight="1" x14ac:dyDescent="0.2">
      <c r="D240" s="34"/>
    </row>
    <row r="241" spans="4:4" ht="15.75" customHeight="1" x14ac:dyDescent="0.2">
      <c r="D241" s="34"/>
    </row>
    <row r="242" spans="4:4" ht="15.75" customHeight="1" x14ac:dyDescent="0.2">
      <c r="D242" s="34"/>
    </row>
    <row r="243" spans="4:4" ht="15.75" customHeight="1" x14ac:dyDescent="0.2">
      <c r="D243" s="34"/>
    </row>
    <row r="244" spans="4:4" ht="15.75" customHeight="1" x14ac:dyDescent="0.2">
      <c r="D244" s="34"/>
    </row>
    <row r="245" spans="4:4" ht="15.75" customHeight="1" x14ac:dyDescent="0.2">
      <c r="D245" s="34"/>
    </row>
    <row r="246" spans="4:4" ht="15.75" customHeight="1" x14ac:dyDescent="0.2">
      <c r="D246" s="34"/>
    </row>
    <row r="247" spans="4:4" ht="15.75" customHeight="1" x14ac:dyDescent="0.2">
      <c r="D247" s="34"/>
    </row>
    <row r="248" spans="4:4" ht="15.75" customHeight="1" x14ac:dyDescent="0.2">
      <c r="D248" s="34"/>
    </row>
    <row r="249" spans="4:4" ht="15.75" customHeight="1" x14ac:dyDescent="0.2">
      <c r="D249" s="34"/>
    </row>
    <row r="250" spans="4:4" ht="15.75" customHeight="1" x14ac:dyDescent="0.2">
      <c r="D250" s="34"/>
    </row>
    <row r="251" spans="4:4" ht="15.75" customHeight="1" x14ac:dyDescent="0.2">
      <c r="D251" s="34"/>
    </row>
    <row r="252" spans="4:4" ht="15.75" customHeight="1" x14ac:dyDescent="0.2">
      <c r="D252" s="34"/>
    </row>
    <row r="253" spans="4:4" ht="15.75" customHeight="1" x14ac:dyDescent="0.2">
      <c r="D253" s="34"/>
    </row>
    <row r="254" spans="4:4" ht="15.75" customHeight="1" x14ac:dyDescent="0.2">
      <c r="D254" s="34"/>
    </row>
    <row r="255" spans="4:4" ht="15.75" customHeight="1" x14ac:dyDescent="0.2">
      <c r="D255" s="34"/>
    </row>
    <row r="256" spans="4:4" ht="15.75" customHeight="1" x14ac:dyDescent="0.2">
      <c r="D256" s="34"/>
    </row>
    <row r="257" spans="4:4" ht="15.75" customHeight="1" x14ac:dyDescent="0.2">
      <c r="D257" s="34"/>
    </row>
    <row r="258" spans="4:4" ht="15.75" customHeight="1" x14ac:dyDescent="0.2">
      <c r="D258" s="34"/>
    </row>
    <row r="259" spans="4:4" ht="15.75" customHeight="1" x14ac:dyDescent="0.2">
      <c r="D259" s="34"/>
    </row>
    <row r="260" spans="4:4" ht="15.75" customHeight="1" x14ac:dyDescent="0.2">
      <c r="D260" s="34"/>
    </row>
    <row r="261" spans="4:4" ht="15.75" customHeight="1" x14ac:dyDescent="0.2">
      <c r="D261" s="34"/>
    </row>
    <row r="262" spans="4:4" ht="15.75" customHeight="1" x14ac:dyDescent="0.2">
      <c r="D262" s="34"/>
    </row>
    <row r="263" spans="4:4" ht="15.75" customHeight="1" x14ac:dyDescent="0.2">
      <c r="D263" s="34"/>
    </row>
    <row r="264" spans="4:4" ht="15.75" customHeight="1" x14ac:dyDescent="0.2">
      <c r="D264" s="34"/>
    </row>
    <row r="265" spans="4:4" ht="15.75" customHeight="1" x14ac:dyDescent="0.2">
      <c r="D265" s="34"/>
    </row>
    <row r="266" spans="4:4" ht="15.75" customHeight="1" x14ac:dyDescent="0.2">
      <c r="D266" s="34"/>
    </row>
    <row r="267" spans="4:4" ht="15.75" customHeight="1" x14ac:dyDescent="0.2">
      <c r="D267" s="34"/>
    </row>
    <row r="268" spans="4:4" ht="15.75" customHeight="1" x14ac:dyDescent="0.2">
      <c r="D268" s="34"/>
    </row>
    <row r="269" spans="4:4" ht="15.75" customHeight="1" x14ac:dyDescent="0.2">
      <c r="D269" s="34"/>
    </row>
    <row r="270" spans="4:4" ht="15.75" customHeight="1" x14ac:dyDescent="0.2">
      <c r="D270" s="34"/>
    </row>
    <row r="271" spans="4:4" ht="15.75" customHeight="1" x14ac:dyDescent="0.2">
      <c r="D271" s="34"/>
    </row>
    <row r="272" spans="4:4" ht="15.75" customHeight="1" x14ac:dyDescent="0.2">
      <c r="D272" s="34"/>
    </row>
    <row r="273" spans="4:4" ht="15.75" customHeight="1" x14ac:dyDescent="0.2">
      <c r="D273" s="34"/>
    </row>
    <row r="274" spans="4:4" ht="15.75" customHeight="1" x14ac:dyDescent="0.2">
      <c r="D274" s="34"/>
    </row>
    <row r="275" spans="4:4" ht="15.75" customHeight="1" x14ac:dyDescent="0.2">
      <c r="D275" s="34"/>
    </row>
    <row r="276" spans="4:4" ht="15.75" customHeight="1" x14ac:dyDescent="0.2">
      <c r="D276" s="34"/>
    </row>
    <row r="277" spans="4:4" ht="15.75" customHeight="1" x14ac:dyDescent="0.2">
      <c r="D277" s="34"/>
    </row>
    <row r="278" spans="4:4" ht="15.75" customHeight="1" x14ac:dyDescent="0.2">
      <c r="D278" s="34"/>
    </row>
    <row r="279" spans="4:4" ht="15.75" customHeight="1" x14ac:dyDescent="0.2">
      <c r="D279" s="34"/>
    </row>
    <row r="280" spans="4:4" ht="15.75" customHeight="1" x14ac:dyDescent="0.2">
      <c r="D280" s="34"/>
    </row>
    <row r="281" spans="4:4" ht="15.75" customHeight="1" x14ac:dyDescent="0.2">
      <c r="D281" s="34"/>
    </row>
    <row r="282" spans="4:4" ht="15.75" customHeight="1" x14ac:dyDescent="0.2">
      <c r="D282" s="34"/>
    </row>
    <row r="283" spans="4:4" ht="15.75" customHeight="1" x14ac:dyDescent="0.2">
      <c r="D283" s="34"/>
    </row>
    <row r="284" spans="4:4" ht="15.75" customHeight="1" x14ac:dyDescent="0.2">
      <c r="D284" s="34"/>
    </row>
    <row r="285" spans="4:4" ht="15.75" customHeight="1" x14ac:dyDescent="0.2">
      <c r="D285" s="34"/>
    </row>
    <row r="286" spans="4:4" ht="15.75" customHeight="1" x14ac:dyDescent="0.2">
      <c r="D286" s="34"/>
    </row>
    <row r="287" spans="4:4" ht="15.75" customHeight="1" x14ac:dyDescent="0.2">
      <c r="D287" s="34"/>
    </row>
    <row r="288" spans="4:4" ht="15.75" customHeight="1" x14ac:dyDescent="0.2">
      <c r="D288" s="34"/>
    </row>
    <row r="289" spans="4:4" ht="15.75" customHeight="1" x14ac:dyDescent="0.2">
      <c r="D289" s="34"/>
    </row>
    <row r="290" spans="4:4" ht="15.75" customHeight="1" x14ac:dyDescent="0.2">
      <c r="D290" s="34"/>
    </row>
    <row r="291" spans="4:4" ht="15.75" customHeight="1" x14ac:dyDescent="0.2">
      <c r="D291" s="34"/>
    </row>
    <row r="292" spans="4:4" ht="15.75" customHeight="1" x14ac:dyDescent="0.2">
      <c r="D292" s="34"/>
    </row>
    <row r="293" spans="4:4" ht="15.75" customHeight="1" x14ac:dyDescent="0.2">
      <c r="D293" s="34"/>
    </row>
    <row r="294" spans="4:4" ht="15.75" customHeight="1" x14ac:dyDescent="0.2">
      <c r="D294" s="34"/>
    </row>
    <row r="295" spans="4:4" ht="15.75" customHeight="1" x14ac:dyDescent="0.2">
      <c r="D295" s="34"/>
    </row>
    <row r="296" spans="4:4" ht="15.75" customHeight="1" x14ac:dyDescent="0.2">
      <c r="D296" s="34"/>
    </row>
    <row r="297" spans="4:4" ht="15.75" customHeight="1" x14ac:dyDescent="0.2">
      <c r="D297" s="34"/>
    </row>
    <row r="298" spans="4:4" ht="15.75" customHeight="1" x14ac:dyDescent="0.2">
      <c r="D298" s="34"/>
    </row>
    <row r="299" spans="4:4" ht="15.75" customHeight="1" x14ac:dyDescent="0.2">
      <c r="D299" s="34"/>
    </row>
    <row r="300" spans="4:4" ht="15.75" customHeight="1" x14ac:dyDescent="0.2">
      <c r="D300" s="34"/>
    </row>
    <row r="301" spans="4:4" ht="15.75" customHeight="1" x14ac:dyDescent="0.2">
      <c r="D301" s="34"/>
    </row>
    <row r="302" spans="4:4" ht="15.75" customHeight="1" x14ac:dyDescent="0.2">
      <c r="D302" s="34"/>
    </row>
    <row r="303" spans="4:4" ht="15.75" customHeight="1" x14ac:dyDescent="0.2">
      <c r="D303" s="34"/>
    </row>
    <row r="304" spans="4:4" ht="15.75" customHeight="1" x14ac:dyDescent="0.2">
      <c r="D304" s="34"/>
    </row>
    <row r="305" spans="4:4" ht="15.75" customHeight="1" x14ac:dyDescent="0.2">
      <c r="D305" s="34"/>
    </row>
    <row r="306" spans="4:4" ht="15.75" customHeight="1" x14ac:dyDescent="0.2">
      <c r="D306" s="34"/>
    </row>
    <row r="307" spans="4:4" ht="15.75" customHeight="1" x14ac:dyDescent="0.2">
      <c r="D307" s="34"/>
    </row>
    <row r="308" spans="4:4" ht="15.75" customHeight="1" x14ac:dyDescent="0.2">
      <c r="D308" s="34"/>
    </row>
    <row r="309" spans="4:4" ht="15.75" customHeight="1" x14ac:dyDescent="0.2">
      <c r="D309" s="34"/>
    </row>
    <row r="310" spans="4:4" ht="15.75" customHeight="1" x14ac:dyDescent="0.2">
      <c r="D310" s="34"/>
    </row>
    <row r="311" spans="4:4" ht="15.75" customHeight="1" x14ac:dyDescent="0.2">
      <c r="D311" s="34"/>
    </row>
    <row r="312" spans="4:4" ht="15.75" customHeight="1" x14ac:dyDescent="0.2">
      <c r="D312" s="34"/>
    </row>
    <row r="313" spans="4:4" ht="15.75" customHeight="1" x14ac:dyDescent="0.2">
      <c r="D313" s="34"/>
    </row>
    <row r="314" spans="4:4" ht="15.75" customHeight="1" x14ac:dyDescent="0.2">
      <c r="D314" s="34"/>
    </row>
    <row r="315" spans="4:4" ht="15.75" customHeight="1" x14ac:dyDescent="0.2">
      <c r="D315" s="34"/>
    </row>
    <row r="316" spans="4:4" ht="15.75" customHeight="1" x14ac:dyDescent="0.2">
      <c r="D316" s="34"/>
    </row>
    <row r="317" spans="4:4" ht="15.75" customHeight="1" x14ac:dyDescent="0.2">
      <c r="D317" s="34"/>
    </row>
    <row r="318" spans="4:4" ht="15.75" customHeight="1" x14ac:dyDescent="0.2">
      <c r="D318" s="34"/>
    </row>
    <row r="319" spans="4:4" ht="15.75" customHeight="1" x14ac:dyDescent="0.2">
      <c r="D319" s="34"/>
    </row>
    <row r="320" spans="4:4" ht="15.75" customHeight="1" x14ac:dyDescent="0.2">
      <c r="D320" s="34"/>
    </row>
    <row r="321" spans="4:4" ht="15.75" customHeight="1" x14ac:dyDescent="0.2">
      <c r="D321" s="34"/>
    </row>
    <row r="322" spans="4:4" ht="15.75" customHeight="1" x14ac:dyDescent="0.2">
      <c r="D322" s="34"/>
    </row>
    <row r="323" spans="4:4" ht="15.75" customHeight="1" x14ac:dyDescent="0.2">
      <c r="D323" s="34"/>
    </row>
    <row r="324" spans="4:4" ht="15.75" customHeight="1" x14ac:dyDescent="0.2">
      <c r="D324" s="34"/>
    </row>
    <row r="325" spans="4:4" ht="15.75" customHeight="1" x14ac:dyDescent="0.2">
      <c r="D325" s="34"/>
    </row>
    <row r="326" spans="4:4" ht="15.75" customHeight="1" x14ac:dyDescent="0.2">
      <c r="D326" s="34"/>
    </row>
    <row r="327" spans="4:4" ht="15.75" customHeight="1" x14ac:dyDescent="0.2">
      <c r="D327" s="34"/>
    </row>
    <row r="328" spans="4:4" ht="15.75" customHeight="1" x14ac:dyDescent="0.2">
      <c r="D328" s="34"/>
    </row>
    <row r="329" spans="4:4" ht="15.75" customHeight="1" x14ac:dyDescent="0.2">
      <c r="D329" s="34"/>
    </row>
    <row r="330" spans="4:4" ht="15.75" customHeight="1" x14ac:dyDescent="0.2">
      <c r="D330" s="34"/>
    </row>
    <row r="331" spans="4:4" ht="15.75" customHeight="1" x14ac:dyDescent="0.2">
      <c r="D331" s="34"/>
    </row>
    <row r="332" spans="4:4" ht="15.75" customHeight="1" x14ac:dyDescent="0.2">
      <c r="D332" s="34"/>
    </row>
    <row r="333" spans="4:4" ht="15.75" customHeight="1" x14ac:dyDescent="0.2">
      <c r="D333" s="34"/>
    </row>
    <row r="334" spans="4:4" ht="15.75" customHeight="1" x14ac:dyDescent="0.2">
      <c r="D334" s="34"/>
    </row>
    <row r="335" spans="4:4" ht="15.75" customHeight="1" x14ac:dyDescent="0.2">
      <c r="D335" s="34"/>
    </row>
    <row r="336" spans="4:4" ht="15.75" customHeight="1" x14ac:dyDescent="0.2">
      <c r="D336" s="34"/>
    </row>
    <row r="337" spans="4:4" ht="15.75" customHeight="1" x14ac:dyDescent="0.2">
      <c r="D337" s="34"/>
    </row>
    <row r="338" spans="4:4" ht="15.75" customHeight="1" x14ac:dyDescent="0.2">
      <c r="D338" s="34"/>
    </row>
    <row r="339" spans="4:4" ht="15.75" customHeight="1" x14ac:dyDescent="0.2">
      <c r="D339" s="34"/>
    </row>
    <row r="340" spans="4:4" ht="15.75" customHeight="1" x14ac:dyDescent="0.2">
      <c r="D340" s="34"/>
    </row>
    <row r="341" spans="4:4" ht="15.75" customHeight="1" x14ac:dyDescent="0.2">
      <c r="D341" s="34"/>
    </row>
    <row r="342" spans="4:4" ht="15.75" customHeight="1" x14ac:dyDescent="0.2">
      <c r="D342" s="34"/>
    </row>
    <row r="343" spans="4:4" ht="15.75" customHeight="1" x14ac:dyDescent="0.2">
      <c r="D343" s="34"/>
    </row>
    <row r="344" spans="4:4" ht="15.75" customHeight="1" x14ac:dyDescent="0.2">
      <c r="D344" s="34"/>
    </row>
    <row r="345" spans="4:4" ht="15.75" customHeight="1" x14ac:dyDescent="0.2">
      <c r="D345" s="34"/>
    </row>
    <row r="346" spans="4:4" ht="15.75" customHeight="1" x14ac:dyDescent="0.2">
      <c r="D346" s="34"/>
    </row>
    <row r="347" spans="4:4" ht="15.75" customHeight="1" x14ac:dyDescent="0.2">
      <c r="D347" s="34"/>
    </row>
    <row r="348" spans="4:4" ht="15.75" customHeight="1" x14ac:dyDescent="0.2">
      <c r="D348" s="34"/>
    </row>
    <row r="349" spans="4:4" ht="15.75" customHeight="1" x14ac:dyDescent="0.2">
      <c r="D349" s="34"/>
    </row>
    <row r="350" spans="4:4" ht="15.75" customHeight="1" x14ac:dyDescent="0.2">
      <c r="D350" s="34"/>
    </row>
    <row r="351" spans="4:4" ht="15.75" customHeight="1" x14ac:dyDescent="0.2">
      <c r="D351" s="34"/>
    </row>
    <row r="352" spans="4:4" ht="15.75" customHeight="1" x14ac:dyDescent="0.2">
      <c r="D352" s="34"/>
    </row>
    <row r="353" spans="4:4" ht="15.75" customHeight="1" x14ac:dyDescent="0.2">
      <c r="D353" s="34"/>
    </row>
    <row r="354" spans="4:4" ht="15.75" customHeight="1" x14ac:dyDescent="0.2">
      <c r="D354" s="34"/>
    </row>
    <row r="355" spans="4:4" ht="15.75" customHeight="1" x14ac:dyDescent="0.2">
      <c r="D355" s="34"/>
    </row>
    <row r="356" spans="4:4" ht="15.75" customHeight="1" x14ac:dyDescent="0.2">
      <c r="D356" s="34"/>
    </row>
    <row r="357" spans="4:4" ht="15.75" customHeight="1" x14ac:dyDescent="0.2">
      <c r="D357" s="34"/>
    </row>
    <row r="358" spans="4:4" ht="15.75" customHeight="1" x14ac:dyDescent="0.2">
      <c r="D358" s="34"/>
    </row>
    <row r="359" spans="4:4" ht="15.75" customHeight="1" x14ac:dyDescent="0.2">
      <c r="D359" s="34"/>
    </row>
    <row r="360" spans="4:4" ht="15.75" customHeight="1" x14ac:dyDescent="0.2">
      <c r="D360" s="34"/>
    </row>
    <row r="361" spans="4:4" ht="15.75" customHeight="1" x14ac:dyDescent="0.2">
      <c r="D361" s="34"/>
    </row>
    <row r="362" spans="4:4" ht="15.75" customHeight="1" x14ac:dyDescent="0.2">
      <c r="D362" s="34"/>
    </row>
    <row r="363" spans="4:4" ht="15.75" customHeight="1" x14ac:dyDescent="0.2">
      <c r="D363" s="34"/>
    </row>
    <row r="364" spans="4:4" ht="15.75" customHeight="1" x14ac:dyDescent="0.2">
      <c r="D364" s="34"/>
    </row>
    <row r="365" spans="4:4" ht="15.75" customHeight="1" x14ac:dyDescent="0.2">
      <c r="D365" s="34"/>
    </row>
    <row r="366" spans="4:4" ht="15.75" customHeight="1" x14ac:dyDescent="0.2">
      <c r="D366" s="34"/>
    </row>
    <row r="367" spans="4:4" ht="15.75" customHeight="1" x14ac:dyDescent="0.2">
      <c r="D367" s="34"/>
    </row>
    <row r="368" spans="4:4" ht="15.75" customHeight="1" x14ac:dyDescent="0.2">
      <c r="D368" s="34"/>
    </row>
    <row r="369" spans="4:4" ht="15.75" customHeight="1" x14ac:dyDescent="0.2">
      <c r="D369" s="34"/>
    </row>
    <row r="370" spans="4:4" ht="15.75" customHeight="1" x14ac:dyDescent="0.2">
      <c r="D370" s="34"/>
    </row>
    <row r="371" spans="4:4" ht="15.75" customHeight="1" x14ac:dyDescent="0.2">
      <c r="D371" s="34"/>
    </row>
    <row r="372" spans="4:4" ht="15.75" customHeight="1" x14ac:dyDescent="0.2">
      <c r="D372" s="34"/>
    </row>
    <row r="373" spans="4:4" ht="15.75" customHeight="1" x14ac:dyDescent="0.2">
      <c r="D373" s="34"/>
    </row>
    <row r="374" spans="4:4" ht="15.75" customHeight="1" x14ac:dyDescent="0.2">
      <c r="D374" s="34"/>
    </row>
    <row r="375" spans="4:4" ht="15.75" customHeight="1" x14ac:dyDescent="0.2">
      <c r="D375" s="34"/>
    </row>
    <row r="376" spans="4:4" ht="15.75" customHeight="1" x14ac:dyDescent="0.2">
      <c r="D376" s="34"/>
    </row>
    <row r="377" spans="4:4" ht="15.75" customHeight="1" x14ac:dyDescent="0.2">
      <c r="D377" s="34"/>
    </row>
    <row r="378" spans="4:4" ht="15.75" customHeight="1" x14ac:dyDescent="0.2">
      <c r="D378" s="34"/>
    </row>
    <row r="379" spans="4:4" ht="15.75" customHeight="1" x14ac:dyDescent="0.2">
      <c r="D379" s="34"/>
    </row>
    <row r="380" spans="4:4" ht="15.75" customHeight="1" x14ac:dyDescent="0.2">
      <c r="D380" s="34"/>
    </row>
    <row r="381" spans="4:4" ht="15.75" customHeight="1" x14ac:dyDescent="0.2">
      <c r="D381" s="34"/>
    </row>
    <row r="382" spans="4:4" ht="15.75" customHeight="1" x14ac:dyDescent="0.2">
      <c r="D382" s="34"/>
    </row>
    <row r="383" spans="4:4" ht="15.75" customHeight="1" x14ac:dyDescent="0.2">
      <c r="D383" s="34"/>
    </row>
    <row r="384" spans="4:4" ht="15.75" customHeight="1" x14ac:dyDescent="0.2">
      <c r="D384" s="34"/>
    </row>
    <row r="385" spans="4:4" ht="15.75" customHeight="1" x14ac:dyDescent="0.2">
      <c r="D385" s="34"/>
    </row>
    <row r="386" spans="4:4" ht="15.75" customHeight="1" x14ac:dyDescent="0.2">
      <c r="D386" s="34"/>
    </row>
    <row r="387" spans="4:4" ht="15.75" customHeight="1" x14ac:dyDescent="0.2">
      <c r="D387" s="34"/>
    </row>
    <row r="388" spans="4:4" ht="15.75" customHeight="1" x14ac:dyDescent="0.2">
      <c r="D388" s="34"/>
    </row>
    <row r="389" spans="4:4" ht="15.75" customHeight="1" x14ac:dyDescent="0.2">
      <c r="D389" s="34"/>
    </row>
    <row r="390" spans="4:4" ht="15.75" customHeight="1" x14ac:dyDescent="0.2">
      <c r="D390" s="34"/>
    </row>
    <row r="391" spans="4:4" ht="15.75" customHeight="1" x14ac:dyDescent="0.2">
      <c r="D391" s="34"/>
    </row>
    <row r="392" spans="4:4" ht="15.75" customHeight="1" x14ac:dyDescent="0.2">
      <c r="D392" s="34"/>
    </row>
    <row r="393" spans="4:4" ht="15.75" customHeight="1" x14ac:dyDescent="0.2">
      <c r="D393" s="34"/>
    </row>
    <row r="394" spans="4:4" ht="15.75" customHeight="1" x14ac:dyDescent="0.2">
      <c r="D394" s="34"/>
    </row>
    <row r="395" spans="4:4" ht="15.75" customHeight="1" x14ac:dyDescent="0.2">
      <c r="D395" s="34"/>
    </row>
    <row r="396" spans="4:4" ht="15.75" customHeight="1" x14ac:dyDescent="0.2">
      <c r="D396" s="34"/>
    </row>
    <row r="397" spans="4:4" ht="15.75" customHeight="1" x14ac:dyDescent="0.2">
      <c r="D397" s="34"/>
    </row>
    <row r="398" spans="4:4" ht="15.75" customHeight="1" x14ac:dyDescent="0.2">
      <c r="D398" s="34"/>
    </row>
    <row r="399" spans="4:4" ht="15.75" customHeight="1" x14ac:dyDescent="0.2">
      <c r="D399" s="34"/>
    </row>
    <row r="400" spans="4:4" ht="15.75" customHeight="1" x14ac:dyDescent="0.2">
      <c r="D400" s="34"/>
    </row>
    <row r="401" spans="4:4" ht="15.75" customHeight="1" x14ac:dyDescent="0.2">
      <c r="D401" s="34"/>
    </row>
    <row r="402" spans="4:4" ht="15.75" customHeight="1" x14ac:dyDescent="0.2">
      <c r="D402" s="34"/>
    </row>
    <row r="403" spans="4:4" ht="15.75" customHeight="1" x14ac:dyDescent="0.2">
      <c r="D403" s="34"/>
    </row>
    <row r="404" spans="4:4" ht="15.75" customHeight="1" x14ac:dyDescent="0.2">
      <c r="D404" s="34"/>
    </row>
    <row r="405" spans="4:4" ht="15.75" customHeight="1" x14ac:dyDescent="0.2">
      <c r="D405" s="34"/>
    </row>
    <row r="406" spans="4:4" ht="15.75" customHeight="1" x14ac:dyDescent="0.2">
      <c r="D406" s="34"/>
    </row>
    <row r="407" spans="4:4" ht="15.75" customHeight="1" x14ac:dyDescent="0.2">
      <c r="D407" s="34"/>
    </row>
    <row r="408" spans="4:4" ht="15.75" customHeight="1" x14ac:dyDescent="0.2">
      <c r="D408" s="34"/>
    </row>
    <row r="409" spans="4:4" ht="15.75" customHeight="1" x14ac:dyDescent="0.2">
      <c r="D409" s="34"/>
    </row>
    <row r="410" spans="4:4" ht="15.75" customHeight="1" x14ac:dyDescent="0.2">
      <c r="D410" s="34"/>
    </row>
    <row r="411" spans="4:4" ht="15.75" customHeight="1" x14ac:dyDescent="0.2">
      <c r="D411" s="34"/>
    </row>
    <row r="412" spans="4:4" ht="15.75" customHeight="1" x14ac:dyDescent="0.2">
      <c r="D412" s="34"/>
    </row>
    <row r="413" spans="4:4" ht="15.75" customHeight="1" x14ac:dyDescent="0.2">
      <c r="D413" s="34"/>
    </row>
    <row r="414" spans="4:4" ht="15.75" customHeight="1" x14ac:dyDescent="0.2">
      <c r="D414" s="34"/>
    </row>
    <row r="415" spans="4:4" ht="15.75" customHeight="1" x14ac:dyDescent="0.2">
      <c r="D415" s="34"/>
    </row>
    <row r="416" spans="4:4" ht="15.75" customHeight="1" x14ac:dyDescent="0.2">
      <c r="D416" s="34"/>
    </row>
    <row r="417" spans="4:4" ht="15.75" customHeight="1" x14ac:dyDescent="0.2">
      <c r="D417" s="34"/>
    </row>
    <row r="418" spans="4:4" ht="15.75" customHeight="1" x14ac:dyDescent="0.2">
      <c r="D418" s="34"/>
    </row>
    <row r="419" spans="4:4" ht="15.75" customHeight="1" x14ac:dyDescent="0.2">
      <c r="D419" s="34"/>
    </row>
    <row r="420" spans="4:4" ht="15.75" customHeight="1" x14ac:dyDescent="0.2">
      <c r="D420" s="34"/>
    </row>
    <row r="421" spans="4:4" ht="15.75" customHeight="1" x14ac:dyDescent="0.2">
      <c r="D421" s="34"/>
    </row>
    <row r="422" spans="4:4" ht="15.75" customHeight="1" x14ac:dyDescent="0.2">
      <c r="D422" s="34"/>
    </row>
    <row r="423" spans="4:4" ht="15.75" customHeight="1" x14ac:dyDescent="0.2">
      <c r="D423" s="34"/>
    </row>
    <row r="424" spans="4:4" ht="15.75" customHeight="1" x14ac:dyDescent="0.2">
      <c r="D424" s="34"/>
    </row>
    <row r="425" spans="4:4" ht="15.75" customHeight="1" x14ac:dyDescent="0.2">
      <c r="D425" s="34"/>
    </row>
    <row r="426" spans="4:4" ht="15.75" customHeight="1" x14ac:dyDescent="0.2">
      <c r="D426" s="34"/>
    </row>
    <row r="427" spans="4:4" ht="15.75" customHeight="1" x14ac:dyDescent="0.2">
      <c r="D427" s="34"/>
    </row>
    <row r="428" spans="4:4" ht="15.75" customHeight="1" x14ac:dyDescent="0.2">
      <c r="D428" s="34"/>
    </row>
    <row r="429" spans="4:4" ht="15.75" customHeight="1" x14ac:dyDescent="0.2">
      <c r="D429" s="34"/>
    </row>
    <row r="430" spans="4:4" ht="15.75" customHeight="1" x14ac:dyDescent="0.2">
      <c r="D430" s="34"/>
    </row>
    <row r="431" spans="4:4" ht="15.75" customHeight="1" x14ac:dyDescent="0.2">
      <c r="D431" s="34"/>
    </row>
    <row r="432" spans="4:4" ht="15.75" customHeight="1" x14ac:dyDescent="0.2">
      <c r="D432" s="34"/>
    </row>
    <row r="433" spans="4:4" ht="15.75" customHeight="1" x14ac:dyDescent="0.2">
      <c r="D433" s="34"/>
    </row>
    <row r="434" spans="4:4" ht="15.75" customHeight="1" x14ac:dyDescent="0.2">
      <c r="D434" s="34"/>
    </row>
    <row r="435" spans="4:4" ht="15.75" customHeight="1" x14ac:dyDescent="0.2">
      <c r="D435" s="34"/>
    </row>
    <row r="436" spans="4:4" ht="15.75" customHeight="1" x14ac:dyDescent="0.2">
      <c r="D436" s="34"/>
    </row>
    <row r="437" spans="4:4" ht="15.75" customHeight="1" x14ac:dyDescent="0.2">
      <c r="D437" s="34"/>
    </row>
    <row r="438" spans="4:4" ht="15.75" customHeight="1" x14ac:dyDescent="0.2">
      <c r="D438" s="34"/>
    </row>
    <row r="439" spans="4:4" ht="15.75" customHeight="1" x14ac:dyDescent="0.2">
      <c r="D439" s="34"/>
    </row>
    <row r="440" spans="4:4" ht="15.75" customHeight="1" x14ac:dyDescent="0.2">
      <c r="D440" s="34"/>
    </row>
    <row r="441" spans="4:4" ht="15.75" customHeight="1" x14ac:dyDescent="0.2">
      <c r="D441" s="34"/>
    </row>
    <row r="442" spans="4:4" ht="15.75" customHeight="1" x14ac:dyDescent="0.2">
      <c r="D442" s="34"/>
    </row>
    <row r="443" spans="4:4" ht="15.75" customHeight="1" x14ac:dyDescent="0.2">
      <c r="D443" s="34"/>
    </row>
    <row r="444" spans="4:4" ht="15.75" customHeight="1" x14ac:dyDescent="0.2">
      <c r="D444" s="34"/>
    </row>
    <row r="445" spans="4:4" ht="15.75" customHeight="1" x14ac:dyDescent="0.2">
      <c r="D445" s="34"/>
    </row>
    <row r="446" spans="4:4" ht="15.75" customHeight="1" x14ac:dyDescent="0.2">
      <c r="D446" s="34"/>
    </row>
    <row r="447" spans="4:4" ht="15.75" customHeight="1" x14ac:dyDescent="0.2">
      <c r="D447" s="34"/>
    </row>
    <row r="448" spans="4:4" ht="15.75" customHeight="1" x14ac:dyDescent="0.2">
      <c r="D448" s="34"/>
    </row>
    <row r="449" spans="4:4" ht="15.75" customHeight="1" x14ac:dyDescent="0.2">
      <c r="D449" s="34"/>
    </row>
    <row r="450" spans="4:4" ht="15.75" customHeight="1" x14ac:dyDescent="0.2">
      <c r="D450" s="34"/>
    </row>
    <row r="451" spans="4:4" ht="15.75" customHeight="1" x14ac:dyDescent="0.2">
      <c r="D451" s="34"/>
    </row>
    <row r="452" spans="4:4" ht="15.75" customHeight="1" x14ac:dyDescent="0.2">
      <c r="D452" s="34"/>
    </row>
    <row r="453" spans="4:4" ht="15.75" customHeight="1" x14ac:dyDescent="0.2">
      <c r="D453" s="34"/>
    </row>
    <row r="454" spans="4:4" ht="15.75" customHeight="1" x14ac:dyDescent="0.2">
      <c r="D454" s="34"/>
    </row>
    <row r="455" spans="4:4" ht="15.75" customHeight="1" x14ac:dyDescent="0.2">
      <c r="D455" s="34"/>
    </row>
    <row r="456" spans="4:4" ht="15.75" customHeight="1" x14ac:dyDescent="0.2">
      <c r="D456" s="34"/>
    </row>
    <row r="457" spans="4:4" ht="15.75" customHeight="1" x14ac:dyDescent="0.2">
      <c r="D457" s="34"/>
    </row>
    <row r="458" spans="4:4" ht="15.75" customHeight="1" x14ac:dyDescent="0.2">
      <c r="D458" s="34"/>
    </row>
    <row r="459" spans="4:4" ht="15.75" customHeight="1" x14ac:dyDescent="0.2">
      <c r="D459" s="34"/>
    </row>
    <row r="460" spans="4:4" ht="15.75" customHeight="1" x14ac:dyDescent="0.2">
      <c r="D460" s="34"/>
    </row>
    <row r="461" spans="4:4" ht="15.75" customHeight="1" x14ac:dyDescent="0.2">
      <c r="D461" s="34"/>
    </row>
    <row r="462" spans="4:4" ht="15.75" customHeight="1" x14ac:dyDescent="0.2">
      <c r="D462" s="34"/>
    </row>
    <row r="463" spans="4:4" ht="15.75" customHeight="1" x14ac:dyDescent="0.2">
      <c r="D463" s="34"/>
    </row>
    <row r="464" spans="4:4" ht="15.75" customHeight="1" x14ac:dyDescent="0.2">
      <c r="D464" s="34"/>
    </row>
    <row r="465" spans="4:4" ht="15.75" customHeight="1" x14ac:dyDescent="0.2">
      <c r="D465" s="34"/>
    </row>
    <row r="466" spans="4:4" ht="15.75" customHeight="1" x14ac:dyDescent="0.2">
      <c r="D466" s="34"/>
    </row>
    <row r="467" spans="4:4" ht="15.75" customHeight="1" x14ac:dyDescent="0.2">
      <c r="D467" s="34"/>
    </row>
    <row r="468" spans="4:4" ht="15.75" customHeight="1" x14ac:dyDescent="0.2">
      <c r="D468" s="34"/>
    </row>
    <row r="469" spans="4:4" ht="15.75" customHeight="1" x14ac:dyDescent="0.2">
      <c r="D469" s="34"/>
    </row>
    <row r="470" spans="4:4" ht="15.75" customHeight="1" x14ac:dyDescent="0.2">
      <c r="D470" s="34"/>
    </row>
    <row r="471" spans="4:4" ht="15.75" customHeight="1" x14ac:dyDescent="0.2">
      <c r="D471" s="34"/>
    </row>
    <row r="472" spans="4:4" ht="15.75" customHeight="1" x14ac:dyDescent="0.2">
      <c r="D472" s="34"/>
    </row>
    <row r="473" spans="4:4" ht="15.75" customHeight="1" x14ac:dyDescent="0.2">
      <c r="D473" s="34"/>
    </row>
    <row r="474" spans="4:4" ht="15.75" customHeight="1" x14ac:dyDescent="0.2">
      <c r="D474" s="34"/>
    </row>
    <row r="475" spans="4:4" ht="15.75" customHeight="1" x14ac:dyDescent="0.2">
      <c r="D475" s="34"/>
    </row>
    <row r="476" spans="4:4" ht="15.75" customHeight="1" x14ac:dyDescent="0.2">
      <c r="D476" s="34"/>
    </row>
    <row r="477" spans="4:4" ht="15.75" customHeight="1" x14ac:dyDescent="0.2">
      <c r="D477" s="34"/>
    </row>
    <row r="478" spans="4:4" ht="15.75" customHeight="1" x14ac:dyDescent="0.2">
      <c r="D478" s="34"/>
    </row>
    <row r="479" spans="4:4" ht="15.75" customHeight="1" x14ac:dyDescent="0.2">
      <c r="D479" s="34"/>
    </row>
    <row r="480" spans="4:4" ht="15.75" customHeight="1" x14ac:dyDescent="0.2">
      <c r="D480" s="34"/>
    </row>
    <row r="481" spans="4:4" ht="15.75" customHeight="1" x14ac:dyDescent="0.2">
      <c r="D481" s="34"/>
    </row>
    <row r="482" spans="4:4" ht="15.75" customHeight="1" x14ac:dyDescent="0.2">
      <c r="D482" s="34"/>
    </row>
    <row r="483" spans="4:4" ht="15.75" customHeight="1" x14ac:dyDescent="0.2">
      <c r="D483" s="34"/>
    </row>
    <row r="484" spans="4:4" ht="15.75" customHeight="1" x14ac:dyDescent="0.2">
      <c r="D484" s="34"/>
    </row>
    <row r="485" spans="4:4" ht="15.75" customHeight="1" x14ac:dyDescent="0.2">
      <c r="D485" s="34"/>
    </row>
    <row r="486" spans="4:4" ht="15.75" customHeight="1" x14ac:dyDescent="0.2">
      <c r="D486" s="34"/>
    </row>
    <row r="487" spans="4:4" ht="15.75" customHeight="1" x14ac:dyDescent="0.2">
      <c r="D487" s="34"/>
    </row>
    <row r="488" spans="4:4" ht="15.75" customHeight="1" x14ac:dyDescent="0.2">
      <c r="D488" s="34"/>
    </row>
    <row r="489" spans="4:4" ht="15.75" customHeight="1" x14ac:dyDescent="0.2">
      <c r="D489" s="34"/>
    </row>
    <row r="490" spans="4:4" ht="15.75" customHeight="1" x14ac:dyDescent="0.2">
      <c r="D490" s="34"/>
    </row>
    <row r="491" spans="4:4" ht="15.75" customHeight="1" x14ac:dyDescent="0.2">
      <c r="D491" s="34"/>
    </row>
    <row r="492" spans="4:4" ht="15.75" customHeight="1" x14ac:dyDescent="0.2">
      <c r="D492" s="34"/>
    </row>
    <row r="493" spans="4:4" ht="15.75" customHeight="1" x14ac:dyDescent="0.2">
      <c r="D493" s="34"/>
    </row>
    <row r="494" spans="4:4" ht="15.75" customHeight="1" x14ac:dyDescent="0.2">
      <c r="D494" s="34"/>
    </row>
    <row r="495" spans="4:4" ht="15.75" customHeight="1" x14ac:dyDescent="0.2">
      <c r="D495" s="34"/>
    </row>
    <row r="496" spans="4:4" ht="15.75" customHeight="1" x14ac:dyDescent="0.2">
      <c r="D496" s="34"/>
    </row>
    <row r="497" spans="4:4" ht="15.75" customHeight="1" x14ac:dyDescent="0.2">
      <c r="D497" s="34"/>
    </row>
    <row r="498" spans="4:4" ht="15.75" customHeight="1" x14ac:dyDescent="0.2">
      <c r="D498" s="34"/>
    </row>
    <row r="499" spans="4:4" ht="15.75" customHeight="1" x14ac:dyDescent="0.2">
      <c r="D499" s="34"/>
    </row>
    <row r="500" spans="4:4" ht="15.75" customHeight="1" x14ac:dyDescent="0.2">
      <c r="D500" s="34"/>
    </row>
    <row r="501" spans="4:4" ht="15.75" customHeight="1" x14ac:dyDescent="0.2">
      <c r="D501" s="34"/>
    </row>
    <row r="502" spans="4:4" ht="15.75" customHeight="1" x14ac:dyDescent="0.2">
      <c r="D502" s="34"/>
    </row>
    <row r="503" spans="4:4" ht="15.75" customHeight="1" x14ac:dyDescent="0.2">
      <c r="D503" s="34"/>
    </row>
    <row r="504" spans="4:4" ht="15.75" customHeight="1" x14ac:dyDescent="0.2">
      <c r="D504" s="34"/>
    </row>
    <row r="505" spans="4:4" ht="15.75" customHeight="1" x14ac:dyDescent="0.2">
      <c r="D505" s="34"/>
    </row>
    <row r="506" spans="4:4" ht="15.75" customHeight="1" x14ac:dyDescent="0.2">
      <c r="D506" s="34"/>
    </row>
    <row r="507" spans="4:4" ht="15.75" customHeight="1" x14ac:dyDescent="0.2">
      <c r="D507" s="34"/>
    </row>
    <row r="508" spans="4:4" ht="15.75" customHeight="1" x14ac:dyDescent="0.2">
      <c r="D508" s="34"/>
    </row>
    <row r="509" spans="4:4" ht="15.75" customHeight="1" x14ac:dyDescent="0.2">
      <c r="D509" s="34"/>
    </row>
    <row r="510" spans="4:4" ht="15.75" customHeight="1" x14ac:dyDescent="0.2">
      <c r="D510" s="34"/>
    </row>
    <row r="511" spans="4:4" ht="15.75" customHeight="1" x14ac:dyDescent="0.2">
      <c r="D511" s="34"/>
    </row>
    <row r="512" spans="4:4" ht="15.75" customHeight="1" x14ac:dyDescent="0.2">
      <c r="D512" s="34"/>
    </row>
    <row r="513" spans="4:4" ht="15.75" customHeight="1" x14ac:dyDescent="0.2">
      <c r="D513" s="34"/>
    </row>
    <row r="514" spans="4:4" ht="15.75" customHeight="1" x14ac:dyDescent="0.2">
      <c r="D514" s="34"/>
    </row>
    <row r="515" spans="4:4" ht="15.75" customHeight="1" x14ac:dyDescent="0.2">
      <c r="D515" s="34"/>
    </row>
    <row r="516" spans="4:4" ht="15.75" customHeight="1" x14ac:dyDescent="0.2">
      <c r="D516" s="34"/>
    </row>
    <row r="517" spans="4:4" ht="15.75" customHeight="1" x14ac:dyDescent="0.2">
      <c r="D517" s="34"/>
    </row>
    <row r="518" spans="4:4" ht="15.75" customHeight="1" x14ac:dyDescent="0.2">
      <c r="D518" s="34"/>
    </row>
    <row r="519" spans="4:4" ht="15.75" customHeight="1" x14ac:dyDescent="0.2">
      <c r="D519" s="34"/>
    </row>
    <row r="520" spans="4:4" ht="15.75" customHeight="1" x14ac:dyDescent="0.2">
      <c r="D520" s="34"/>
    </row>
    <row r="521" spans="4:4" ht="15.75" customHeight="1" x14ac:dyDescent="0.2">
      <c r="D521" s="34"/>
    </row>
    <row r="522" spans="4:4" ht="15.75" customHeight="1" x14ac:dyDescent="0.2">
      <c r="D522" s="34"/>
    </row>
    <row r="523" spans="4:4" ht="15.75" customHeight="1" x14ac:dyDescent="0.2">
      <c r="D523" s="34"/>
    </row>
    <row r="524" spans="4:4" ht="15.75" customHeight="1" x14ac:dyDescent="0.2">
      <c r="D524" s="34"/>
    </row>
    <row r="525" spans="4:4" ht="15.75" customHeight="1" x14ac:dyDescent="0.2">
      <c r="D525" s="34"/>
    </row>
    <row r="526" spans="4:4" ht="15.75" customHeight="1" x14ac:dyDescent="0.2">
      <c r="D526" s="34"/>
    </row>
    <row r="527" spans="4:4" ht="15.75" customHeight="1" x14ac:dyDescent="0.2">
      <c r="D527" s="34"/>
    </row>
    <row r="528" spans="4:4" ht="15.75" customHeight="1" x14ac:dyDescent="0.2">
      <c r="D528" s="34"/>
    </row>
    <row r="529" spans="4:4" ht="15.75" customHeight="1" x14ac:dyDescent="0.2">
      <c r="D529" s="34"/>
    </row>
    <row r="530" spans="4:4" ht="15.75" customHeight="1" x14ac:dyDescent="0.2">
      <c r="D530" s="34"/>
    </row>
    <row r="531" spans="4:4" ht="15.75" customHeight="1" x14ac:dyDescent="0.2">
      <c r="D531" s="34"/>
    </row>
    <row r="532" spans="4:4" ht="15.75" customHeight="1" x14ac:dyDescent="0.2">
      <c r="D532" s="34"/>
    </row>
    <row r="533" spans="4:4" ht="15.75" customHeight="1" x14ac:dyDescent="0.2">
      <c r="D533" s="34"/>
    </row>
    <row r="534" spans="4:4" ht="15.75" customHeight="1" x14ac:dyDescent="0.2">
      <c r="D534" s="34"/>
    </row>
    <row r="535" spans="4:4" ht="15.75" customHeight="1" x14ac:dyDescent="0.2">
      <c r="D535" s="34"/>
    </row>
    <row r="536" spans="4:4" ht="15.75" customHeight="1" x14ac:dyDescent="0.2">
      <c r="D536" s="34"/>
    </row>
    <row r="537" spans="4:4" ht="15.75" customHeight="1" x14ac:dyDescent="0.2">
      <c r="D537" s="34"/>
    </row>
    <row r="538" spans="4:4" ht="15.75" customHeight="1" x14ac:dyDescent="0.2">
      <c r="D538" s="34"/>
    </row>
    <row r="539" spans="4:4" ht="15.75" customHeight="1" x14ac:dyDescent="0.2">
      <c r="D539" s="34"/>
    </row>
    <row r="540" spans="4:4" ht="15.75" customHeight="1" x14ac:dyDescent="0.2">
      <c r="D540" s="34"/>
    </row>
    <row r="541" spans="4:4" ht="15.75" customHeight="1" x14ac:dyDescent="0.2">
      <c r="D541" s="34"/>
    </row>
    <row r="542" spans="4:4" ht="15.75" customHeight="1" x14ac:dyDescent="0.2">
      <c r="D542" s="34"/>
    </row>
    <row r="543" spans="4:4" ht="15.75" customHeight="1" x14ac:dyDescent="0.2">
      <c r="D543" s="34"/>
    </row>
    <row r="544" spans="4:4" ht="15.75" customHeight="1" x14ac:dyDescent="0.2">
      <c r="D544" s="34"/>
    </row>
    <row r="545" spans="4:4" ht="15.75" customHeight="1" x14ac:dyDescent="0.2">
      <c r="D545" s="34"/>
    </row>
    <row r="546" spans="4:4" ht="15.75" customHeight="1" x14ac:dyDescent="0.2">
      <c r="D546" s="34"/>
    </row>
    <row r="547" spans="4:4" ht="15.75" customHeight="1" x14ac:dyDescent="0.2">
      <c r="D547" s="34"/>
    </row>
    <row r="548" spans="4:4" ht="15.75" customHeight="1" x14ac:dyDescent="0.2">
      <c r="D548" s="34"/>
    </row>
    <row r="549" spans="4:4" ht="15.75" customHeight="1" x14ac:dyDescent="0.2">
      <c r="D549" s="34"/>
    </row>
    <row r="550" spans="4:4" ht="15.75" customHeight="1" x14ac:dyDescent="0.2">
      <c r="D550" s="34"/>
    </row>
    <row r="551" spans="4:4" ht="15.75" customHeight="1" x14ac:dyDescent="0.2">
      <c r="D551" s="34"/>
    </row>
    <row r="552" spans="4:4" ht="15.75" customHeight="1" x14ac:dyDescent="0.2">
      <c r="D552" s="34"/>
    </row>
    <row r="553" spans="4:4" ht="15.75" customHeight="1" x14ac:dyDescent="0.2">
      <c r="D553" s="34"/>
    </row>
    <row r="554" spans="4:4" ht="15.75" customHeight="1" x14ac:dyDescent="0.2">
      <c r="D554" s="34"/>
    </row>
    <row r="555" spans="4:4" ht="15.75" customHeight="1" x14ac:dyDescent="0.2">
      <c r="D555" s="34"/>
    </row>
    <row r="556" spans="4:4" ht="15.75" customHeight="1" x14ac:dyDescent="0.2">
      <c r="D556" s="34"/>
    </row>
    <row r="557" spans="4:4" ht="15.75" customHeight="1" x14ac:dyDescent="0.2">
      <c r="D557" s="34"/>
    </row>
    <row r="558" spans="4:4" ht="15.75" customHeight="1" x14ac:dyDescent="0.2">
      <c r="D558" s="34"/>
    </row>
    <row r="559" spans="4:4" ht="15.75" customHeight="1" x14ac:dyDescent="0.2">
      <c r="D559" s="34"/>
    </row>
    <row r="560" spans="4:4" ht="15.75" customHeight="1" x14ac:dyDescent="0.2">
      <c r="D560" s="34"/>
    </row>
    <row r="561" spans="4:4" ht="15.75" customHeight="1" x14ac:dyDescent="0.2">
      <c r="D561" s="34"/>
    </row>
    <row r="562" spans="4:4" ht="15.75" customHeight="1" x14ac:dyDescent="0.2">
      <c r="D562" s="34"/>
    </row>
    <row r="563" spans="4:4" ht="15.75" customHeight="1" x14ac:dyDescent="0.2">
      <c r="D563" s="34"/>
    </row>
    <row r="564" spans="4:4" ht="15.75" customHeight="1" x14ac:dyDescent="0.2">
      <c r="D564" s="34"/>
    </row>
    <row r="565" spans="4:4" ht="15.75" customHeight="1" x14ac:dyDescent="0.2">
      <c r="D565" s="34"/>
    </row>
    <row r="566" spans="4:4" ht="15.75" customHeight="1" x14ac:dyDescent="0.2">
      <c r="D566" s="34"/>
    </row>
    <row r="567" spans="4:4" ht="15.75" customHeight="1" x14ac:dyDescent="0.2">
      <c r="D567" s="34"/>
    </row>
    <row r="568" spans="4:4" ht="15.75" customHeight="1" x14ac:dyDescent="0.2">
      <c r="D568" s="34"/>
    </row>
    <row r="569" spans="4:4" ht="15.75" customHeight="1" x14ac:dyDescent="0.2">
      <c r="D569" s="34"/>
    </row>
    <row r="570" spans="4:4" ht="15.75" customHeight="1" x14ac:dyDescent="0.2">
      <c r="D570" s="34"/>
    </row>
    <row r="571" spans="4:4" ht="15.75" customHeight="1" x14ac:dyDescent="0.2">
      <c r="D571" s="34"/>
    </row>
    <row r="572" spans="4:4" ht="15.75" customHeight="1" x14ac:dyDescent="0.2">
      <c r="D572" s="34"/>
    </row>
    <row r="573" spans="4:4" ht="15.75" customHeight="1" x14ac:dyDescent="0.2">
      <c r="D573" s="34"/>
    </row>
    <row r="574" spans="4:4" ht="15.75" customHeight="1" x14ac:dyDescent="0.2">
      <c r="D574" s="34"/>
    </row>
    <row r="575" spans="4:4" ht="15.75" customHeight="1" x14ac:dyDescent="0.2">
      <c r="D575" s="34"/>
    </row>
    <row r="576" spans="4:4" ht="15.75" customHeight="1" x14ac:dyDescent="0.2">
      <c r="D576" s="34"/>
    </row>
    <row r="577" spans="4:4" ht="15.75" customHeight="1" x14ac:dyDescent="0.2">
      <c r="D577" s="34"/>
    </row>
    <row r="578" spans="4:4" ht="15.75" customHeight="1" x14ac:dyDescent="0.2">
      <c r="D578" s="34"/>
    </row>
    <row r="579" spans="4:4" ht="15.75" customHeight="1" x14ac:dyDescent="0.2">
      <c r="D579" s="34"/>
    </row>
    <row r="580" spans="4:4" ht="15.75" customHeight="1" x14ac:dyDescent="0.2">
      <c r="D580" s="34"/>
    </row>
    <row r="581" spans="4:4" ht="15.75" customHeight="1" x14ac:dyDescent="0.2">
      <c r="D581" s="34"/>
    </row>
    <row r="582" spans="4:4" ht="15.75" customHeight="1" x14ac:dyDescent="0.2">
      <c r="D582" s="34"/>
    </row>
    <row r="583" spans="4:4" ht="15.75" customHeight="1" x14ac:dyDescent="0.2">
      <c r="D583" s="34"/>
    </row>
    <row r="584" spans="4:4" ht="15.75" customHeight="1" x14ac:dyDescent="0.2">
      <c r="D584" s="34"/>
    </row>
    <row r="585" spans="4:4" ht="15.75" customHeight="1" x14ac:dyDescent="0.2">
      <c r="D585" s="34"/>
    </row>
    <row r="586" spans="4:4" ht="15.75" customHeight="1" x14ac:dyDescent="0.2">
      <c r="D586" s="34"/>
    </row>
    <row r="587" spans="4:4" ht="15.75" customHeight="1" x14ac:dyDescent="0.2">
      <c r="D587" s="34"/>
    </row>
    <row r="588" spans="4:4" ht="15.75" customHeight="1" x14ac:dyDescent="0.2">
      <c r="D588" s="34"/>
    </row>
    <row r="589" spans="4:4" ht="15.75" customHeight="1" x14ac:dyDescent="0.2">
      <c r="D589" s="34"/>
    </row>
    <row r="590" spans="4:4" ht="15.75" customHeight="1" x14ac:dyDescent="0.2">
      <c r="D590" s="34"/>
    </row>
    <row r="591" spans="4:4" ht="15.75" customHeight="1" x14ac:dyDescent="0.2">
      <c r="D591" s="34"/>
    </row>
    <row r="592" spans="4:4" ht="15.75" customHeight="1" x14ac:dyDescent="0.2">
      <c r="D592" s="34"/>
    </row>
    <row r="593" spans="4:4" ht="15.75" customHeight="1" x14ac:dyDescent="0.2">
      <c r="D593" s="34"/>
    </row>
    <row r="594" spans="4:4" ht="15.75" customHeight="1" x14ac:dyDescent="0.2">
      <c r="D594" s="34"/>
    </row>
    <row r="595" spans="4:4" ht="15.75" customHeight="1" x14ac:dyDescent="0.2">
      <c r="D595" s="34"/>
    </row>
    <row r="596" spans="4:4" ht="15.75" customHeight="1" x14ac:dyDescent="0.2">
      <c r="D596" s="34"/>
    </row>
    <row r="597" spans="4:4" ht="15.75" customHeight="1" x14ac:dyDescent="0.2">
      <c r="D597" s="34"/>
    </row>
    <row r="598" spans="4:4" ht="15.75" customHeight="1" x14ac:dyDescent="0.2">
      <c r="D598" s="34"/>
    </row>
    <row r="599" spans="4:4" ht="15.75" customHeight="1" x14ac:dyDescent="0.2">
      <c r="D599" s="34"/>
    </row>
    <row r="600" spans="4:4" ht="15.75" customHeight="1" x14ac:dyDescent="0.2">
      <c r="D600" s="34"/>
    </row>
    <row r="601" spans="4:4" ht="15.75" customHeight="1" x14ac:dyDescent="0.2">
      <c r="D601" s="34"/>
    </row>
    <row r="602" spans="4:4" ht="15.75" customHeight="1" x14ac:dyDescent="0.2">
      <c r="D602" s="34"/>
    </row>
    <row r="603" spans="4:4" ht="15.75" customHeight="1" x14ac:dyDescent="0.2">
      <c r="D603" s="34"/>
    </row>
    <row r="604" spans="4:4" ht="15.75" customHeight="1" x14ac:dyDescent="0.2">
      <c r="D604" s="34"/>
    </row>
    <row r="605" spans="4:4" ht="15.75" customHeight="1" x14ac:dyDescent="0.2">
      <c r="D605" s="34"/>
    </row>
    <row r="606" spans="4:4" ht="15.75" customHeight="1" x14ac:dyDescent="0.2">
      <c r="D606" s="34"/>
    </row>
    <row r="607" spans="4:4" ht="15.75" customHeight="1" x14ac:dyDescent="0.2">
      <c r="D607" s="34"/>
    </row>
    <row r="608" spans="4:4" ht="15.75" customHeight="1" x14ac:dyDescent="0.2">
      <c r="D608" s="34"/>
    </row>
    <row r="609" spans="4:4" ht="15.75" customHeight="1" x14ac:dyDescent="0.2">
      <c r="D609" s="34"/>
    </row>
    <row r="610" spans="4:4" ht="15.75" customHeight="1" x14ac:dyDescent="0.2">
      <c r="D610" s="34"/>
    </row>
    <row r="611" spans="4:4" ht="15.75" customHeight="1" x14ac:dyDescent="0.2">
      <c r="D611" s="34"/>
    </row>
    <row r="612" spans="4:4" ht="15.75" customHeight="1" x14ac:dyDescent="0.2">
      <c r="D612" s="34"/>
    </row>
    <row r="613" spans="4:4" ht="15.75" customHeight="1" x14ac:dyDescent="0.2">
      <c r="D613" s="34"/>
    </row>
    <row r="614" spans="4:4" ht="15.75" customHeight="1" x14ac:dyDescent="0.2">
      <c r="D614" s="34"/>
    </row>
    <row r="615" spans="4:4" ht="15.75" customHeight="1" x14ac:dyDescent="0.2">
      <c r="D615" s="34"/>
    </row>
    <row r="616" spans="4:4" ht="15.75" customHeight="1" x14ac:dyDescent="0.2">
      <c r="D616" s="34"/>
    </row>
    <row r="617" spans="4:4" ht="15.75" customHeight="1" x14ac:dyDescent="0.2">
      <c r="D617" s="34"/>
    </row>
    <row r="618" spans="4:4" ht="15.75" customHeight="1" x14ac:dyDescent="0.2">
      <c r="D618" s="34"/>
    </row>
    <row r="619" spans="4:4" ht="15.75" customHeight="1" x14ac:dyDescent="0.2">
      <c r="D619" s="34"/>
    </row>
    <row r="620" spans="4:4" ht="15.75" customHeight="1" x14ac:dyDescent="0.2">
      <c r="D620" s="34"/>
    </row>
    <row r="621" spans="4:4" ht="15.75" customHeight="1" x14ac:dyDescent="0.2">
      <c r="D621" s="34"/>
    </row>
    <row r="622" spans="4:4" ht="15.75" customHeight="1" x14ac:dyDescent="0.2">
      <c r="D622" s="34"/>
    </row>
    <row r="623" spans="4:4" ht="15.75" customHeight="1" x14ac:dyDescent="0.2">
      <c r="D623" s="34"/>
    </row>
    <row r="624" spans="4:4" ht="15.75" customHeight="1" x14ac:dyDescent="0.2">
      <c r="D624" s="34"/>
    </row>
    <row r="625" spans="4:4" ht="15.75" customHeight="1" x14ac:dyDescent="0.2">
      <c r="D625" s="34"/>
    </row>
    <row r="626" spans="4:4" ht="15.75" customHeight="1" x14ac:dyDescent="0.2">
      <c r="D626" s="34"/>
    </row>
    <row r="627" spans="4:4" ht="15.75" customHeight="1" x14ac:dyDescent="0.2">
      <c r="D627" s="34"/>
    </row>
    <row r="628" spans="4:4" ht="15.75" customHeight="1" x14ac:dyDescent="0.2">
      <c r="D628" s="34"/>
    </row>
    <row r="629" spans="4:4" ht="15.75" customHeight="1" x14ac:dyDescent="0.2">
      <c r="D629" s="34"/>
    </row>
    <row r="630" spans="4:4" ht="15.75" customHeight="1" x14ac:dyDescent="0.2">
      <c r="D630" s="34"/>
    </row>
    <row r="631" spans="4:4" ht="15.75" customHeight="1" x14ac:dyDescent="0.2">
      <c r="D631" s="34"/>
    </row>
    <row r="632" spans="4:4" ht="15.75" customHeight="1" x14ac:dyDescent="0.2">
      <c r="D632" s="34"/>
    </row>
    <row r="633" spans="4:4" ht="15.75" customHeight="1" x14ac:dyDescent="0.2">
      <c r="D633" s="34"/>
    </row>
    <row r="634" spans="4:4" ht="15.75" customHeight="1" x14ac:dyDescent="0.2">
      <c r="D634" s="34"/>
    </row>
    <row r="635" spans="4:4" ht="15.75" customHeight="1" x14ac:dyDescent="0.2">
      <c r="D635" s="34"/>
    </row>
    <row r="636" spans="4:4" ht="15.75" customHeight="1" x14ac:dyDescent="0.2">
      <c r="D636" s="34"/>
    </row>
    <row r="637" spans="4:4" ht="15.75" customHeight="1" x14ac:dyDescent="0.2">
      <c r="D637" s="34"/>
    </row>
    <row r="638" spans="4:4" ht="15.75" customHeight="1" x14ac:dyDescent="0.2">
      <c r="D638" s="34"/>
    </row>
    <row r="639" spans="4:4" ht="15.75" customHeight="1" x14ac:dyDescent="0.2">
      <c r="D639" s="34"/>
    </row>
    <row r="640" spans="4:4" ht="15.75" customHeight="1" x14ac:dyDescent="0.2">
      <c r="D640" s="34"/>
    </row>
    <row r="641" spans="4:4" ht="15.75" customHeight="1" x14ac:dyDescent="0.2">
      <c r="D641" s="34"/>
    </row>
    <row r="642" spans="4:4" ht="15.75" customHeight="1" x14ac:dyDescent="0.2">
      <c r="D642" s="34"/>
    </row>
    <row r="643" spans="4:4" ht="15.75" customHeight="1" x14ac:dyDescent="0.2">
      <c r="D643" s="34"/>
    </row>
    <row r="644" spans="4:4" ht="15.75" customHeight="1" x14ac:dyDescent="0.2">
      <c r="D644" s="34"/>
    </row>
    <row r="645" spans="4:4" ht="15.75" customHeight="1" x14ac:dyDescent="0.2">
      <c r="D645" s="34"/>
    </row>
    <row r="646" spans="4:4" ht="15.75" customHeight="1" x14ac:dyDescent="0.2">
      <c r="D646" s="34"/>
    </row>
    <row r="647" spans="4:4" ht="15.75" customHeight="1" x14ac:dyDescent="0.2">
      <c r="D647" s="34"/>
    </row>
    <row r="648" spans="4:4" ht="15.75" customHeight="1" x14ac:dyDescent="0.2">
      <c r="D648" s="34"/>
    </row>
    <row r="649" spans="4:4" ht="15.75" customHeight="1" x14ac:dyDescent="0.2">
      <c r="D649" s="34"/>
    </row>
    <row r="650" spans="4:4" ht="15.75" customHeight="1" x14ac:dyDescent="0.2">
      <c r="D650" s="34"/>
    </row>
    <row r="651" spans="4:4" ht="15.75" customHeight="1" x14ac:dyDescent="0.2">
      <c r="D651" s="34"/>
    </row>
    <row r="652" spans="4:4" ht="15.75" customHeight="1" x14ac:dyDescent="0.2">
      <c r="D652" s="34"/>
    </row>
    <row r="653" spans="4:4" ht="15.75" customHeight="1" x14ac:dyDescent="0.2">
      <c r="D653" s="34"/>
    </row>
    <row r="654" spans="4:4" ht="15.75" customHeight="1" x14ac:dyDescent="0.2">
      <c r="D654" s="34"/>
    </row>
    <row r="655" spans="4:4" ht="15.75" customHeight="1" x14ac:dyDescent="0.2">
      <c r="D655" s="34"/>
    </row>
    <row r="656" spans="4:4" ht="15.75" customHeight="1" x14ac:dyDescent="0.2">
      <c r="D656" s="34"/>
    </row>
    <row r="657" spans="4:4" ht="15.75" customHeight="1" x14ac:dyDescent="0.2">
      <c r="D657" s="34"/>
    </row>
    <row r="658" spans="4:4" ht="15.75" customHeight="1" x14ac:dyDescent="0.2">
      <c r="D658" s="34"/>
    </row>
    <row r="659" spans="4:4" ht="15.75" customHeight="1" x14ac:dyDescent="0.2">
      <c r="D659" s="34"/>
    </row>
    <row r="660" spans="4:4" ht="15.75" customHeight="1" x14ac:dyDescent="0.2">
      <c r="D660" s="34"/>
    </row>
    <row r="661" spans="4:4" ht="15.75" customHeight="1" x14ac:dyDescent="0.2">
      <c r="D661" s="34"/>
    </row>
    <row r="662" spans="4:4" ht="15.75" customHeight="1" x14ac:dyDescent="0.2">
      <c r="D662" s="34"/>
    </row>
    <row r="663" spans="4:4" ht="15.75" customHeight="1" x14ac:dyDescent="0.2">
      <c r="D663" s="34"/>
    </row>
    <row r="664" spans="4:4" ht="15.75" customHeight="1" x14ac:dyDescent="0.2">
      <c r="D664" s="34"/>
    </row>
    <row r="665" spans="4:4" ht="15.75" customHeight="1" x14ac:dyDescent="0.2">
      <c r="D665" s="34"/>
    </row>
    <row r="666" spans="4:4" ht="15.75" customHeight="1" x14ac:dyDescent="0.2">
      <c r="D666" s="34"/>
    </row>
    <row r="667" spans="4:4" ht="15.75" customHeight="1" x14ac:dyDescent="0.2">
      <c r="D667" s="34"/>
    </row>
    <row r="668" spans="4:4" ht="15.75" customHeight="1" x14ac:dyDescent="0.2">
      <c r="D668" s="34"/>
    </row>
    <row r="669" spans="4:4" ht="15.75" customHeight="1" x14ac:dyDescent="0.2">
      <c r="D669" s="34"/>
    </row>
    <row r="670" spans="4:4" ht="15.75" customHeight="1" x14ac:dyDescent="0.2">
      <c r="D670" s="34"/>
    </row>
    <row r="671" spans="4:4" ht="15.75" customHeight="1" x14ac:dyDescent="0.2">
      <c r="D671" s="34"/>
    </row>
    <row r="672" spans="4:4" ht="15.75" customHeight="1" x14ac:dyDescent="0.2">
      <c r="D672" s="34"/>
    </row>
    <row r="673" spans="4:4" ht="15.75" customHeight="1" x14ac:dyDescent="0.2">
      <c r="D673" s="34"/>
    </row>
    <row r="674" spans="4:4" ht="15.75" customHeight="1" x14ac:dyDescent="0.2">
      <c r="D674" s="34"/>
    </row>
    <row r="675" spans="4:4" ht="15.75" customHeight="1" x14ac:dyDescent="0.2">
      <c r="D675" s="34"/>
    </row>
    <row r="676" spans="4:4" ht="15.75" customHeight="1" x14ac:dyDescent="0.2">
      <c r="D676" s="34"/>
    </row>
    <row r="677" spans="4:4" ht="15.75" customHeight="1" x14ac:dyDescent="0.2">
      <c r="D677" s="34"/>
    </row>
    <row r="678" spans="4:4" ht="15.75" customHeight="1" x14ac:dyDescent="0.2">
      <c r="D678" s="34"/>
    </row>
    <row r="679" spans="4:4" ht="15.75" customHeight="1" x14ac:dyDescent="0.2">
      <c r="D679" s="34"/>
    </row>
    <row r="680" spans="4:4" ht="15.75" customHeight="1" x14ac:dyDescent="0.2">
      <c r="D680" s="34"/>
    </row>
    <row r="681" spans="4:4" ht="15.75" customHeight="1" x14ac:dyDescent="0.2">
      <c r="D681" s="34"/>
    </row>
    <row r="682" spans="4:4" ht="15.75" customHeight="1" x14ac:dyDescent="0.2">
      <c r="D682" s="34"/>
    </row>
    <row r="683" spans="4:4" ht="15.75" customHeight="1" x14ac:dyDescent="0.2">
      <c r="D683" s="34"/>
    </row>
    <row r="684" spans="4:4" ht="15.75" customHeight="1" x14ac:dyDescent="0.2">
      <c r="D684" s="34"/>
    </row>
    <row r="685" spans="4:4" ht="15.75" customHeight="1" x14ac:dyDescent="0.2">
      <c r="D685" s="34"/>
    </row>
    <row r="686" spans="4:4" ht="15.75" customHeight="1" x14ac:dyDescent="0.2">
      <c r="D686" s="34"/>
    </row>
    <row r="687" spans="4:4" ht="15.75" customHeight="1" x14ac:dyDescent="0.2">
      <c r="D687" s="34"/>
    </row>
    <row r="688" spans="4:4" ht="15.75" customHeight="1" x14ac:dyDescent="0.2">
      <c r="D688" s="34"/>
    </row>
    <row r="689" spans="4:4" ht="15.75" customHeight="1" x14ac:dyDescent="0.2">
      <c r="D689" s="34"/>
    </row>
    <row r="690" spans="4:4" ht="15.75" customHeight="1" x14ac:dyDescent="0.2">
      <c r="D690" s="34"/>
    </row>
    <row r="691" spans="4:4" ht="15.75" customHeight="1" x14ac:dyDescent="0.2">
      <c r="D691" s="34"/>
    </row>
    <row r="692" spans="4:4" ht="15.75" customHeight="1" x14ac:dyDescent="0.2">
      <c r="D692" s="34"/>
    </row>
    <row r="693" spans="4:4" ht="15.75" customHeight="1" x14ac:dyDescent="0.2">
      <c r="D693" s="34"/>
    </row>
    <row r="694" spans="4:4" ht="15.75" customHeight="1" x14ac:dyDescent="0.2">
      <c r="D694" s="34"/>
    </row>
    <row r="695" spans="4:4" ht="15.75" customHeight="1" x14ac:dyDescent="0.2">
      <c r="D695" s="34"/>
    </row>
    <row r="696" spans="4:4" ht="15.75" customHeight="1" x14ac:dyDescent="0.2">
      <c r="D696" s="34"/>
    </row>
    <row r="697" spans="4:4" ht="15.75" customHeight="1" x14ac:dyDescent="0.2">
      <c r="D697" s="34"/>
    </row>
    <row r="698" spans="4:4" ht="15.75" customHeight="1" x14ac:dyDescent="0.2">
      <c r="D698" s="34"/>
    </row>
    <row r="699" spans="4:4" ht="15.75" customHeight="1" x14ac:dyDescent="0.2">
      <c r="D699" s="34"/>
    </row>
    <row r="700" spans="4:4" ht="15.75" customHeight="1" x14ac:dyDescent="0.2">
      <c r="D700" s="34"/>
    </row>
    <row r="701" spans="4:4" ht="15.75" customHeight="1" x14ac:dyDescent="0.2">
      <c r="D701" s="34"/>
    </row>
    <row r="702" spans="4:4" ht="15.75" customHeight="1" x14ac:dyDescent="0.2">
      <c r="D702" s="34"/>
    </row>
    <row r="703" spans="4:4" ht="15.75" customHeight="1" x14ac:dyDescent="0.2">
      <c r="D703" s="34"/>
    </row>
    <row r="704" spans="4:4" ht="15.75" customHeight="1" x14ac:dyDescent="0.2">
      <c r="D704" s="34"/>
    </row>
    <row r="705" spans="4:4" ht="15.75" customHeight="1" x14ac:dyDescent="0.2">
      <c r="D705" s="34"/>
    </row>
    <row r="706" spans="4:4" ht="15.75" customHeight="1" x14ac:dyDescent="0.2">
      <c r="D706" s="34"/>
    </row>
    <row r="707" spans="4:4" ht="15.75" customHeight="1" x14ac:dyDescent="0.2">
      <c r="D707" s="34"/>
    </row>
    <row r="708" spans="4:4" ht="15.75" customHeight="1" x14ac:dyDescent="0.2">
      <c r="D708" s="34"/>
    </row>
    <row r="709" spans="4:4" ht="15.75" customHeight="1" x14ac:dyDescent="0.2">
      <c r="D709" s="34"/>
    </row>
    <row r="710" spans="4:4" ht="15.75" customHeight="1" x14ac:dyDescent="0.2">
      <c r="D710" s="34"/>
    </row>
    <row r="711" spans="4:4" ht="15.75" customHeight="1" x14ac:dyDescent="0.2">
      <c r="D711" s="34"/>
    </row>
    <row r="712" spans="4:4" ht="15.75" customHeight="1" x14ac:dyDescent="0.2">
      <c r="D712" s="34"/>
    </row>
    <row r="713" spans="4:4" ht="15.75" customHeight="1" x14ac:dyDescent="0.2">
      <c r="D713" s="34"/>
    </row>
    <row r="714" spans="4:4" ht="15.75" customHeight="1" x14ac:dyDescent="0.2">
      <c r="D714" s="34"/>
    </row>
    <row r="715" spans="4:4" ht="15.75" customHeight="1" x14ac:dyDescent="0.2">
      <c r="D715" s="34"/>
    </row>
    <row r="716" spans="4:4" ht="15.75" customHeight="1" x14ac:dyDescent="0.2">
      <c r="D716" s="34"/>
    </row>
    <row r="717" spans="4:4" ht="15.75" customHeight="1" x14ac:dyDescent="0.2">
      <c r="D717" s="34"/>
    </row>
    <row r="718" spans="4:4" ht="15.75" customHeight="1" x14ac:dyDescent="0.2">
      <c r="D718" s="34"/>
    </row>
    <row r="719" spans="4:4" ht="15.75" customHeight="1" x14ac:dyDescent="0.2">
      <c r="D719" s="34"/>
    </row>
    <row r="720" spans="4:4" ht="15.75" customHeight="1" x14ac:dyDescent="0.2">
      <c r="D720" s="34"/>
    </row>
    <row r="721" spans="4:4" ht="15.75" customHeight="1" x14ac:dyDescent="0.2">
      <c r="D721" s="34"/>
    </row>
    <row r="722" spans="4:4" ht="15.75" customHeight="1" x14ac:dyDescent="0.2">
      <c r="D722" s="34"/>
    </row>
    <row r="723" spans="4:4" ht="15.75" customHeight="1" x14ac:dyDescent="0.2">
      <c r="D723" s="34"/>
    </row>
    <row r="724" spans="4:4" ht="15.75" customHeight="1" x14ac:dyDescent="0.2">
      <c r="D724" s="34"/>
    </row>
    <row r="725" spans="4:4" ht="15.75" customHeight="1" x14ac:dyDescent="0.2">
      <c r="D725" s="34"/>
    </row>
    <row r="726" spans="4:4" ht="15.75" customHeight="1" x14ac:dyDescent="0.2">
      <c r="D726" s="34"/>
    </row>
    <row r="727" spans="4:4" ht="15.75" customHeight="1" x14ac:dyDescent="0.2">
      <c r="D727" s="34"/>
    </row>
    <row r="728" spans="4:4" ht="15.75" customHeight="1" x14ac:dyDescent="0.2">
      <c r="D728" s="34"/>
    </row>
    <row r="729" spans="4:4" ht="15.75" customHeight="1" x14ac:dyDescent="0.2">
      <c r="D729" s="34"/>
    </row>
    <row r="730" spans="4:4" ht="15.75" customHeight="1" x14ac:dyDescent="0.2">
      <c r="D730" s="34"/>
    </row>
    <row r="731" spans="4:4" ht="15.75" customHeight="1" x14ac:dyDescent="0.2">
      <c r="D731" s="34"/>
    </row>
    <row r="732" spans="4:4" ht="15.75" customHeight="1" x14ac:dyDescent="0.2">
      <c r="D732" s="34"/>
    </row>
    <row r="733" spans="4:4" ht="15.75" customHeight="1" x14ac:dyDescent="0.2">
      <c r="D733" s="34"/>
    </row>
    <row r="734" spans="4:4" ht="15.75" customHeight="1" x14ac:dyDescent="0.2">
      <c r="D734" s="34"/>
    </row>
    <row r="735" spans="4:4" ht="15.75" customHeight="1" x14ac:dyDescent="0.2">
      <c r="D735" s="34"/>
    </row>
    <row r="736" spans="4:4" ht="15.75" customHeight="1" x14ac:dyDescent="0.2">
      <c r="D736" s="34"/>
    </row>
    <row r="737" spans="4:4" ht="15.75" customHeight="1" x14ac:dyDescent="0.2">
      <c r="D737" s="34"/>
    </row>
    <row r="738" spans="4:4" ht="15.75" customHeight="1" x14ac:dyDescent="0.2">
      <c r="D738" s="34"/>
    </row>
    <row r="739" spans="4:4" ht="15.75" customHeight="1" x14ac:dyDescent="0.2">
      <c r="D739" s="34"/>
    </row>
    <row r="740" spans="4:4" ht="15.75" customHeight="1" x14ac:dyDescent="0.2">
      <c r="D740" s="34"/>
    </row>
    <row r="741" spans="4:4" ht="15.75" customHeight="1" x14ac:dyDescent="0.2">
      <c r="D741" s="34"/>
    </row>
    <row r="742" spans="4:4" ht="15.75" customHeight="1" x14ac:dyDescent="0.2">
      <c r="D742" s="34"/>
    </row>
    <row r="743" spans="4:4" ht="15.75" customHeight="1" x14ac:dyDescent="0.2">
      <c r="D743" s="34"/>
    </row>
    <row r="744" spans="4:4" ht="15.75" customHeight="1" x14ac:dyDescent="0.2">
      <c r="D744" s="34"/>
    </row>
    <row r="745" spans="4:4" ht="15.75" customHeight="1" x14ac:dyDescent="0.2">
      <c r="D745" s="34"/>
    </row>
    <row r="746" spans="4:4" ht="15.75" customHeight="1" x14ac:dyDescent="0.2">
      <c r="D746" s="34"/>
    </row>
    <row r="747" spans="4:4" ht="15.75" customHeight="1" x14ac:dyDescent="0.2">
      <c r="D747" s="34"/>
    </row>
    <row r="748" spans="4:4" ht="15.75" customHeight="1" x14ac:dyDescent="0.2">
      <c r="D748" s="34"/>
    </row>
    <row r="749" spans="4:4" ht="15.75" customHeight="1" x14ac:dyDescent="0.2">
      <c r="D749" s="34"/>
    </row>
    <row r="750" spans="4:4" ht="15.75" customHeight="1" x14ac:dyDescent="0.2">
      <c r="D750" s="34"/>
    </row>
    <row r="751" spans="4:4" ht="15.75" customHeight="1" x14ac:dyDescent="0.2">
      <c r="D751" s="34"/>
    </row>
    <row r="752" spans="4:4" ht="15.75" customHeight="1" x14ac:dyDescent="0.2">
      <c r="D752" s="34"/>
    </row>
    <row r="753" spans="4:4" ht="15.75" customHeight="1" x14ac:dyDescent="0.2">
      <c r="D753" s="34"/>
    </row>
    <row r="754" spans="4:4" ht="15.75" customHeight="1" x14ac:dyDescent="0.2">
      <c r="D754" s="34"/>
    </row>
    <row r="755" spans="4:4" ht="15.75" customHeight="1" x14ac:dyDescent="0.2">
      <c r="D755" s="34"/>
    </row>
    <row r="756" spans="4:4" ht="15.75" customHeight="1" x14ac:dyDescent="0.2">
      <c r="D756" s="34"/>
    </row>
    <row r="757" spans="4:4" ht="15.75" customHeight="1" x14ac:dyDescent="0.2">
      <c r="D757" s="34"/>
    </row>
    <row r="758" spans="4:4" ht="15.75" customHeight="1" x14ac:dyDescent="0.2">
      <c r="D758" s="34"/>
    </row>
    <row r="759" spans="4:4" ht="15.75" customHeight="1" x14ac:dyDescent="0.2">
      <c r="D759" s="34"/>
    </row>
    <row r="760" spans="4:4" ht="15.75" customHeight="1" x14ac:dyDescent="0.2">
      <c r="D760" s="34"/>
    </row>
    <row r="761" spans="4:4" ht="15.75" customHeight="1" x14ac:dyDescent="0.2">
      <c r="D761" s="34"/>
    </row>
    <row r="762" spans="4:4" ht="15.75" customHeight="1" x14ac:dyDescent="0.2">
      <c r="D762" s="34"/>
    </row>
    <row r="763" spans="4:4" ht="15.75" customHeight="1" x14ac:dyDescent="0.2">
      <c r="D763" s="34"/>
    </row>
    <row r="764" spans="4:4" ht="15.75" customHeight="1" x14ac:dyDescent="0.2">
      <c r="D764" s="34"/>
    </row>
    <row r="765" spans="4:4" ht="15.75" customHeight="1" x14ac:dyDescent="0.2">
      <c r="D765" s="34"/>
    </row>
    <row r="766" spans="4:4" ht="15.75" customHeight="1" x14ac:dyDescent="0.2">
      <c r="D766" s="34"/>
    </row>
    <row r="767" spans="4:4" ht="15.75" customHeight="1" x14ac:dyDescent="0.2">
      <c r="D767" s="34"/>
    </row>
    <row r="768" spans="4:4" ht="15.75" customHeight="1" x14ac:dyDescent="0.2">
      <c r="D768" s="34"/>
    </row>
    <row r="769" spans="4:4" ht="15.75" customHeight="1" x14ac:dyDescent="0.2">
      <c r="D769" s="34"/>
    </row>
    <row r="770" spans="4:4" ht="15.75" customHeight="1" x14ac:dyDescent="0.2">
      <c r="D770" s="34"/>
    </row>
    <row r="771" spans="4:4" ht="15.75" customHeight="1" x14ac:dyDescent="0.2">
      <c r="D771" s="34"/>
    </row>
    <row r="772" spans="4:4" ht="15.75" customHeight="1" x14ac:dyDescent="0.2">
      <c r="D772" s="34"/>
    </row>
    <row r="773" spans="4:4" ht="15.75" customHeight="1" x14ac:dyDescent="0.2">
      <c r="D773" s="34"/>
    </row>
    <row r="774" spans="4:4" ht="15.75" customHeight="1" x14ac:dyDescent="0.2">
      <c r="D774" s="34"/>
    </row>
    <row r="775" spans="4:4" ht="15.75" customHeight="1" x14ac:dyDescent="0.2">
      <c r="D775" s="34"/>
    </row>
    <row r="776" spans="4:4" ht="15.75" customHeight="1" x14ac:dyDescent="0.2">
      <c r="D776" s="34"/>
    </row>
    <row r="777" spans="4:4" ht="15.75" customHeight="1" x14ac:dyDescent="0.2">
      <c r="D777" s="34"/>
    </row>
    <row r="778" spans="4:4" ht="15.75" customHeight="1" x14ac:dyDescent="0.2">
      <c r="D778" s="34"/>
    </row>
    <row r="779" spans="4:4" ht="15.75" customHeight="1" x14ac:dyDescent="0.2">
      <c r="D779" s="34"/>
    </row>
    <row r="780" spans="4:4" ht="15.75" customHeight="1" x14ac:dyDescent="0.2">
      <c r="D780" s="34"/>
    </row>
    <row r="781" spans="4:4" ht="15.75" customHeight="1" x14ac:dyDescent="0.2">
      <c r="D781" s="34"/>
    </row>
    <row r="782" spans="4:4" ht="15.75" customHeight="1" x14ac:dyDescent="0.2">
      <c r="D782" s="34"/>
    </row>
    <row r="783" spans="4:4" ht="15.75" customHeight="1" x14ac:dyDescent="0.2">
      <c r="D783" s="34"/>
    </row>
    <row r="784" spans="4:4" ht="15.75" customHeight="1" x14ac:dyDescent="0.2">
      <c r="D784" s="34"/>
    </row>
    <row r="785" spans="4:4" ht="15.75" customHeight="1" x14ac:dyDescent="0.2">
      <c r="D785" s="34"/>
    </row>
    <row r="786" spans="4:4" ht="15.75" customHeight="1" x14ac:dyDescent="0.2">
      <c r="D786" s="34"/>
    </row>
    <row r="787" spans="4:4" ht="15.75" customHeight="1" x14ac:dyDescent="0.2">
      <c r="D787" s="34"/>
    </row>
    <row r="788" spans="4:4" ht="15.75" customHeight="1" x14ac:dyDescent="0.2">
      <c r="D788" s="34"/>
    </row>
    <row r="789" spans="4:4" ht="15.75" customHeight="1" x14ac:dyDescent="0.2">
      <c r="D789" s="34"/>
    </row>
    <row r="790" spans="4:4" ht="15.75" customHeight="1" x14ac:dyDescent="0.2">
      <c r="D790" s="34"/>
    </row>
    <row r="791" spans="4:4" ht="15.75" customHeight="1" x14ac:dyDescent="0.2">
      <c r="D791" s="34"/>
    </row>
    <row r="792" spans="4:4" ht="15.75" customHeight="1" x14ac:dyDescent="0.2">
      <c r="D792" s="34"/>
    </row>
    <row r="793" spans="4:4" ht="15.75" customHeight="1" x14ac:dyDescent="0.2">
      <c r="D793" s="34"/>
    </row>
    <row r="794" spans="4:4" ht="15.75" customHeight="1" x14ac:dyDescent="0.2">
      <c r="D794" s="34"/>
    </row>
    <row r="795" spans="4:4" ht="15.75" customHeight="1" x14ac:dyDescent="0.2">
      <c r="D795" s="34"/>
    </row>
    <row r="796" spans="4:4" ht="15.75" customHeight="1" x14ac:dyDescent="0.2">
      <c r="D796" s="34"/>
    </row>
    <row r="797" spans="4:4" ht="15.75" customHeight="1" x14ac:dyDescent="0.2">
      <c r="D797" s="34"/>
    </row>
    <row r="798" spans="4:4" ht="15.75" customHeight="1" x14ac:dyDescent="0.2">
      <c r="D798" s="34"/>
    </row>
    <row r="799" spans="4:4" ht="15.75" customHeight="1" x14ac:dyDescent="0.2">
      <c r="D799" s="34"/>
    </row>
    <row r="800" spans="4:4" ht="15.75" customHeight="1" x14ac:dyDescent="0.2">
      <c r="D800" s="34"/>
    </row>
    <row r="801" spans="4:4" ht="15.75" customHeight="1" x14ac:dyDescent="0.2">
      <c r="D801" s="34"/>
    </row>
    <row r="802" spans="4:4" ht="15.75" customHeight="1" x14ac:dyDescent="0.2">
      <c r="D802" s="34"/>
    </row>
    <row r="803" spans="4:4" ht="15.75" customHeight="1" x14ac:dyDescent="0.2">
      <c r="D803" s="34"/>
    </row>
    <row r="804" spans="4:4" ht="15.75" customHeight="1" x14ac:dyDescent="0.2">
      <c r="D804" s="34"/>
    </row>
    <row r="805" spans="4:4" ht="15.75" customHeight="1" x14ac:dyDescent="0.2">
      <c r="D805" s="34"/>
    </row>
    <row r="806" spans="4:4" ht="15.75" customHeight="1" x14ac:dyDescent="0.2">
      <c r="D806" s="34"/>
    </row>
    <row r="807" spans="4:4" ht="15.75" customHeight="1" x14ac:dyDescent="0.2">
      <c r="D807" s="34"/>
    </row>
    <row r="808" spans="4:4" ht="15.75" customHeight="1" x14ac:dyDescent="0.2">
      <c r="D808" s="34"/>
    </row>
    <row r="809" spans="4:4" ht="15.75" customHeight="1" x14ac:dyDescent="0.2">
      <c r="D809" s="34"/>
    </row>
    <row r="810" spans="4:4" ht="15.75" customHeight="1" x14ac:dyDescent="0.2">
      <c r="D810" s="34"/>
    </row>
    <row r="811" spans="4:4" ht="15.75" customHeight="1" x14ac:dyDescent="0.2">
      <c r="D811" s="34"/>
    </row>
    <row r="812" spans="4:4" ht="15.75" customHeight="1" x14ac:dyDescent="0.2">
      <c r="D812" s="34"/>
    </row>
    <row r="813" spans="4:4" ht="15.75" customHeight="1" x14ac:dyDescent="0.2">
      <c r="D813" s="34"/>
    </row>
    <row r="814" spans="4:4" ht="15.75" customHeight="1" x14ac:dyDescent="0.2">
      <c r="D814" s="34"/>
    </row>
    <row r="815" spans="4:4" ht="15.75" customHeight="1" x14ac:dyDescent="0.2">
      <c r="D815" s="34"/>
    </row>
    <row r="816" spans="4:4" ht="15.75" customHeight="1" x14ac:dyDescent="0.2">
      <c r="D816" s="34"/>
    </row>
    <row r="817" spans="4:4" ht="15.75" customHeight="1" x14ac:dyDescent="0.2">
      <c r="D817" s="34"/>
    </row>
    <row r="818" spans="4:4" ht="15.75" customHeight="1" x14ac:dyDescent="0.2">
      <c r="D818" s="34"/>
    </row>
    <row r="819" spans="4:4" ht="15.75" customHeight="1" x14ac:dyDescent="0.2">
      <c r="D819" s="34"/>
    </row>
    <row r="820" spans="4:4" ht="15.75" customHeight="1" x14ac:dyDescent="0.2">
      <c r="D820" s="34"/>
    </row>
    <row r="821" spans="4:4" ht="15.75" customHeight="1" x14ac:dyDescent="0.2">
      <c r="D821" s="34"/>
    </row>
    <row r="822" spans="4:4" ht="15.75" customHeight="1" x14ac:dyDescent="0.2">
      <c r="D822" s="34"/>
    </row>
    <row r="823" spans="4:4" ht="15.75" customHeight="1" x14ac:dyDescent="0.2">
      <c r="D823" s="34"/>
    </row>
    <row r="824" spans="4:4" ht="15.75" customHeight="1" x14ac:dyDescent="0.2">
      <c r="D824" s="34"/>
    </row>
    <row r="825" spans="4:4" ht="15.75" customHeight="1" x14ac:dyDescent="0.2">
      <c r="D825" s="34"/>
    </row>
    <row r="826" spans="4:4" ht="15.75" customHeight="1" x14ac:dyDescent="0.2">
      <c r="D826" s="34"/>
    </row>
    <row r="827" spans="4:4" ht="15.75" customHeight="1" x14ac:dyDescent="0.2">
      <c r="D827" s="34"/>
    </row>
    <row r="828" spans="4:4" ht="15.75" customHeight="1" x14ac:dyDescent="0.2">
      <c r="D828" s="34"/>
    </row>
    <row r="829" spans="4:4" ht="15.75" customHeight="1" x14ac:dyDescent="0.2">
      <c r="D829" s="34"/>
    </row>
    <row r="830" spans="4:4" ht="15.75" customHeight="1" x14ac:dyDescent="0.2">
      <c r="D830" s="34"/>
    </row>
    <row r="831" spans="4:4" ht="15.75" customHeight="1" x14ac:dyDescent="0.2">
      <c r="D831" s="34"/>
    </row>
    <row r="832" spans="4:4" ht="15.75" customHeight="1" x14ac:dyDescent="0.2">
      <c r="D832" s="34"/>
    </row>
    <row r="833" spans="4:4" ht="15.75" customHeight="1" x14ac:dyDescent="0.2">
      <c r="D833" s="34"/>
    </row>
    <row r="834" spans="4:4" ht="15.75" customHeight="1" x14ac:dyDescent="0.2">
      <c r="D834" s="34"/>
    </row>
    <row r="835" spans="4:4" ht="15.75" customHeight="1" x14ac:dyDescent="0.2">
      <c r="D835" s="34"/>
    </row>
    <row r="836" spans="4:4" ht="15.75" customHeight="1" x14ac:dyDescent="0.2">
      <c r="D836" s="34"/>
    </row>
    <row r="837" spans="4:4" ht="15.75" customHeight="1" x14ac:dyDescent="0.2">
      <c r="D837" s="34"/>
    </row>
    <row r="838" spans="4:4" ht="15.75" customHeight="1" x14ac:dyDescent="0.2">
      <c r="D838" s="34"/>
    </row>
    <row r="839" spans="4:4" ht="15.75" customHeight="1" x14ac:dyDescent="0.2">
      <c r="D839" s="34"/>
    </row>
    <row r="840" spans="4:4" ht="15.75" customHeight="1" x14ac:dyDescent="0.2">
      <c r="D840" s="34"/>
    </row>
    <row r="841" spans="4:4" ht="15.75" customHeight="1" x14ac:dyDescent="0.2">
      <c r="D841" s="34"/>
    </row>
    <row r="842" spans="4:4" ht="15.75" customHeight="1" x14ac:dyDescent="0.2">
      <c r="D842" s="34"/>
    </row>
    <row r="843" spans="4:4" ht="15.75" customHeight="1" x14ac:dyDescent="0.2">
      <c r="D843" s="34"/>
    </row>
    <row r="844" spans="4:4" ht="15.75" customHeight="1" x14ac:dyDescent="0.2">
      <c r="D844" s="34"/>
    </row>
    <row r="845" spans="4:4" ht="15.75" customHeight="1" x14ac:dyDescent="0.2">
      <c r="D845" s="34"/>
    </row>
    <row r="846" spans="4:4" ht="15.75" customHeight="1" x14ac:dyDescent="0.2">
      <c r="D846" s="34"/>
    </row>
    <row r="847" spans="4:4" ht="15.75" customHeight="1" x14ac:dyDescent="0.2">
      <c r="D847" s="34"/>
    </row>
    <row r="848" spans="4:4" ht="15.75" customHeight="1" x14ac:dyDescent="0.2">
      <c r="D848" s="34"/>
    </row>
    <row r="849" spans="4:4" ht="15.75" customHeight="1" x14ac:dyDescent="0.2">
      <c r="D849" s="34"/>
    </row>
    <row r="850" spans="4:4" ht="15.75" customHeight="1" x14ac:dyDescent="0.2">
      <c r="D850" s="34"/>
    </row>
    <row r="851" spans="4:4" ht="15.75" customHeight="1" x14ac:dyDescent="0.2">
      <c r="D851" s="34"/>
    </row>
    <row r="852" spans="4:4" ht="15.75" customHeight="1" x14ac:dyDescent="0.2">
      <c r="D852" s="34"/>
    </row>
    <row r="853" spans="4:4" ht="15.75" customHeight="1" x14ac:dyDescent="0.2">
      <c r="D853" s="34"/>
    </row>
    <row r="854" spans="4:4" ht="15.75" customHeight="1" x14ac:dyDescent="0.2">
      <c r="D854" s="34"/>
    </row>
    <row r="855" spans="4:4" ht="15.75" customHeight="1" x14ac:dyDescent="0.2">
      <c r="D855" s="34"/>
    </row>
    <row r="856" spans="4:4" ht="15.75" customHeight="1" x14ac:dyDescent="0.2">
      <c r="D856" s="34"/>
    </row>
    <row r="857" spans="4:4" ht="15.75" customHeight="1" x14ac:dyDescent="0.2">
      <c r="D857" s="34"/>
    </row>
    <row r="858" spans="4:4" ht="15.75" customHeight="1" x14ac:dyDescent="0.2">
      <c r="D858" s="34"/>
    </row>
    <row r="859" spans="4:4" ht="15.75" customHeight="1" x14ac:dyDescent="0.2">
      <c r="D859" s="34"/>
    </row>
    <row r="860" spans="4:4" ht="15.75" customHeight="1" x14ac:dyDescent="0.2">
      <c r="D860" s="34"/>
    </row>
    <row r="861" spans="4:4" ht="15.75" customHeight="1" x14ac:dyDescent="0.2">
      <c r="D861" s="34"/>
    </row>
    <row r="862" spans="4:4" ht="15.75" customHeight="1" x14ac:dyDescent="0.2">
      <c r="D862" s="34"/>
    </row>
    <row r="863" spans="4:4" ht="15.75" customHeight="1" x14ac:dyDescent="0.2">
      <c r="D863" s="34"/>
    </row>
    <row r="864" spans="4:4" ht="15.75" customHeight="1" x14ac:dyDescent="0.2">
      <c r="D864" s="34"/>
    </row>
    <row r="865" spans="4:4" ht="15.75" customHeight="1" x14ac:dyDescent="0.2">
      <c r="D865" s="34"/>
    </row>
    <row r="866" spans="4:4" ht="15.75" customHeight="1" x14ac:dyDescent="0.2">
      <c r="D866" s="34"/>
    </row>
    <row r="867" spans="4:4" ht="15.75" customHeight="1" x14ac:dyDescent="0.2">
      <c r="D867" s="34"/>
    </row>
    <row r="868" spans="4:4" ht="15.75" customHeight="1" x14ac:dyDescent="0.2">
      <c r="D868" s="34"/>
    </row>
    <row r="869" spans="4:4" ht="15.75" customHeight="1" x14ac:dyDescent="0.2">
      <c r="D869" s="34"/>
    </row>
    <row r="870" spans="4:4" ht="15.75" customHeight="1" x14ac:dyDescent="0.2">
      <c r="D870" s="34"/>
    </row>
    <row r="871" spans="4:4" ht="15.75" customHeight="1" x14ac:dyDescent="0.2">
      <c r="D871" s="34"/>
    </row>
    <row r="872" spans="4:4" ht="15.75" customHeight="1" x14ac:dyDescent="0.2">
      <c r="D872" s="34"/>
    </row>
    <row r="873" spans="4:4" ht="15.75" customHeight="1" x14ac:dyDescent="0.2">
      <c r="D873" s="34"/>
    </row>
    <row r="874" spans="4:4" ht="15.75" customHeight="1" x14ac:dyDescent="0.2">
      <c r="D874" s="34"/>
    </row>
    <row r="875" spans="4:4" ht="15.75" customHeight="1" x14ac:dyDescent="0.2">
      <c r="D875" s="34"/>
    </row>
    <row r="876" spans="4:4" ht="15.75" customHeight="1" x14ac:dyDescent="0.2">
      <c r="D876" s="34"/>
    </row>
    <row r="877" spans="4:4" ht="15.75" customHeight="1" x14ac:dyDescent="0.2">
      <c r="D877" s="34"/>
    </row>
    <row r="878" spans="4:4" ht="15.75" customHeight="1" x14ac:dyDescent="0.2">
      <c r="D878" s="34"/>
    </row>
    <row r="879" spans="4:4" ht="15.75" customHeight="1" x14ac:dyDescent="0.2">
      <c r="D879" s="34"/>
    </row>
    <row r="880" spans="4:4" ht="15.75" customHeight="1" x14ac:dyDescent="0.2">
      <c r="D880" s="34"/>
    </row>
    <row r="881" spans="4:4" ht="15.75" customHeight="1" x14ac:dyDescent="0.2">
      <c r="D881" s="34"/>
    </row>
    <row r="882" spans="4:4" ht="15.75" customHeight="1" x14ac:dyDescent="0.2">
      <c r="D882" s="34"/>
    </row>
    <row r="883" spans="4:4" ht="15.75" customHeight="1" x14ac:dyDescent="0.2">
      <c r="D883" s="34"/>
    </row>
    <row r="884" spans="4:4" ht="15.75" customHeight="1" x14ac:dyDescent="0.2">
      <c r="D884" s="34"/>
    </row>
    <row r="885" spans="4:4" ht="15.75" customHeight="1" x14ac:dyDescent="0.2">
      <c r="D885" s="34"/>
    </row>
    <row r="886" spans="4:4" ht="15.75" customHeight="1" x14ac:dyDescent="0.2">
      <c r="D886" s="34"/>
    </row>
    <row r="887" spans="4:4" ht="15.75" customHeight="1" x14ac:dyDescent="0.2">
      <c r="D887" s="34"/>
    </row>
    <row r="888" spans="4:4" ht="15.75" customHeight="1" x14ac:dyDescent="0.2">
      <c r="D888" s="34"/>
    </row>
    <row r="889" spans="4:4" ht="15.75" customHeight="1" x14ac:dyDescent="0.2">
      <c r="D889" s="34"/>
    </row>
    <row r="890" spans="4:4" ht="15.75" customHeight="1" x14ac:dyDescent="0.2">
      <c r="D890" s="34"/>
    </row>
    <row r="891" spans="4:4" ht="15.75" customHeight="1" x14ac:dyDescent="0.2">
      <c r="D891" s="34"/>
    </row>
    <row r="892" spans="4:4" ht="15.75" customHeight="1" x14ac:dyDescent="0.2">
      <c r="D892" s="34"/>
    </row>
    <row r="893" spans="4:4" ht="15.75" customHeight="1" x14ac:dyDescent="0.2">
      <c r="D893" s="34"/>
    </row>
    <row r="894" spans="4:4" ht="15.75" customHeight="1" x14ac:dyDescent="0.2">
      <c r="D894" s="34"/>
    </row>
    <row r="895" spans="4:4" ht="15.75" customHeight="1" x14ac:dyDescent="0.2">
      <c r="D895" s="34"/>
    </row>
    <row r="896" spans="4:4" ht="15.75" customHeight="1" x14ac:dyDescent="0.2">
      <c r="D896" s="34"/>
    </row>
    <row r="897" spans="4:4" ht="15.75" customHeight="1" x14ac:dyDescent="0.2">
      <c r="D897" s="34"/>
    </row>
    <row r="898" spans="4:4" ht="15.75" customHeight="1" x14ac:dyDescent="0.2">
      <c r="D898" s="34"/>
    </row>
    <row r="899" spans="4:4" ht="15.75" customHeight="1" x14ac:dyDescent="0.2">
      <c r="D899" s="34"/>
    </row>
    <row r="900" spans="4:4" ht="15.75" customHeight="1" x14ac:dyDescent="0.2">
      <c r="D900" s="34"/>
    </row>
    <row r="901" spans="4:4" ht="15.75" customHeight="1" x14ac:dyDescent="0.2">
      <c r="D901" s="34"/>
    </row>
    <row r="902" spans="4:4" ht="15.75" customHeight="1" x14ac:dyDescent="0.2">
      <c r="D902" s="34"/>
    </row>
    <row r="903" spans="4:4" ht="15.75" customHeight="1" x14ac:dyDescent="0.2">
      <c r="D903" s="34"/>
    </row>
    <row r="904" spans="4:4" ht="15.75" customHeight="1" x14ac:dyDescent="0.2">
      <c r="D904" s="34"/>
    </row>
    <row r="905" spans="4:4" ht="15.75" customHeight="1" x14ac:dyDescent="0.2">
      <c r="D905" s="34"/>
    </row>
    <row r="906" spans="4:4" ht="15.75" customHeight="1" x14ac:dyDescent="0.2">
      <c r="D906" s="34"/>
    </row>
    <row r="907" spans="4:4" ht="15.75" customHeight="1" x14ac:dyDescent="0.2">
      <c r="D907" s="34"/>
    </row>
    <row r="908" spans="4:4" ht="15.75" customHeight="1" x14ac:dyDescent="0.2">
      <c r="D908" s="34"/>
    </row>
    <row r="909" spans="4:4" ht="15.75" customHeight="1" x14ac:dyDescent="0.2">
      <c r="D909" s="34"/>
    </row>
    <row r="910" spans="4:4" ht="15.75" customHeight="1" x14ac:dyDescent="0.2">
      <c r="D910" s="34"/>
    </row>
    <row r="911" spans="4:4" ht="15.75" customHeight="1" x14ac:dyDescent="0.2">
      <c r="D911" s="34"/>
    </row>
    <row r="912" spans="4:4" ht="15.75" customHeight="1" x14ac:dyDescent="0.2">
      <c r="D912" s="34"/>
    </row>
    <row r="913" spans="4:4" ht="15.75" customHeight="1" x14ac:dyDescent="0.2">
      <c r="D913" s="34"/>
    </row>
    <row r="914" spans="4:4" ht="15.75" customHeight="1" x14ac:dyDescent="0.2">
      <c r="D914" s="34"/>
    </row>
    <row r="915" spans="4:4" ht="15.75" customHeight="1" x14ac:dyDescent="0.2">
      <c r="D915" s="34"/>
    </row>
    <row r="916" spans="4:4" ht="15.75" customHeight="1" x14ac:dyDescent="0.2">
      <c r="D916" s="34"/>
    </row>
    <row r="917" spans="4:4" ht="15.75" customHeight="1" x14ac:dyDescent="0.2">
      <c r="D917" s="34"/>
    </row>
    <row r="918" spans="4:4" ht="15.75" customHeight="1" x14ac:dyDescent="0.2">
      <c r="D918" s="34"/>
    </row>
    <row r="919" spans="4:4" ht="15.75" customHeight="1" x14ac:dyDescent="0.2">
      <c r="D919" s="34"/>
    </row>
    <row r="920" spans="4:4" ht="15.75" customHeight="1" x14ac:dyDescent="0.2">
      <c r="D920" s="34"/>
    </row>
    <row r="921" spans="4:4" ht="15.75" customHeight="1" x14ac:dyDescent="0.2">
      <c r="D921" s="34"/>
    </row>
    <row r="922" spans="4:4" ht="15.75" customHeight="1" x14ac:dyDescent="0.2">
      <c r="D922" s="34"/>
    </row>
    <row r="923" spans="4:4" ht="15.75" customHeight="1" x14ac:dyDescent="0.2">
      <c r="D923" s="34"/>
    </row>
    <row r="924" spans="4:4" ht="15.75" customHeight="1" x14ac:dyDescent="0.2">
      <c r="D924" s="34"/>
    </row>
    <row r="925" spans="4:4" ht="15.75" customHeight="1" x14ac:dyDescent="0.2">
      <c r="D925" s="34"/>
    </row>
    <row r="926" spans="4:4" ht="15.75" customHeight="1" x14ac:dyDescent="0.2">
      <c r="D926" s="34"/>
    </row>
    <row r="927" spans="4:4" ht="15.75" customHeight="1" x14ac:dyDescent="0.2">
      <c r="D927" s="34"/>
    </row>
    <row r="928" spans="4:4" ht="15.75" customHeight="1" x14ac:dyDescent="0.2">
      <c r="D928" s="34"/>
    </row>
    <row r="929" spans="4:4" ht="15.75" customHeight="1" x14ac:dyDescent="0.2">
      <c r="D929" s="34"/>
    </row>
    <row r="930" spans="4:4" ht="15.75" customHeight="1" x14ac:dyDescent="0.2">
      <c r="D930" s="34"/>
    </row>
    <row r="931" spans="4:4" ht="15.75" customHeight="1" x14ac:dyDescent="0.2">
      <c r="D931" s="34"/>
    </row>
    <row r="932" spans="4:4" ht="15.75" customHeight="1" x14ac:dyDescent="0.2">
      <c r="D932" s="34"/>
    </row>
    <row r="933" spans="4:4" ht="15.75" customHeight="1" x14ac:dyDescent="0.2">
      <c r="D933" s="34"/>
    </row>
    <row r="934" spans="4:4" ht="15.75" customHeight="1" x14ac:dyDescent="0.2">
      <c r="D934" s="34"/>
    </row>
    <row r="935" spans="4:4" ht="15.75" customHeight="1" x14ac:dyDescent="0.2">
      <c r="D935" s="34"/>
    </row>
    <row r="936" spans="4:4" ht="15.75" customHeight="1" x14ac:dyDescent="0.2">
      <c r="D936" s="34"/>
    </row>
    <row r="937" spans="4:4" ht="15.75" customHeight="1" x14ac:dyDescent="0.2">
      <c r="D937" s="34"/>
    </row>
    <row r="938" spans="4:4" ht="15.75" customHeight="1" x14ac:dyDescent="0.2">
      <c r="D938" s="34"/>
    </row>
    <row r="939" spans="4:4" ht="15.75" customHeight="1" x14ac:dyDescent="0.2">
      <c r="D939" s="34"/>
    </row>
    <row r="940" spans="4:4" ht="15.75" customHeight="1" x14ac:dyDescent="0.2">
      <c r="D940" s="34"/>
    </row>
    <row r="941" spans="4:4" ht="15.75" customHeight="1" x14ac:dyDescent="0.2">
      <c r="D941" s="34"/>
    </row>
    <row r="942" spans="4:4" ht="15.75" customHeight="1" x14ac:dyDescent="0.2">
      <c r="D942" s="34"/>
    </row>
    <row r="943" spans="4:4" ht="15.75" customHeight="1" x14ac:dyDescent="0.2">
      <c r="D943" s="34"/>
    </row>
    <row r="944" spans="4:4" ht="15.75" customHeight="1" x14ac:dyDescent="0.2">
      <c r="D944" s="34"/>
    </row>
    <row r="945" spans="4:4" ht="15.75" customHeight="1" x14ac:dyDescent="0.2">
      <c r="D945" s="34"/>
    </row>
    <row r="946" spans="4:4" ht="15.75" customHeight="1" x14ac:dyDescent="0.2">
      <c r="D946" s="34"/>
    </row>
    <row r="947" spans="4:4" ht="15.75" customHeight="1" x14ac:dyDescent="0.2">
      <c r="D947" s="34"/>
    </row>
    <row r="948" spans="4:4" ht="15.75" customHeight="1" x14ac:dyDescent="0.2">
      <c r="D948" s="34"/>
    </row>
    <row r="949" spans="4:4" ht="15.75" customHeight="1" x14ac:dyDescent="0.2">
      <c r="D949" s="34"/>
    </row>
    <row r="950" spans="4:4" ht="15.75" customHeight="1" x14ac:dyDescent="0.2">
      <c r="D950" s="34"/>
    </row>
    <row r="951" spans="4:4" ht="15.75" customHeight="1" x14ac:dyDescent="0.2">
      <c r="D951" s="34"/>
    </row>
    <row r="952" spans="4:4" ht="15.75" customHeight="1" x14ac:dyDescent="0.2">
      <c r="D952" s="34"/>
    </row>
    <row r="953" spans="4:4" ht="15.75" customHeight="1" x14ac:dyDescent="0.2">
      <c r="D953" s="34"/>
    </row>
    <row r="954" spans="4:4" ht="15.75" customHeight="1" x14ac:dyDescent="0.2">
      <c r="D954" s="34"/>
    </row>
    <row r="955" spans="4:4" ht="15.75" customHeight="1" x14ac:dyDescent="0.2">
      <c r="D955" s="34"/>
    </row>
    <row r="956" spans="4:4" ht="15.75" customHeight="1" x14ac:dyDescent="0.2">
      <c r="D956" s="34"/>
    </row>
    <row r="957" spans="4:4" ht="15.75" customHeight="1" x14ac:dyDescent="0.2">
      <c r="D957" s="34"/>
    </row>
    <row r="958" spans="4:4" ht="15.75" customHeight="1" x14ac:dyDescent="0.2">
      <c r="D958" s="34"/>
    </row>
    <row r="959" spans="4:4" ht="15.75" customHeight="1" x14ac:dyDescent="0.2">
      <c r="D959" s="34"/>
    </row>
    <row r="960" spans="4:4" ht="15.75" customHeight="1" x14ac:dyDescent="0.2">
      <c r="D960" s="34"/>
    </row>
    <row r="961" spans="4:4" ht="15.75" customHeight="1" x14ac:dyDescent="0.2">
      <c r="D961" s="34"/>
    </row>
    <row r="962" spans="4:4" ht="15.75" customHeight="1" x14ac:dyDescent="0.2">
      <c r="D962" s="34"/>
    </row>
    <row r="963" spans="4:4" ht="15.75" customHeight="1" x14ac:dyDescent="0.2">
      <c r="D963" s="34"/>
    </row>
    <row r="964" spans="4:4" ht="15.75" customHeight="1" x14ac:dyDescent="0.2">
      <c r="D964" s="34"/>
    </row>
    <row r="965" spans="4:4" ht="15.75" customHeight="1" x14ac:dyDescent="0.2">
      <c r="D965" s="34"/>
    </row>
    <row r="966" spans="4:4" ht="15.75" customHeight="1" x14ac:dyDescent="0.2">
      <c r="D966" s="34"/>
    </row>
    <row r="967" spans="4:4" ht="15.75" customHeight="1" x14ac:dyDescent="0.2">
      <c r="D967" s="34"/>
    </row>
    <row r="968" spans="4:4" ht="15.75" customHeight="1" x14ac:dyDescent="0.2">
      <c r="D968" s="34"/>
    </row>
    <row r="969" spans="4:4" ht="15.75" customHeight="1" x14ac:dyDescent="0.2">
      <c r="D969" s="34"/>
    </row>
    <row r="970" spans="4:4" ht="15.75" customHeight="1" x14ac:dyDescent="0.2">
      <c r="D970" s="34"/>
    </row>
    <row r="971" spans="4:4" ht="15.75" customHeight="1" x14ac:dyDescent="0.2">
      <c r="D971" s="34"/>
    </row>
    <row r="972" spans="4:4" ht="15.75" customHeight="1" x14ac:dyDescent="0.2">
      <c r="D972" s="34"/>
    </row>
    <row r="973" spans="4:4" ht="15.75" customHeight="1" x14ac:dyDescent="0.2">
      <c r="D973" s="34"/>
    </row>
    <row r="974" spans="4:4" ht="15.75" customHeight="1" x14ac:dyDescent="0.2">
      <c r="D974" s="34"/>
    </row>
    <row r="975" spans="4:4" ht="15.75" customHeight="1" x14ac:dyDescent="0.2">
      <c r="D975" s="34"/>
    </row>
    <row r="976" spans="4:4" ht="15.75" customHeight="1" x14ac:dyDescent="0.2">
      <c r="D976" s="34"/>
    </row>
    <row r="977" spans="4:4" ht="15.75" customHeight="1" x14ac:dyDescent="0.2">
      <c r="D977" s="34"/>
    </row>
    <row r="978" spans="4:4" ht="15.75" customHeight="1" x14ac:dyDescent="0.2">
      <c r="D978" s="34"/>
    </row>
    <row r="979" spans="4:4" ht="15.75" customHeight="1" x14ac:dyDescent="0.2">
      <c r="D979" s="34"/>
    </row>
    <row r="980" spans="4:4" ht="15.75" customHeight="1" x14ac:dyDescent="0.2">
      <c r="D980" s="34"/>
    </row>
    <row r="981" spans="4:4" ht="15.75" customHeight="1" x14ac:dyDescent="0.2">
      <c r="D981" s="34"/>
    </row>
    <row r="982" spans="4:4" ht="15.75" customHeight="1" x14ac:dyDescent="0.2">
      <c r="D982" s="34"/>
    </row>
    <row r="983" spans="4:4" ht="15.75" customHeight="1" x14ac:dyDescent="0.2">
      <c r="D983" s="34"/>
    </row>
    <row r="984" spans="4:4" ht="15.75" customHeight="1" x14ac:dyDescent="0.2">
      <c r="D984" s="34"/>
    </row>
    <row r="985" spans="4:4" ht="15.75" customHeight="1" x14ac:dyDescent="0.2">
      <c r="D985" s="34"/>
    </row>
    <row r="986" spans="4:4" ht="15.75" customHeight="1" x14ac:dyDescent="0.2">
      <c r="D986" s="34"/>
    </row>
    <row r="987" spans="4:4" ht="15.75" customHeight="1" x14ac:dyDescent="0.2">
      <c r="D987" s="34"/>
    </row>
    <row r="988" spans="4:4" ht="15.75" customHeight="1" x14ac:dyDescent="0.2">
      <c r="D988" s="34"/>
    </row>
    <row r="989" spans="4:4" ht="15.75" customHeight="1" x14ac:dyDescent="0.2">
      <c r="D989" s="34"/>
    </row>
    <row r="990" spans="4:4" ht="15.75" customHeight="1" x14ac:dyDescent="0.2">
      <c r="D990" s="34"/>
    </row>
    <row r="991" spans="4:4" ht="15.75" customHeight="1" x14ac:dyDescent="0.2">
      <c r="D991" s="34"/>
    </row>
    <row r="992" spans="4:4" ht="15.75" customHeight="1" x14ac:dyDescent="0.2">
      <c r="D992" s="34"/>
    </row>
    <row r="993" spans="4:4" ht="15.75" customHeight="1" x14ac:dyDescent="0.2">
      <c r="D993" s="34"/>
    </row>
    <row r="994" spans="4:4" ht="15.75" customHeight="1" x14ac:dyDescent="0.2">
      <c r="D994" s="34"/>
    </row>
    <row r="995" spans="4:4" ht="15.75" customHeight="1" x14ac:dyDescent="0.2">
      <c r="D995" s="34"/>
    </row>
    <row r="996" spans="4:4" ht="15.75" customHeight="1" x14ac:dyDescent="0.2">
      <c r="D996" s="34"/>
    </row>
    <row r="997" spans="4:4" ht="15.75" customHeight="1" x14ac:dyDescent="0.2">
      <c r="D997" s="34"/>
    </row>
    <row r="998" spans="4:4" ht="15.75" customHeight="1" x14ac:dyDescent="0.2">
      <c r="D998" s="34"/>
    </row>
    <row r="999" spans="4:4" ht="15.75" customHeight="1" x14ac:dyDescent="0.2">
      <c r="D999" s="34"/>
    </row>
    <row r="1000" spans="4:4" ht="15.75" customHeight="1" x14ac:dyDescent="0.2">
      <c r="D1000" s="34"/>
    </row>
  </sheetData>
  <mergeCells count="4">
    <mergeCell ref="A93:C93"/>
    <mergeCell ref="E93:F93"/>
    <mergeCell ref="A2:F2"/>
    <mergeCell ref="C1:E1"/>
  </mergeCells>
  <printOptions horizontalCentered="1"/>
  <pageMargins left="0.23622047244094491" right="0.23622047244094491" top="0.78740157480314965" bottom="0.39370078740157483" header="0" footer="0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Y1000"/>
  <sheetViews>
    <sheetView workbookViewId="0">
      <selection activeCell="H4" sqref="H4"/>
    </sheetView>
  </sheetViews>
  <sheetFormatPr defaultColWidth="12.625" defaultRowHeight="15" customHeight="1" x14ac:dyDescent="0.2"/>
  <cols>
    <col min="1" max="2" width="5" customWidth="1"/>
    <col min="3" max="3" width="42.625" customWidth="1"/>
    <col min="4" max="4" width="8.5" customWidth="1"/>
    <col min="5" max="5" width="12.125" customWidth="1"/>
    <col min="6" max="6" width="12" customWidth="1"/>
    <col min="7" max="25" width="7.625" customWidth="1"/>
  </cols>
  <sheetData>
    <row r="1" spans="1:25" ht="33.75" customHeight="1" x14ac:dyDescent="0.2">
      <c r="A1" s="209" t="s">
        <v>352</v>
      </c>
      <c r="B1" s="202"/>
      <c r="C1" s="202"/>
      <c r="D1" s="202"/>
      <c r="E1" s="202"/>
      <c r="F1" s="210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6.5" customHeight="1" x14ac:dyDescent="0.2">
      <c r="A2" s="211"/>
      <c r="B2" s="204"/>
      <c r="C2" s="204"/>
      <c r="D2" s="204"/>
      <c r="E2" s="204"/>
      <c r="F2" s="20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0.5" customHeight="1" x14ac:dyDescent="0.2">
      <c r="A3" s="75" t="s">
        <v>2</v>
      </c>
      <c r="B3" s="76" t="s">
        <v>3</v>
      </c>
      <c r="C3" s="77" t="s">
        <v>4</v>
      </c>
      <c r="D3" s="78" t="s">
        <v>5</v>
      </c>
      <c r="E3" s="77" t="s">
        <v>6</v>
      </c>
      <c r="F3" s="79" t="s">
        <v>7</v>
      </c>
      <c r="G3" s="80"/>
      <c r="H3" s="80"/>
      <c r="I3" s="80"/>
      <c r="J3" s="80"/>
      <c r="K3" s="80"/>
      <c r="L3" s="80"/>
      <c r="M3" s="80"/>
      <c r="N3" s="80"/>
      <c r="O3" s="80"/>
      <c r="P3" s="80"/>
      <c r="Q3" s="80"/>
      <c r="R3" s="80"/>
      <c r="S3" s="80"/>
      <c r="T3" s="80"/>
      <c r="U3" s="80"/>
      <c r="V3" s="80"/>
      <c r="W3" s="80"/>
      <c r="X3" s="80"/>
      <c r="Y3" s="80"/>
    </row>
    <row r="4" spans="1:25" ht="10.5" customHeight="1" x14ac:dyDescent="0.2">
      <c r="A4" s="81">
        <v>1</v>
      </c>
      <c r="B4" s="17" t="s">
        <v>16</v>
      </c>
      <c r="C4" s="20" t="s">
        <v>353</v>
      </c>
      <c r="D4" s="17">
        <v>240</v>
      </c>
      <c r="E4" s="18" t="s">
        <v>12</v>
      </c>
      <c r="F4" s="19" t="s">
        <v>354</v>
      </c>
      <c r="G4" s="80"/>
      <c r="H4" s="80"/>
      <c r="I4" s="80"/>
      <c r="J4" s="80"/>
      <c r="K4" s="80"/>
      <c r="L4" s="80"/>
      <c r="M4" s="80"/>
      <c r="N4" s="80"/>
      <c r="O4" s="80"/>
      <c r="P4" s="80"/>
      <c r="Q4" s="80"/>
      <c r="R4" s="80"/>
      <c r="S4" s="80"/>
      <c r="T4" s="80"/>
      <c r="U4" s="80"/>
      <c r="V4" s="80"/>
      <c r="W4" s="80"/>
      <c r="X4" s="80"/>
      <c r="Y4" s="80"/>
    </row>
    <row r="5" spans="1:25" ht="10.5" customHeight="1" x14ac:dyDescent="0.2">
      <c r="A5" s="82">
        <f t="shared" ref="A5:A31" si="0">A4+1</f>
        <v>2</v>
      </c>
      <c r="B5" s="17" t="s">
        <v>16</v>
      </c>
      <c r="C5" s="20" t="s">
        <v>355</v>
      </c>
      <c r="D5" s="17">
        <v>250</v>
      </c>
      <c r="E5" s="18" t="s">
        <v>12</v>
      </c>
      <c r="F5" s="19" t="s">
        <v>354</v>
      </c>
      <c r="G5" s="80"/>
      <c r="H5" s="80"/>
      <c r="I5" s="80"/>
      <c r="J5" s="80"/>
      <c r="K5" s="80"/>
      <c r="L5" s="80"/>
      <c r="M5" s="80"/>
      <c r="N5" s="80"/>
      <c r="O5" s="80"/>
      <c r="P5" s="80"/>
      <c r="Q5" s="80"/>
      <c r="R5" s="80"/>
      <c r="S5" s="80"/>
      <c r="T5" s="80"/>
      <c r="U5" s="80"/>
      <c r="V5" s="80"/>
      <c r="W5" s="80"/>
      <c r="X5" s="80"/>
      <c r="Y5" s="80"/>
    </row>
    <row r="6" spans="1:25" ht="10.5" customHeight="1" x14ac:dyDescent="0.2">
      <c r="A6" s="82">
        <f t="shared" si="0"/>
        <v>3</v>
      </c>
      <c r="B6" s="17" t="s">
        <v>16</v>
      </c>
      <c r="C6" s="20">
        <v>5</v>
      </c>
      <c r="D6" s="17">
        <v>220</v>
      </c>
      <c r="E6" s="18" t="s">
        <v>12</v>
      </c>
      <c r="F6" s="19" t="s">
        <v>354</v>
      </c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0"/>
      <c r="T6" s="80"/>
      <c r="U6" s="80"/>
      <c r="V6" s="80"/>
      <c r="W6" s="80"/>
      <c r="X6" s="80"/>
      <c r="Y6" s="80"/>
    </row>
    <row r="7" spans="1:25" ht="10.5" customHeight="1" x14ac:dyDescent="0.2">
      <c r="A7" s="82">
        <f t="shared" si="0"/>
        <v>4</v>
      </c>
      <c r="B7" s="17" t="s">
        <v>16</v>
      </c>
      <c r="C7" s="20" t="s">
        <v>356</v>
      </c>
      <c r="D7" s="17">
        <v>200</v>
      </c>
      <c r="E7" s="18" t="s">
        <v>12</v>
      </c>
      <c r="F7" s="19" t="s">
        <v>354</v>
      </c>
      <c r="G7" s="80"/>
      <c r="H7" s="80"/>
      <c r="I7" s="80"/>
      <c r="J7" s="80"/>
      <c r="K7" s="80"/>
      <c r="L7" s="80"/>
      <c r="M7" s="80"/>
      <c r="N7" s="80"/>
      <c r="O7" s="80"/>
      <c r="P7" s="80"/>
      <c r="Q7" s="80"/>
      <c r="R7" s="80"/>
      <c r="S7" s="80"/>
      <c r="T7" s="80"/>
      <c r="U7" s="80"/>
      <c r="V7" s="80"/>
      <c r="W7" s="80"/>
      <c r="X7" s="80"/>
      <c r="Y7" s="80"/>
    </row>
    <row r="8" spans="1:25" ht="10.5" customHeight="1" x14ac:dyDescent="0.2">
      <c r="A8" s="82">
        <f t="shared" si="0"/>
        <v>5</v>
      </c>
      <c r="B8" s="17" t="s">
        <v>16</v>
      </c>
      <c r="C8" s="20">
        <v>9</v>
      </c>
      <c r="D8" s="17">
        <v>200</v>
      </c>
      <c r="E8" s="18" t="s">
        <v>12</v>
      </c>
      <c r="F8" s="19" t="s">
        <v>354</v>
      </c>
      <c r="G8" s="80"/>
      <c r="H8" s="80"/>
      <c r="I8" s="80"/>
      <c r="J8" s="80"/>
      <c r="K8" s="80"/>
      <c r="L8" s="80"/>
      <c r="M8" s="80"/>
      <c r="N8" s="80"/>
      <c r="O8" s="80"/>
      <c r="P8" s="80"/>
      <c r="Q8" s="80"/>
      <c r="R8" s="80"/>
      <c r="S8" s="80"/>
      <c r="T8" s="80"/>
      <c r="U8" s="80"/>
      <c r="V8" s="80"/>
      <c r="W8" s="80"/>
      <c r="X8" s="80"/>
      <c r="Y8" s="80"/>
    </row>
    <row r="9" spans="1:25" ht="10.5" customHeight="1" x14ac:dyDescent="0.2">
      <c r="A9" s="82">
        <f t="shared" si="0"/>
        <v>6</v>
      </c>
      <c r="B9" s="17" t="s">
        <v>16</v>
      </c>
      <c r="C9" s="20">
        <v>1</v>
      </c>
      <c r="D9" s="17">
        <v>250</v>
      </c>
      <c r="E9" s="18" t="s">
        <v>12</v>
      </c>
      <c r="F9" s="19" t="s">
        <v>354</v>
      </c>
      <c r="G9" s="80"/>
      <c r="H9" s="80"/>
      <c r="I9" s="80"/>
      <c r="J9" s="80"/>
      <c r="K9" s="80"/>
      <c r="L9" s="80"/>
      <c r="M9" s="80"/>
      <c r="N9" s="80"/>
      <c r="O9" s="80"/>
      <c r="P9" s="80"/>
      <c r="Q9" s="80"/>
      <c r="R9" s="80"/>
      <c r="S9" s="80"/>
      <c r="T9" s="80"/>
      <c r="U9" s="80"/>
      <c r="V9" s="80"/>
      <c r="W9" s="80"/>
      <c r="X9" s="80"/>
      <c r="Y9" s="80"/>
    </row>
    <row r="10" spans="1:25" ht="10.5" customHeight="1" x14ac:dyDescent="0.2">
      <c r="A10" s="82">
        <f t="shared" si="0"/>
        <v>7</v>
      </c>
      <c r="B10" s="17" t="s">
        <v>16</v>
      </c>
      <c r="C10" s="20">
        <v>10</v>
      </c>
      <c r="D10" s="17">
        <v>260</v>
      </c>
      <c r="E10" s="18" t="s">
        <v>12</v>
      </c>
      <c r="F10" s="19" t="s">
        <v>354</v>
      </c>
      <c r="G10" s="80"/>
      <c r="H10" s="80"/>
      <c r="I10" s="80"/>
      <c r="J10" s="80"/>
      <c r="K10" s="80"/>
      <c r="L10" s="80"/>
      <c r="M10" s="80"/>
      <c r="N10" s="80"/>
      <c r="O10" s="80"/>
      <c r="P10" s="80"/>
      <c r="Q10" s="80"/>
      <c r="R10" s="80"/>
      <c r="S10" s="80"/>
      <c r="T10" s="80"/>
      <c r="U10" s="80"/>
      <c r="V10" s="80"/>
      <c r="W10" s="80"/>
      <c r="X10" s="80"/>
      <c r="Y10" s="80"/>
    </row>
    <row r="11" spans="1:25" ht="10.5" customHeight="1" x14ac:dyDescent="0.2">
      <c r="A11" s="82">
        <f t="shared" si="0"/>
        <v>8</v>
      </c>
      <c r="B11" s="17" t="s">
        <v>16</v>
      </c>
      <c r="C11" s="20">
        <v>11</v>
      </c>
      <c r="D11" s="17">
        <v>280</v>
      </c>
      <c r="E11" s="18" t="s">
        <v>12</v>
      </c>
      <c r="F11" s="19" t="s">
        <v>354</v>
      </c>
      <c r="G11" s="80"/>
      <c r="H11" s="80"/>
      <c r="I11" s="80"/>
      <c r="J11" s="80"/>
      <c r="K11" s="80"/>
      <c r="L11" s="80"/>
      <c r="M11" s="80"/>
      <c r="N11" s="80"/>
      <c r="O11" s="80"/>
      <c r="P11" s="80"/>
      <c r="Q11" s="80"/>
      <c r="R11" s="80"/>
      <c r="S11" s="80"/>
      <c r="T11" s="80"/>
      <c r="U11" s="80"/>
      <c r="V11" s="80"/>
      <c r="W11" s="80"/>
      <c r="X11" s="80"/>
      <c r="Y11" s="80"/>
    </row>
    <row r="12" spans="1:25" ht="10.5" customHeight="1" x14ac:dyDescent="0.2">
      <c r="A12" s="82">
        <f t="shared" si="0"/>
        <v>9</v>
      </c>
      <c r="B12" s="17" t="s">
        <v>16</v>
      </c>
      <c r="C12" s="20">
        <v>8</v>
      </c>
      <c r="D12" s="17">
        <v>230</v>
      </c>
      <c r="E12" s="18" t="s">
        <v>12</v>
      </c>
      <c r="F12" s="19" t="s">
        <v>354</v>
      </c>
      <c r="G12" s="80"/>
      <c r="H12" s="80"/>
      <c r="I12" s="80"/>
      <c r="J12" s="80"/>
      <c r="K12" s="80"/>
      <c r="L12" s="80"/>
      <c r="M12" s="80"/>
      <c r="N12" s="80"/>
      <c r="O12" s="80"/>
      <c r="P12" s="80"/>
      <c r="Q12" s="80"/>
      <c r="R12" s="80"/>
      <c r="S12" s="80"/>
      <c r="T12" s="80"/>
      <c r="U12" s="80"/>
      <c r="V12" s="80"/>
      <c r="W12" s="80"/>
      <c r="X12" s="80"/>
      <c r="Y12" s="80"/>
    </row>
    <row r="13" spans="1:25" ht="10.5" customHeight="1" x14ac:dyDescent="0.2">
      <c r="A13" s="82">
        <f t="shared" si="0"/>
        <v>10</v>
      </c>
      <c r="B13" s="17" t="s">
        <v>16</v>
      </c>
      <c r="C13" s="20" t="s">
        <v>154</v>
      </c>
      <c r="D13" s="17">
        <v>230</v>
      </c>
      <c r="E13" s="18" t="s">
        <v>12</v>
      </c>
      <c r="F13" s="19" t="s">
        <v>354</v>
      </c>
      <c r="G13" s="80"/>
      <c r="H13" s="80"/>
      <c r="I13" s="80"/>
      <c r="J13" s="80"/>
      <c r="K13" s="80"/>
      <c r="L13" s="80"/>
      <c r="M13" s="80"/>
      <c r="N13" s="80"/>
      <c r="O13" s="80"/>
      <c r="P13" s="80"/>
      <c r="Q13" s="80"/>
      <c r="R13" s="80"/>
      <c r="S13" s="80"/>
      <c r="T13" s="80"/>
      <c r="U13" s="80"/>
      <c r="V13" s="80"/>
      <c r="W13" s="80"/>
      <c r="X13" s="80"/>
      <c r="Y13" s="80"/>
    </row>
    <row r="14" spans="1:25" ht="10.5" customHeight="1" x14ac:dyDescent="0.2">
      <c r="A14" s="82">
        <f t="shared" si="0"/>
        <v>11</v>
      </c>
      <c r="B14" s="17" t="s">
        <v>16</v>
      </c>
      <c r="C14" s="83" t="s">
        <v>357</v>
      </c>
      <c r="D14" s="29">
        <v>360</v>
      </c>
      <c r="E14" s="18" t="s">
        <v>12</v>
      </c>
      <c r="F14" s="19" t="s">
        <v>358</v>
      </c>
      <c r="G14" s="80"/>
      <c r="H14" s="80"/>
      <c r="I14" s="80"/>
      <c r="J14" s="80"/>
      <c r="K14" s="80"/>
      <c r="L14" s="80"/>
      <c r="M14" s="80"/>
      <c r="N14" s="80"/>
      <c r="O14" s="80"/>
      <c r="P14" s="80"/>
      <c r="Q14" s="80"/>
      <c r="R14" s="80"/>
      <c r="S14" s="80"/>
      <c r="T14" s="80"/>
      <c r="U14" s="80"/>
      <c r="V14" s="80"/>
      <c r="W14" s="80"/>
      <c r="X14" s="80"/>
      <c r="Y14" s="80"/>
    </row>
    <row r="15" spans="1:25" ht="10.5" customHeight="1" x14ac:dyDescent="0.2">
      <c r="A15" s="82">
        <f t="shared" si="0"/>
        <v>12</v>
      </c>
      <c r="B15" s="17" t="s">
        <v>16</v>
      </c>
      <c r="C15" s="83" t="s">
        <v>359</v>
      </c>
      <c r="D15" s="29">
        <v>260</v>
      </c>
      <c r="E15" s="18" t="s">
        <v>12</v>
      </c>
      <c r="F15" s="19" t="s">
        <v>358</v>
      </c>
      <c r="G15" s="80"/>
      <c r="H15" s="80"/>
      <c r="I15" s="80"/>
      <c r="J15" s="80"/>
      <c r="K15" s="80"/>
      <c r="L15" s="80"/>
      <c r="M15" s="80"/>
      <c r="N15" s="80"/>
      <c r="O15" s="80"/>
      <c r="P15" s="80"/>
      <c r="Q15" s="80"/>
      <c r="R15" s="80"/>
      <c r="S15" s="80"/>
      <c r="T15" s="80"/>
      <c r="U15" s="80"/>
      <c r="V15" s="80"/>
      <c r="W15" s="80"/>
      <c r="X15" s="80"/>
      <c r="Y15" s="80"/>
    </row>
    <row r="16" spans="1:25" ht="10.5" customHeight="1" x14ac:dyDescent="0.2">
      <c r="A16" s="82">
        <f t="shared" si="0"/>
        <v>13</v>
      </c>
      <c r="B16" s="17" t="s">
        <v>16</v>
      </c>
      <c r="C16" s="83" t="s">
        <v>360</v>
      </c>
      <c r="D16" s="29">
        <v>100</v>
      </c>
      <c r="E16" s="18" t="s">
        <v>12</v>
      </c>
      <c r="F16" s="19" t="s">
        <v>358</v>
      </c>
      <c r="G16" s="80"/>
      <c r="H16" s="80"/>
      <c r="I16" s="80"/>
      <c r="J16" s="80"/>
      <c r="K16" s="80"/>
      <c r="L16" s="80"/>
      <c r="M16" s="80"/>
      <c r="N16" s="80"/>
      <c r="O16" s="80"/>
      <c r="P16" s="80"/>
      <c r="Q16" s="80"/>
      <c r="R16" s="80"/>
      <c r="S16" s="80"/>
      <c r="T16" s="80"/>
      <c r="U16" s="80"/>
      <c r="V16" s="80"/>
      <c r="W16" s="80"/>
      <c r="X16" s="80"/>
      <c r="Y16" s="80"/>
    </row>
    <row r="17" spans="1:25" ht="10.5" customHeight="1" x14ac:dyDescent="0.2">
      <c r="A17" s="82">
        <f t="shared" si="0"/>
        <v>14</v>
      </c>
      <c r="B17" s="17" t="s">
        <v>16</v>
      </c>
      <c r="C17" s="83" t="s">
        <v>361</v>
      </c>
      <c r="D17" s="29">
        <v>400</v>
      </c>
      <c r="E17" s="18" t="s">
        <v>12</v>
      </c>
      <c r="F17" s="19" t="s">
        <v>358</v>
      </c>
      <c r="G17" s="80"/>
      <c r="H17" s="80"/>
      <c r="I17" s="80"/>
      <c r="J17" s="80"/>
      <c r="K17" s="80"/>
      <c r="L17" s="80"/>
      <c r="M17" s="80"/>
      <c r="N17" s="80"/>
      <c r="O17" s="80"/>
      <c r="P17" s="80"/>
      <c r="Q17" s="80"/>
      <c r="R17" s="80"/>
      <c r="S17" s="80"/>
      <c r="T17" s="80"/>
      <c r="U17" s="80"/>
      <c r="V17" s="80"/>
      <c r="W17" s="80"/>
      <c r="X17" s="80"/>
      <c r="Y17" s="80"/>
    </row>
    <row r="18" spans="1:25" ht="10.5" customHeight="1" x14ac:dyDescent="0.2">
      <c r="A18" s="82">
        <f t="shared" si="0"/>
        <v>15</v>
      </c>
      <c r="B18" s="17" t="s">
        <v>16</v>
      </c>
      <c r="C18" s="83" t="s">
        <v>362</v>
      </c>
      <c r="D18" s="29">
        <v>320</v>
      </c>
      <c r="E18" s="18" t="s">
        <v>12</v>
      </c>
      <c r="F18" s="19" t="s">
        <v>358</v>
      </c>
      <c r="G18" s="80"/>
      <c r="H18" s="80"/>
      <c r="I18" s="80"/>
      <c r="J18" s="80"/>
      <c r="K18" s="80"/>
      <c r="L18" s="80"/>
      <c r="M18" s="80"/>
      <c r="N18" s="80"/>
      <c r="O18" s="80"/>
      <c r="P18" s="80"/>
      <c r="Q18" s="80"/>
      <c r="R18" s="80"/>
      <c r="S18" s="80"/>
      <c r="T18" s="80"/>
      <c r="U18" s="80"/>
      <c r="V18" s="80"/>
      <c r="W18" s="80"/>
      <c r="X18" s="80"/>
      <c r="Y18" s="80"/>
    </row>
    <row r="19" spans="1:25" ht="10.5" customHeight="1" x14ac:dyDescent="0.2">
      <c r="A19" s="82">
        <f t="shared" si="0"/>
        <v>16</v>
      </c>
      <c r="B19" s="17" t="s">
        <v>363</v>
      </c>
      <c r="C19" s="83" t="s">
        <v>364</v>
      </c>
      <c r="D19" s="29">
        <v>280</v>
      </c>
      <c r="E19" s="18" t="s">
        <v>12</v>
      </c>
      <c r="F19" s="19" t="s">
        <v>358</v>
      </c>
      <c r="G19" s="80"/>
      <c r="H19" s="80"/>
      <c r="I19" s="80"/>
      <c r="J19" s="80"/>
      <c r="K19" s="80"/>
      <c r="L19" s="80"/>
      <c r="M19" s="80"/>
      <c r="N19" s="80"/>
      <c r="O19" s="80"/>
      <c r="P19" s="80"/>
      <c r="Q19" s="80"/>
      <c r="R19" s="80"/>
      <c r="S19" s="80"/>
      <c r="T19" s="80"/>
      <c r="U19" s="80"/>
      <c r="V19" s="80"/>
      <c r="W19" s="80"/>
      <c r="X19" s="80"/>
      <c r="Y19" s="80"/>
    </row>
    <row r="20" spans="1:25" ht="10.5" customHeight="1" x14ac:dyDescent="0.2">
      <c r="A20" s="82">
        <f t="shared" si="0"/>
        <v>17</v>
      </c>
      <c r="B20" s="17" t="s">
        <v>16</v>
      </c>
      <c r="C20" s="83" t="s">
        <v>365</v>
      </c>
      <c r="D20" s="29">
        <v>140</v>
      </c>
      <c r="E20" s="18" t="s">
        <v>12</v>
      </c>
      <c r="F20" s="19" t="s">
        <v>358</v>
      </c>
      <c r="G20" s="80"/>
      <c r="H20" s="80"/>
      <c r="I20" s="80"/>
      <c r="J20" s="80"/>
      <c r="K20" s="80"/>
      <c r="L20" s="80"/>
      <c r="M20" s="80"/>
      <c r="N20" s="80"/>
      <c r="O20" s="80"/>
      <c r="P20" s="80"/>
      <c r="Q20" s="80"/>
      <c r="R20" s="80"/>
      <c r="S20" s="80"/>
      <c r="T20" s="80"/>
      <c r="U20" s="80"/>
      <c r="V20" s="80"/>
      <c r="W20" s="80"/>
      <c r="X20" s="80"/>
      <c r="Y20" s="80"/>
    </row>
    <row r="21" spans="1:25" ht="10.5" customHeight="1" x14ac:dyDescent="0.2">
      <c r="A21" s="82">
        <f t="shared" si="0"/>
        <v>18</v>
      </c>
      <c r="B21" s="17" t="s">
        <v>16</v>
      </c>
      <c r="C21" s="83" t="s">
        <v>366</v>
      </c>
      <c r="D21" s="29">
        <v>235</v>
      </c>
      <c r="E21" s="18" t="s">
        <v>12</v>
      </c>
      <c r="F21" s="19" t="s">
        <v>358</v>
      </c>
      <c r="G21" s="80"/>
      <c r="H21" s="80"/>
      <c r="I21" s="80"/>
      <c r="J21" s="80"/>
      <c r="K21" s="80"/>
      <c r="L21" s="80"/>
      <c r="M21" s="80"/>
      <c r="N21" s="80"/>
      <c r="O21" s="80"/>
      <c r="P21" s="80"/>
      <c r="Q21" s="80"/>
      <c r="R21" s="80"/>
      <c r="S21" s="80"/>
      <c r="T21" s="80"/>
      <c r="U21" s="80"/>
      <c r="V21" s="80"/>
      <c r="W21" s="80"/>
      <c r="X21" s="80"/>
      <c r="Y21" s="80"/>
    </row>
    <row r="22" spans="1:25" ht="10.5" customHeight="1" x14ac:dyDescent="0.2">
      <c r="A22" s="82">
        <f t="shared" si="0"/>
        <v>19</v>
      </c>
      <c r="B22" s="17" t="s">
        <v>363</v>
      </c>
      <c r="C22" s="83" t="s">
        <v>367</v>
      </c>
      <c r="D22" s="29">
        <v>275</v>
      </c>
      <c r="E22" s="18" t="s">
        <v>12</v>
      </c>
      <c r="F22" s="19" t="s">
        <v>358</v>
      </c>
      <c r="G22" s="80"/>
      <c r="H22" s="80"/>
      <c r="I22" s="80"/>
      <c r="J22" s="80"/>
      <c r="K22" s="80"/>
      <c r="L22" s="80"/>
      <c r="M22" s="80"/>
      <c r="N22" s="80"/>
      <c r="O22" s="80"/>
      <c r="P22" s="80"/>
      <c r="Q22" s="80"/>
      <c r="R22" s="80"/>
      <c r="S22" s="80"/>
      <c r="T22" s="80"/>
      <c r="U22" s="80"/>
      <c r="V22" s="80"/>
      <c r="W22" s="80"/>
      <c r="X22" s="80"/>
      <c r="Y22" s="80"/>
    </row>
    <row r="23" spans="1:25" ht="10.5" customHeight="1" x14ac:dyDescent="0.2">
      <c r="A23" s="82">
        <f t="shared" si="0"/>
        <v>20</v>
      </c>
      <c r="B23" s="17" t="s">
        <v>33</v>
      </c>
      <c r="C23" s="83" t="s">
        <v>368</v>
      </c>
      <c r="D23" s="29">
        <v>265</v>
      </c>
      <c r="E23" s="18" t="s">
        <v>12</v>
      </c>
      <c r="F23" s="19" t="s">
        <v>358</v>
      </c>
      <c r="G23" s="80"/>
      <c r="H23" s="80"/>
      <c r="I23" s="80"/>
      <c r="J23" s="80"/>
      <c r="K23" s="80"/>
      <c r="L23" s="80"/>
      <c r="M23" s="80"/>
      <c r="N23" s="80"/>
      <c r="O23" s="80"/>
      <c r="P23" s="80"/>
      <c r="Q23" s="80"/>
      <c r="R23" s="80"/>
      <c r="S23" s="80"/>
      <c r="T23" s="80"/>
      <c r="U23" s="80"/>
      <c r="V23" s="80"/>
      <c r="W23" s="80"/>
      <c r="X23" s="80"/>
      <c r="Y23" s="80"/>
    </row>
    <row r="24" spans="1:25" ht="10.5" customHeight="1" x14ac:dyDescent="0.2">
      <c r="A24" s="82">
        <f t="shared" si="0"/>
        <v>21</v>
      </c>
      <c r="B24" s="17" t="s">
        <v>16</v>
      </c>
      <c r="C24" s="83" t="s">
        <v>27</v>
      </c>
      <c r="D24" s="29">
        <v>600</v>
      </c>
      <c r="E24" s="18" t="s">
        <v>12</v>
      </c>
      <c r="F24" s="19" t="s">
        <v>358</v>
      </c>
      <c r="G24" s="80"/>
      <c r="H24" s="80"/>
      <c r="I24" s="80"/>
      <c r="J24" s="80"/>
      <c r="K24" s="80"/>
      <c r="L24" s="80"/>
      <c r="M24" s="80"/>
      <c r="N24" s="80"/>
      <c r="O24" s="80"/>
      <c r="P24" s="80"/>
      <c r="Q24" s="80"/>
      <c r="R24" s="80"/>
      <c r="S24" s="80"/>
      <c r="T24" s="80"/>
      <c r="U24" s="80"/>
      <c r="V24" s="80"/>
      <c r="W24" s="80"/>
      <c r="X24" s="80"/>
      <c r="Y24" s="80"/>
    </row>
    <row r="25" spans="1:25" ht="10.5" customHeight="1" x14ac:dyDescent="0.2">
      <c r="A25" s="82">
        <f t="shared" si="0"/>
        <v>22</v>
      </c>
      <c r="B25" s="17" t="s">
        <v>16</v>
      </c>
      <c r="C25" s="83" t="s">
        <v>300</v>
      </c>
      <c r="D25" s="29">
        <v>290</v>
      </c>
      <c r="E25" s="18" t="s">
        <v>12</v>
      </c>
      <c r="F25" s="19" t="s">
        <v>358</v>
      </c>
      <c r="G25" s="80"/>
      <c r="H25" s="80"/>
      <c r="I25" s="80"/>
      <c r="J25" s="80"/>
      <c r="K25" s="80"/>
      <c r="L25" s="80"/>
      <c r="M25" s="80"/>
      <c r="N25" s="80"/>
      <c r="O25" s="80"/>
      <c r="P25" s="80"/>
      <c r="Q25" s="80"/>
      <c r="R25" s="80"/>
      <c r="S25" s="80"/>
      <c r="T25" s="80"/>
      <c r="U25" s="80"/>
      <c r="V25" s="80"/>
      <c r="W25" s="80"/>
      <c r="X25" s="80"/>
      <c r="Y25" s="80"/>
    </row>
    <row r="26" spans="1:25" ht="10.5" customHeight="1" x14ac:dyDescent="0.2">
      <c r="A26" s="82">
        <f t="shared" si="0"/>
        <v>23</v>
      </c>
      <c r="B26" s="17" t="s">
        <v>16</v>
      </c>
      <c r="C26" s="83" t="s">
        <v>369</v>
      </c>
      <c r="D26" s="29">
        <v>155</v>
      </c>
      <c r="E26" s="18" t="s">
        <v>12</v>
      </c>
      <c r="F26" s="19" t="s">
        <v>358</v>
      </c>
      <c r="G26" s="80"/>
      <c r="H26" s="80"/>
      <c r="I26" s="80"/>
      <c r="J26" s="80"/>
      <c r="K26" s="80"/>
      <c r="L26" s="80"/>
      <c r="M26" s="80"/>
      <c r="N26" s="80"/>
      <c r="O26" s="80"/>
      <c r="P26" s="80"/>
      <c r="Q26" s="80"/>
      <c r="R26" s="80"/>
      <c r="S26" s="80"/>
      <c r="T26" s="80"/>
      <c r="U26" s="80"/>
      <c r="V26" s="80"/>
      <c r="W26" s="80"/>
      <c r="X26" s="80"/>
      <c r="Y26" s="80"/>
    </row>
    <row r="27" spans="1:25" ht="10.5" customHeight="1" x14ac:dyDescent="0.2">
      <c r="A27" s="82">
        <f t="shared" si="0"/>
        <v>24</v>
      </c>
      <c r="B27" s="17" t="s">
        <v>16</v>
      </c>
      <c r="C27" s="83" t="s">
        <v>370</v>
      </c>
      <c r="D27" s="29">
        <v>250</v>
      </c>
      <c r="E27" s="18" t="s">
        <v>12</v>
      </c>
      <c r="F27" s="19" t="s">
        <v>358</v>
      </c>
      <c r="G27" s="80"/>
      <c r="H27" s="80"/>
      <c r="I27" s="80"/>
      <c r="J27" s="80"/>
      <c r="K27" s="80"/>
      <c r="L27" s="80"/>
      <c r="M27" s="80"/>
      <c r="N27" s="80"/>
      <c r="O27" s="80"/>
      <c r="P27" s="80"/>
      <c r="Q27" s="80"/>
      <c r="R27" s="80"/>
      <c r="S27" s="80"/>
      <c r="T27" s="80"/>
      <c r="U27" s="80"/>
      <c r="V27" s="80"/>
      <c r="W27" s="80"/>
      <c r="X27" s="80"/>
      <c r="Y27" s="80"/>
    </row>
    <row r="28" spans="1:25" ht="10.5" customHeight="1" x14ac:dyDescent="0.2">
      <c r="A28" s="82">
        <f t="shared" si="0"/>
        <v>25</v>
      </c>
      <c r="B28" s="17" t="s">
        <v>16</v>
      </c>
      <c r="C28" s="18" t="s">
        <v>371</v>
      </c>
      <c r="D28" s="29">
        <v>250</v>
      </c>
      <c r="E28" s="18" t="s">
        <v>41</v>
      </c>
      <c r="F28" s="19" t="s">
        <v>358</v>
      </c>
      <c r="G28" s="80"/>
      <c r="H28" s="80"/>
      <c r="I28" s="80"/>
      <c r="J28" s="80"/>
      <c r="K28" s="80"/>
      <c r="L28" s="80"/>
      <c r="M28" s="80"/>
      <c r="N28" s="80"/>
      <c r="O28" s="80"/>
      <c r="P28" s="80"/>
      <c r="Q28" s="80"/>
      <c r="R28" s="80"/>
      <c r="S28" s="80"/>
      <c r="T28" s="80"/>
      <c r="U28" s="80"/>
      <c r="V28" s="80"/>
      <c r="W28" s="80"/>
      <c r="X28" s="80"/>
      <c r="Y28" s="80"/>
    </row>
    <row r="29" spans="1:25" ht="10.5" customHeight="1" x14ac:dyDescent="0.2">
      <c r="A29" s="82">
        <f t="shared" si="0"/>
        <v>26</v>
      </c>
      <c r="B29" s="17" t="s">
        <v>363</v>
      </c>
      <c r="C29" s="18" t="s">
        <v>372</v>
      </c>
      <c r="D29" s="29">
        <v>110</v>
      </c>
      <c r="E29" s="18" t="s">
        <v>12</v>
      </c>
      <c r="F29" s="19" t="s">
        <v>358</v>
      </c>
      <c r="G29" s="80"/>
      <c r="H29" s="80"/>
      <c r="I29" s="80"/>
      <c r="J29" s="80"/>
      <c r="K29" s="80"/>
      <c r="L29" s="80"/>
      <c r="M29" s="80"/>
      <c r="N29" s="80"/>
      <c r="O29" s="80"/>
      <c r="P29" s="80"/>
      <c r="Q29" s="80"/>
      <c r="R29" s="80"/>
      <c r="S29" s="80"/>
      <c r="T29" s="80"/>
      <c r="U29" s="80"/>
      <c r="V29" s="80"/>
      <c r="W29" s="80"/>
      <c r="X29" s="80"/>
      <c r="Y29" s="80"/>
    </row>
    <row r="30" spans="1:25" ht="10.5" customHeight="1" x14ac:dyDescent="0.2">
      <c r="A30" s="82">
        <f t="shared" si="0"/>
        <v>27</v>
      </c>
      <c r="B30" s="17" t="s">
        <v>363</v>
      </c>
      <c r="C30" s="18" t="s">
        <v>373</v>
      </c>
      <c r="D30" s="29">
        <v>110</v>
      </c>
      <c r="E30" s="18" t="s">
        <v>12</v>
      </c>
      <c r="F30" s="19" t="s">
        <v>358</v>
      </c>
      <c r="G30" s="80"/>
      <c r="H30" s="80"/>
      <c r="I30" s="80"/>
      <c r="J30" s="80"/>
      <c r="K30" s="80"/>
      <c r="L30" s="80"/>
      <c r="M30" s="80"/>
      <c r="N30" s="80"/>
      <c r="O30" s="80"/>
      <c r="P30" s="80"/>
      <c r="Q30" s="80"/>
      <c r="R30" s="80"/>
      <c r="S30" s="80"/>
      <c r="T30" s="80"/>
      <c r="U30" s="80"/>
      <c r="V30" s="80"/>
      <c r="W30" s="80"/>
      <c r="X30" s="80"/>
      <c r="Y30" s="80"/>
    </row>
    <row r="31" spans="1:25" ht="10.5" customHeight="1" x14ac:dyDescent="0.2">
      <c r="A31" s="82">
        <f t="shared" si="0"/>
        <v>28</v>
      </c>
      <c r="B31" s="17" t="s">
        <v>16</v>
      </c>
      <c r="C31" s="20" t="s">
        <v>374</v>
      </c>
      <c r="D31" s="29">
        <v>100</v>
      </c>
      <c r="E31" s="18" t="s">
        <v>12</v>
      </c>
      <c r="F31" s="19" t="s">
        <v>358</v>
      </c>
      <c r="G31" s="80"/>
      <c r="H31" s="80"/>
      <c r="I31" s="80"/>
      <c r="J31" s="80"/>
      <c r="K31" s="80"/>
      <c r="L31" s="80"/>
      <c r="M31" s="80"/>
      <c r="N31" s="80"/>
      <c r="O31" s="80"/>
      <c r="P31" s="80"/>
      <c r="Q31" s="80"/>
      <c r="R31" s="80"/>
      <c r="S31" s="80"/>
      <c r="T31" s="80"/>
      <c r="U31" s="80"/>
      <c r="V31" s="80"/>
      <c r="W31" s="80"/>
      <c r="X31" s="80"/>
      <c r="Y31" s="80"/>
    </row>
    <row r="32" spans="1:25" ht="10.5" customHeight="1" x14ac:dyDescent="0.2">
      <c r="A32" s="84">
        <v>29</v>
      </c>
      <c r="B32" s="17" t="s">
        <v>176</v>
      </c>
      <c r="C32" s="20" t="s">
        <v>375</v>
      </c>
      <c r="D32" s="17">
        <v>1180</v>
      </c>
      <c r="E32" s="18" t="s">
        <v>12</v>
      </c>
      <c r="F32" s="19" t="s">
        <v>358</v>
      </c>
      <c r="G32" s="85"/>
      <c r="H32" s="85"/>
      <c r="I32" s="85"/>
      <c r="J32" s="85"/>
      <c r="K32" s="85"/>
      <c r="L32" s="85"/>
      <c r="M32" s="85"/>
      <c r="N32" s="85"/>
      <c r="O32" s="85"/>
      <c r="P32" s="85"/>
      <c r="Q32" s="85"/>
      <c r="R32" s="85"/>
      <c r="S32" s="85"/>
      <c r="T32" s="85"/>
      <c r="U32" s="85"/>
      <c r="V32" s="85"/>
      <c r="W32" s="85"/>
      <c r="X32" s="85"/>
      <c r="Y32" s="85"/>
    </row>
    <row r="33" spans="1:25" ht="10.5" customHeight="1" x14ac:dyDescent="0.2">
      <c r="A33" s="82">
        <v>30</v>
      </c>
      <c r="B33" s="17" t="s">
        <v>16</v>
      </c>
      <c r="C33" s="83" t="s">
        <v>376</v>
      </c>
      <c r="D33" s="29">
        <v>465</v>
      </c>
      <c r="E33" s="18" t="s">
        <v>12</v>
      </c>
      <c r="F33" s="19" t="s">
        <v>358</v>
      </c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  <c r="S33" s="80"/>
      <c r="T33" s="80"/>
      <c r="U33" s="80"/>
      <c r="V33" s="80"/>
      <c r="W33" s="80"/>
      <c r="X33" s="80"/>
      <c r="Y33" s="80"/>
    </row>
    <row r="34" spans="1:25" ht="10.5" customHeight="1" x14ac:dyDescent="0.2">
      <c r="A34" s="84">
        <f t="shared" ref="A34:A56" si="1">A33+1</f>
        <v>31</v>
      </c>
      <c r="B34" s="86" t="s">
        <v>16</v>
      </c>
      <c r="C34" s="64" t="s">
        <v>377</v>
      </c>
      <c r="D34" s="65">
        <v>635</v>
      </c>
      <c r="E34" s="64" t="s">
        <v>12</v>
      </c>
      <c r="F34" s="68" t="s">
        <v>378</v>
      </c>
      <c r="G34" s="85"/>
      <c r="H34" s="85"/>
      <c r="I34" s="85"/>
      <c r="J34" s="85"/>
      <c r="K34" s="85"/>
      <c r="L34" s="85"/>
      <c r="M34" s="85"/>
      <c r="N34" s="85"/>
      <c r="O34" s="85"/>
      <c r="P34" s="85"/>
      <c r="Q34" s="85"/>
      <c r="R34" s="85"/>
      <c r="S34" s="85"/>
      <c r="T34" s="85"/>
      <c r="U34" s="85"/>
      <c r="V34" s="85"/>
      <c r="W34" s="85"/>
      <c r="X34" s="85"/>
      <c r="Y34" s="85"/>
    </row>
    <row r="35" spans="1:25" ht="10.5" customHeight="1" x14ac:dyDescent="0.2">
      <c r="A35" s="82">
        <f t="shared" si="1"/>
        <v>32</v>
      </c>
      <c r="B35" s="87" t="s">
        <v>106</v>
      </c>
      <c r="C35" s="62" t="s">
        <v>379</v>
      </c>
      <c r="D35" s="61">
        <v>450</v>
      </c>
      <c r="E35" s="62" t="s">
        <v>12</v>
      </c>
      <c r="F35" s="63" t="s">
        <v>378</v>
      </c>
      <c r="G35" s="80"/>
      <c r="H35" s="80"/>
      <c r="I35" s="80"/>
      <c r="J35" s="80"/>
      <c r="K35" s="80"/>
      <c r="L35" s="80"/>
      <c r="M35" s="80"/>
      <c r="N35" s="80"/>
      <c r="O35" s="80"/>
      <c r="P35" s="80"/>
      <c r="Q35" s="80"/>
      <c r="R35" s="80"/>
      <c r="S35" s="80"/>
      <c r="T35" s="80"/>
      <c r="U35" s="80"/>
      <c r="V35" s="80"/>
      <c r="W35" s="80"/>
      <c r="X35" s="80"/>
      <c r="Y35" s="80"/>
    </row>
    <row r="36" spans="1:25" ht="10.5" customHeight="1" x14ac:dyDescent="0.2">
      <c r="A36" s="82">
        <f t="shared" si="1"/>
        <v>33</v>
      </c>
      <c r="B36" s="87" t="s">
        <v>16</v>
      </c>
      <c r="C36" s="62" t="s">
        <v>380</v>
      </c>
      <c r="D36" s="61">
        <v>210</v>
      </c>
      <c r="E36" s="62" t="s">
        <v>18</v>
      </c>
      <c r="F36" s="63" t="s">
        <v>378</v>
      </c>
      <c r="G36" s="80"/>
      <c r="H36" s="80"/>
      <c r="I36" s="80"/>
      <c r="J36" s="80"/>
      <c r="K36" s="80"/>
      <c r="L36" s="80"/>
      <c r="M36" s="80"/>
      <c r="N36" s="80"/>
      <c r="O36" s="80"/>
      <c r="P36" s="80"/>
      <c r="Q36" s="80"/>
      <c r="R36" s="80"/>
      <c r="S36" s="80"/>
      <c r="T36" s="80"/>
      <c r="U36" s="80"/>
      <c r="V36" s="80"/>
      <c r="W36" s="80"/>
      <c r="X36" s="80"/>
      <c r="Y36" s="80"/>
    </row>
    <row r="37" spans="1:25" ht="10.5" customHeight="1" x14ac:dyDescent="0.2">
      <c r="A37" s="82">
        <f t="shared" si="1"/>
        <v>34</v>
      </c>
      <c r="B37" s="87" t="s">
        <v>16</v>
      </c>
      <c r="C37" s="62" t="s">
        <v>381</v>
      </c>
      <c r="D37" s="61">
        <v>230</v>
      </c>
      <c r="E37" s="62" t="s">
        <v>12</v>
      </c>
      <c r="F37" s="63" t="s">
        <v>378</v>
      </c>
      <c r="G37" s="80"/>
      <c r="H37" s="80"/>
      <c r="I37" s="80"/>
      <c r="J37" s="80"/>
      <c r="K37" s="80"/>
      <c r="L37" s="80"/>
      <c r="M37" s="80"/>
      <c r="N37" s="80"/>
      <c r="O37" s="80"/>
      <c r="P37" s="80"/>
      <c r="Q37" s="80"/>
      <c r="R37" s="80"/>
      <c r="S37" s="80"/>
      <c r="T37" s="80"/>
      <c r="U37" s="80"/>
      <c r="V37" s="80"/>
      <c r="W37" s="80"/>
      <c r="X37" s="80"/>
      <c r="Y37" s="80"/>
    </row>
    <row r="38" spans="1:25" ht="10.5" customHeight="1" x14ac:dyDescent="0.2">
      <c r="A38" s="82">
        <f t="shared" si="1"/>
        <v>35</v>
      </c>
      <c r="B38" s="87" t="s">
        <v>16</v>
      </c>
      <c r="C38" s="62" t="s">
        <v>382</v>
      </c>
      <c r="D38" s="61">
        <v>220</v>
      </c>
      <c r="E38" s="62" t="s">
        <v>12</v>
      </c>
      <c r="F38" s="63" t="s">
        <v>378</v>
      </c>
      <c r="G38" s="80"/>
      <c r="H38" s="80"/>
      <c r="I38" s="80"/>
      <c r="J38" s="80"/>
      <c r="K38" s="80"/>
      <c r="L38" s="80"/>
      <c r="M38" s="80"/>
      <c r="N38" s="80"/>
      <c r="O38" s="80"/>
      <c r="P38" s="80"/>
      <c r="Q38" s="80"/>
      <c r="R38" s="80"/>
      <c r="S38" s="80"/>
      <c r="T38" s="80"/>
      <c r="U38" s="80"/>
      <c r="V38" s="80"/>
      <c r="W38" s="80"/>
      <c r="X38" s="80"/>
      <c r="Y38" s="80"/>
    </row>
    <row r="39" spans="1:25" ht="10.5" customHeight="1" x14ac:dyDescent="0.2">
      <c r="A39" s="82">
        <f t="shared" si="1"/>
        <v>36</v>
      </c>
      <c r="B39" s="87" t="s">
        <v>16</v>
      </c>
      <c r="C39" s="62" t="s">
        <v>383</v>
      </c>
      <c r="D39" s="61">
        <v>640</v>
      </c>
      <c r="E39" s="62" t="s">
        <v>384</v>
      </c>
      <c r="F39" s="63" t="s">
        <v>378</v>
      </c>
      <c r="G39" s="80"/>
      <c r="H39" s="80"/>
      <c r="I39" s="80"/>
      <c r="J39" s="80"/>
      <c r="K39" s="80"/>
      <c r="L39" s="80"/>
      <c r="M39" s="80"/>
      <c r="N39" s="80"/>
      <c r="O39" s="80"/>
      <c r="P39" s="80"/>
      <c r="Q39" s="80"/>
      <c r="R39" s="80"/>
      <c r="S39" s="80"/>
      <c r="T39" s="80"/>
      <c r="U39" s="80"/>
      <c r="V39" s="80"/>
      <c r="W39" s="80"/>
      <c r="X39" s="80"/>
      <c r="Y39" s="80"/>
    </row>
    <row r="40" spans="1:25" ht="10.5" customHeight="1" x14ac:dyDescent="0.2">
      <c r="A40" s="82">
        <f t="shared" si="1"/>
        <v>37</v>
      </c>
      <c r="B40" s="87" t="s">
        <v>16</v>
      </c>
      <c r="C40" s="62" t="s">
        <v>385</v>
      </c>
      <c r="D40" s="61">
        <v>185</v>
      </c>
      <c r="E40" s="62" t="s">
        <v>41</v>
      </c>
      <c r="F40" s="63" t="s">
        <v>378</v>
      </c>
      <c r="G40" s="80"/>
      <c r="H40" s="80"/>
      <c r="I40" s="80"/>
      <c r="J40" s="80"/>
      <c r="K40" s="80"/>
      <c r="L40" s="80"/>
      <c r="M40" s="80"/>
      <c r="N40" s="80"/>
      <c r="O40" s="80"/>
      <c r="P40" s="80"/>
      <c r="Q40" s="80"/>
      <c r="R40" s="80"/>
      <c r="S40" s="80"/>
      <c r="T40" s="80"/>
      <c r="U40" s="80"/>
      <c r="V40" s="80"/>
      <c r="W40" s="80"/>
      <c r="X40" s="80"/>
      <c r="Y40" s="80"/>
    </row>
    <row r="41" spans="1:25" ht="10.5" customHeight="1" x14ac:dyDescent="0.2">
      <c r="A41" s="82">
        <f t="shared" si="1"/>
        <v>38</v>
      </c>
      <c r="B41" s="87" t="s">
        <v>16</v>
      </c>
      <c r="C41" s="62" t="s">
        <v>386</v>
      </c>
      <c r="D41" s="61">
        <v>300</v>
      </c>
      <c r="E41" s="62" t="s">
        <v>12</v>
      </c>
      <c r="F41" s="63" t="s">
        <v>378</v>
      </c>
      <c r="G41" s="80"/>
      <c r="H41" s="80"/>
      <c r="I41" s="80"/>
      <c r="J41" s="80"/>
      <c r="K41" s="80"/>
      <c r="L41" s="80"/>
      <c r="M41" s="80"/>
      <c r="N41" s="80"/>
      <c r="O41" s="80"/>
      <c r="P41" s="80"/>
      <c r="Q41" s="80"/>
      <c r="R41" s="80"/>
      <c r="S41" s="80"/>
      <c r="T41" s="80"/>
      <c r="U41" s="80"/>
      <c r="V41" s="80"/>
      <c r="W41" s="80"/>
      <c r="X41" s="80"/>
      <c r="Y41" s="80"/>
    </row>
    <row r="42" spans="1:25" ht="10.5" customHeight="1" x14ac:dyDescent="0.2">
      <c r="A42" s="82">
        <f t="shared" si="1"/>
        <v>39</v>
      </c>
      <c r="B42" s="87" t="s">
        <v>16</v>
      </c>
      <c r="C42" s="62" t="s">
        <v>387</v>
      </c>
      <c r="D42" s="61">
        <v>860</v>
      </c>
      <c r="E42" s="62" t="s">
        <v>384</v>
      </c>
      <c r="F42" s="63" t="s">
        <v>378</v>
      </c>
      <c r="G42" s="80"/>
      <c r="H42" s="80"/>
      <c r="I42" s="80"/>
      <c r="J42" s="80"/>
      <c r="K42" s="80"/>
      <c r="L42" s="80"/>
      <c r="M42" s="80"/>
      <c r="N42" s="80"/>
      <c r="O42" s="80"/>
      <c r="P42" s="80"/>
      <c r="Q42" s="80"/>
      <c r="R42" s="80"/>
      <c r="S42" s="80"/>
      <c r="T42" s="80"/>
      <c r="U42" s="80"/>
      <c r="V42" s="80"/>
      <c r="W42" s="80"/>
      <c r="X42" s="80"/>
      <c r="Y42" s="80"/>
    </row>
    <row r="43" spans="1:25" ht="10.5" customHeight="1" x14ac:dyDescent="0.2">
      <c r="A43" s="82">
        <f t="shared" si="1"/>
        <v>40</v>
      </c>
      <c r="B43" s="87" t="s">
        <v>16</v>
      </c>
      <c r="C43" s="62" t="s">
        <v>388</v>
      </c>
      <c r="D43" s="61">
        <v>270</v>
      </c>
      <c r="E43" s="62" t="s">
        <v>18</v>
      </c>
      <c r="F43" s="63" t="s">
        <v>378</v>
      </c>
      <c r="G43" s="80"/>
      <c r="H43" s="80"/>
      <c r="I43" s="80"/>
      <c r="J43" s="80"/>
      <c r="K43" s="80"/>
      <c r="L43" s="80"/>
      <c r="M43" s="80"/>
      <c r="N43" s="80"/>
      <c r="O43" s="80"/>
      <c r="P43" s="80"/>
      <c r="Q43" s="80"/>
      <c r="R43" s="80"/>
      <c r="S43" s="80"/>
      <c r="T43" s="80"/>
      <c r="U43" s="80"/>
      <c r="V43" s="80"/>
      <c r="W43" s="80"/>
      <c r="X43" s="80"/>
      <c r="Y43" s="80"/>
    </row>
    <row r="44" spans="1:25" ht="10.5" customHeight="1" x14ac:dyDescent="0.2">
      <c r="A44" s="82">
        <f t="shared" si="1"/>
        <v>41</v>
      </c>
      <c r="B44" s="87" t="s">
        <v>33</v>
      </c>
      <c r="C44" s="62" t="s">
        <v>389</v>
      </c>
      <c r="D44" s="61">
        <v>90</v>
      </c>
      <c r="E44" s="62" t="s">
        <v>41</v>
      </c>
      <c r="F44" s="63" t="s">
        <v>378</v>
      </c>
      <c r="G44" s="80"/>
      <c r="H44" s="80"/>
      <c r="I44" s="80"/>
      <c r="J44" s="80"/>
      <c r="K44" s="80"/>
      <c r="L44" s="80"/>
      <c r="M44" s="80"/>
      <c r="N44" s="80"/>
      <c r="O44" s="80"/>
      <c r="P44" s="80"/>
      <c r="Q44" s="80"/>
      <c r="R44" s="80"/>
      <c r="S44" s="80"/>
      <c r="T44" s="80"/>
      <c r="U44" s="80"/>
      <c r="V44" s="80"/>
      <c r="W44" s="80"/>
      <c r="X44" s="80"/>
      <c r="Y44" s="80"/>
    </row>
    <row r="45" spans="1:25" ht="10.5" customHeight="1" x14ac:dyDescent="0.2">
      <c r="A45" s="82">
        <f t="shared" si="1"/>
        <v>42</v>
      </c>
      <c r="B45" s="87" t="s">
        <v>16</v>
      </c>
      <c r="C45" s="62" t="s">
        <v>390</v>
      </c>
      <c r="D45" s="61">
        <v>160</v>
      </c>
      <c r="E45" s="62" t="s">
        <v>12</v>
      </c>
      <c r="F45" s="63" t="s">
        <v>378</v>
      </c>
      <c r="G45" s="80"/>
      <c r="H45" s="80"/>
      <c r="I45" s="80"/>
      <c r="J45" s="80"/>
      <c r="K45" s="80"/>
      <c r="L45" s="80"/>
      <c r="M45" s="80"/>
      <c r="N45" s="80"/>
      <c r="O45" s="80"/>
      <c r="P45" s="80"/>
      <c r="Q45" s="80"/>
      <c r="R45" s="80"/>
      <c r="S45" s="80"/>
      <c r="T45" s="80"/>
      <c r="U45" s="80"/>
      <c r="V45" s="80"/>
      <c r="W45" s="80"/>
      <c r="X45" s="80"/>
      <c r="Y45" s="80"/>
    </row>
    <row r="46" spans="1:25" ht="10.5" customHeight="1" x14ac:dyDescent="0.2">
      <c r="A46" s="82">
        <f t="shared" si="1"/>
        <v>43</v>
      </c>
      <c r="B46" s="87" t="s">
        <v>16</v>
      </c>
      <c r="C46" s="62" t="s">
        <v>391</v>
      </c>
      <c r="D46" s="61">
        <v>230</v>
      </c>
      <c r="E46" s="62" t="s">
        <v>12</v>
      </c>
      <c r="F46" s="63" t="s">
        <v>378</v>
      </c>
      <c r="G46" s="80"/>
      <c r="H46" s="80"/>
      <c r="I46" s="80"/>
      <c r="J46" s="80"/>
      <c r="K46" s="80"/>
      <c r="L46" s="80"/>
      <c r="M46" s="80"/>
      <c r="N46" s="80"/>
      <c r="O46" s="80"/>
      <c r="P46" s="80"/>
      <c r="Q46" s="80"/>
      <c r="R46" s="80"/>
      <c r="S46" s="80"/>
      <c r="T46" s="80"/>
      <c r="U46" s="80"/>
      <c r="V46" s="80"/>
      <c r="W46" s="80"/>
      <c r="X46" s="80"/>
      <c r="Y46" s="80"/>
    </row>
    <row r="47" spans="1:25" ht="10.5" customHeight="1" x14ac:dyDescent="0.2">
      <c r="A47" s="82">
        <f t="shared" si="1"/>
        <v>44</v>
      </c>
      <c r="B47" s="87" t="s">
        <v>16</v>
      </c>
      <c r="C47" s="62" t="s">
        <v>392</v>
      </c>
      <c r="D47" s="61">
        <v>160</v>
      </c>
      <c r="E47" s="62" t="s">
        <v>12</v>
      </c>
      <c r="F47" s="63" t="s">
        <v>378</v>
      </c>
      <c r="G47" s="80"/>
      <c r="H47" s="80"/>
      <c r="I47" s="80"/>
      <c r="J47" s="80"/>
      <c r="K47" s="80"/>
      <c r="L47" s="80"/>
      <c r="M47" s="80"/>
      <c r="N47" s="80"/>
      <c r="O47" s="80"/>
      <c r="P47" s="80"/>
      <c r="Q47" s="80"/>
      <c r="R47" s="80"/>
      <c r="S47" s="80"/>
      <c r="T47" s="80"/>
      <c r="U47" s="80"/>
      <c r="V47" s="80"/>
      <c r="W47" s="80"/>
      <c r="X47" s="80"/>
      <c r="Y47" s="80"/>
    </row>
    <row r="48" spans="1:25" ht="10.5" customHeight="1" x14ac:dyDescent="0.2">
      <c r="A48" s="82">
        <f t="shared" si="1"/>
        <v>45</v>
      </c>
      <c r="B48" s="87" t="s">
        <v>16</v>
      </c>
      <c r="C48" s="62" t="s">
        <v>393</v>
      </c>
      <c r="D48" s="61">
        <v>195</v>
      </c>
      <c r="E48" s="62" t="s">
        <v>12</v>
      </c>
      <c r="F48" s="63" t="s">
        <v>378</v>
      </c>
      <c r="G48" s="80"/>
      <c r="H48" s="80"/>
      <c r="I48" s="80"/>
      <c r="J48" s="80"/>
      <c r="K48" s="80"/>
      <c r="L48" s="80"/>
      <c r="M48" s="80"/>
      <c r="N48" s="80"/>
      <c r="O48" s="80"/>
      <c r="P48" s="80"/>
      <c r="Q48" s="80"/>
      <c r="R48" s="80"/>
      <c r="S48" s="80"/>
      <c r="T48" s="80"/>
      <c r="U48" s="80"/>
      <c r="V48" s="80"/>
      <c r="W48" s="80"/>
      <c r="X48" s="80"/>
      <c r="Y48" s="80"/>
    </row>
    <row r="49" spans="1:25" ht="10.5" customHeight="1" x14ac:dyDescent="0.2">
      <c r="A49" s="82">
        <f t="shared" si="1"/>
        <v>46</v>
      </c>
      <c r="B49" s="87" t="s">
        <v>16</v>
      </c>
      <c r="C49" s="62" t="s">
        <v>394</v>
      </c>
      <c r="D49" s="61">
        <v>90</v>
      </c>
      <c r="E49" s="62" t="s">
        <v>12</v>
      </c>
      <c r="F49" s="63" t="s">
        <v>378</v>
      </c>
      <c r="G49" s="80"/>
      <c r="H49" s="80"/>
      <c r="I49" s="80"/>
      <c r="J49" s="80"/>
      <c r="K49" s="80"/>
      <c r="L49" s="80"/>
      <c r="M49" s="80"/>
      <c r="N49" s="80"/>
      <c r="O49" s="80"/>
      <c r="P49" s="80"/>
      <c r="Q49" s="80"/>
      <c r="R49" s="80"/>
      <c r="S49" s="80"/>
      <c r="T49" s="80"/>
      <c r="U49" s="80"/>
      <c r="V49" s="80"/>
      <c r="W49" s="80"/>
      <c r="X49" s="80"/>
      <c r="Y49" s="80"/>
    </row>
    <row r="50" spans="1:25" ht="10.5" customHeight="1" x14ac:dyDescent="0.2">
      <c r="A50" s="82">
        <f t="shared" si="1"/>
        <v>47</v>
      </c>
      <c r="B50" s="87" t="s">
        <v>106</v>
      </c>
      <c r="C50" s="62" t="s">
        <v>395</v>
      </c>
      <c r="D50" s="61">
        <v>920</v>
      </c>
      <c r="E50" s="62" t="s">
        <v>12</v>
      </c>
      <c r="F50" s="63" t="s">
        <v>378</v>
      </c>
      <c r="G50" s="80"/>
      <c r="H50" s="80"/>
      <c r="I50" s="80"/>
      <c r="J50" s="80"/>
      <c r="K50" s="80"/>
      <c r="L50" s="80"/>
      <c r="M50" s="80"/>
      <c r="N50" s="80"/>
      <c r="O50" s="80"/>
      <c r="P50" s="80"/>
      <c r="Q50" s="80"/>
      <c r="R50" s="80"/>
      <c r="S50" s="80"/>
      <c r="T50" s="80"/>
      <c r="U50" s="80"/>
      <c r="V50" s="80"/>
      <c r="W50" s="80"/>
      <c r="X50" s="80"/>
      <c r="Y50" s="80"/>
    </row>
    <row r="51" spans="1:25" ht="10.5" customHeight="1" x14ac:dyDescent="0.2">
      <c r="A51" s="82">
        <f t="shared" si="1"/>
        <v>48</v>
      </c>
      <c r="B51" s="87" t="s">
        <v>106</v>
      </c>
      <c r="C51" s="62" t="s">
        <v>396</v>
      </c>
      <c r="D51" s="61">
        <v>1250</v>
      </c>
      <c r="E51" s="62" t="s">
        <v>12</v>
      </c>
      <c r="F51" s="63" t="s">
        <v>378</v>
      </c>
      <c r="G51" s="80"/>
      <c r="H51" s="80"/>
      <c r="I51" s="80"/>
      <c r="J51" s="80"/>
      <c r="K51" s="80"/>
      <c r="L51" s="80"/>
      <c r="M51" s="80"/>
      <c r="N51" s="80"/>
      <c r="O51" s="80"/>
      <c r="P51" s="80"/>
      <c r="Q51" s="80"/>
      <c r="R51" s="80"/>
      <c r="S51" s="80"/>
      <c r="T51" s="80"/>
      <c r="U51" s="80"/>
      <c r="V51" s="80"/>
      <c r="W51" s="80"/>
      <c r="X51" s="80"/>
      <c r="Y51" s="80"/>
    </row>
    <row r="52" spans="1:25" ht="10.5" customHeight="1" x14ac:dyDescent="0.2">
      <c r="A52" s="82">
        <f t="shared" si="1"/>
        <v>49</v>
      </c>
      <c r="B52" s="87" t="s">
        <v>16</v>
      </c>
      <c r="C52" s="62" t="s">
        <v>397</v>
      </c>
      <c r="D52" s="61">
        <v>370</v>
      </c>
      <c r="E52" s="62" t="s">
        <v>41</v>
      </c>
      <c r="F52" s="63" t="s">
        <v>378</v>
      </c>
      <c r="G52" s="80"/>
      <c r="H52" s="80"/>
      <c r="I52" s="80"/>
      <c r="J52" s="80"/>
      <c r="K52" s="80"/>
      <c r="L52" s="80"/>
      <c r="M52" s="80"/>
      <c r="N52" s="80"/>
      <c r="O52" s="80"/>
      <c r="P52" s="80"/>
      <c r="Q52" s="80"/>
      <c r="R52" s="80"/>
      <c r="S52" s="80"/>
      <c r="T52" s="80"/>
      <c r="U52" s="80"/>
      <c r="V52" s="80"/>
      <c r="W52" s="80"/>
      <c r="X52" s="80"/>
      <c r="Y52" s="80"/>
    </row>
    <row r="53" spans="1:25" ht="10.5" customHeight="1" x14ac:dyDescent="0.2">
      <c r="A53" s="82">
        <f t="shared" si="1"/>
        <v>50</v>
      </c>
      <c r="B53" s="87" t="s">
        <v>13</v>
      </c>
      <c r="C53" s="62" t="s">
        <v>398</v>
      </c>
      <c r="D53" s="61">
        <v>100</v>
      </c>
      <c r="E53" s="62" t="s">
        <v>41</v>
      </c>
      <c r="F53" s="63" t="s">
        <v>378</v>
      </c>
      <c r="G53" s="80"/>
      <c r="H53" s="80"/>
      <c r="I53" s="80"/>
      <c r="J53" s="80"/>
      <c r="K53" s="80"/>
      <c r="L53" s="80"/>
      <c r="M53" s="80"/>
      <c r="N53" s="80"/>
      <c r="O53" s="80"/>
      <c r="P53" s="80"/>
      <c r="Q53" s="80"/>
      <c r="R53" s="80"/>
      <c r="S53" s="80"/>
      <c r="T53" s="80"/>
      <c r="U53" s="80"/>
      <c r="V53" s="80"/>
      <c r="W53" s="80"/>
      <c r="X53" s="80"/>
      <c r="Y53" s="80"/>
    </row>
    <row r="54" spans="1:25" ht="10.5" customHeight="1" x14ac:dyDescent="0.2">
      <c r="A54" s="82">
        <f t="shared" si="1"/>
        <v>51</v>
      </c>
      <c r="B54" s="87" t="s">
        <v>16</v>
      </c>
      <c r="C54" s="62" t="s">
        <v>399</v>
      </c>
      <c r="D54" s="61">
        <v>85</v>
      </c>
      <c r="E54" s="62" t="s">
        <v>400</v>
      </c>
      <c r="F54" s="63" t="s">
        <v>378</v>
      </c>
      <c r="G54" s="80"/>
      <c r="H54" s="80"/>
      <c r="I54" s="80"/>
      <c r="J54" s="80"/>
      <c r="K54" s="80"/>
      <c r="L54" s="80"/>
      <c r="M54" s="80"/>
      <c r="N54" s="80"/>
      <c r="O54" s="80"/>
      <c r="P54" s="80"/>
      <c r="Q54" s="80"/>
      <c r="R54" s="80"/>
      <c r="S54" s="80"/>
      <c r="T54" s="80"/>
      <c r="U54" s="80"/>
      <c r="V54" s="80"/>
      <c r="W54" s="80"/>
      <c r="X54" s="80"/>
      <c r="Y54" s="80"/>
    </row>
    <row r="55" spans="1:25" ht="10.5" customHeight="1" x14ac:dyDescent="0.2">
      <c r="A55" s="82">
        <f t="shared" si="1"/>
        <v>52</v>
      </c>
      <c r="B55" s="87" t="s">
        <v>33</v>
      </c>
      <c r="C55" s="62" t="s">
        <v>401</v>
      </c>
      <c r="D55" s="61">
        <v>70</v>
      </c>
      <c r="E55" s="62" t="s">
        <v>400</v>
      </c>
      <c r="F55" s="63" t="s">
        <v>378</v>
      </c>
      <c r="G55" s="80"/>
      <c r="H55" s="80"/>
      <c r="I55" s="80"/>
      <c r="J55" s="80"/>
      <c r="K55" s="80"/>
      <c r="L55" s="80"/>
      <c r="M55" s="80"/>
      <c r="N55" s="80"/>
      <c r="O55" s="80"/>
      <c r="P55" s="80"/>
      <c r="Q55" s="80"/>
      <c r="R55" s="80"/>
      <c r="S55" s="80"/>
      <c r="T55" s="80"/>
      <c r="U55" s="80"/>
      <c r="V55" s="80"/>
      <c r="W55" s="80"/>
      <c r="X55" s="80"/>
      <c r="Y55" s="80"/>
    </row>
    <row r="56" spans="1:25" ht="10.5" customHeight="1" x14ac:dyDescent="0.2">
      <c r="A56" s="82">
        <f t="shared" si="1"/>
        <v>53</v>
      </c>
      <c r="B56" s="87" t="s">
        <v>176</v>
      </c>
      <c r="C56" s="62" t="s">
        <v>402</v>
      </c>
      <c r="D56" s="61">
        <v>70</v>
      </c>
      <c r="E56" s="62" t="s">
        <v>12</v>
      </c>
      <c r="F56" s="63" t="s">
        <v>378</v>
      </c>
      <c r="G56" s="80"/>
      <c r="H56" s="80"/>
      <c r="I56" s="80"/>
      <c r="J56" s="80"/>
      <c r="K56" s="80"/>
      <c r="L56" s="80"/>
      <c r="M56" s="80"/>
      <c r="N56" s="80"/>
      <c r="O56" s="80"/>
      <c r="P56" s="80"/>
      <c r="Q56" s="80"/>
      <c r="R56" s="80"/>
      <c r="S56" s="80"/>
      <c r="T56" s="80"/>
      <c r="U56" s="80"/>
      <c r="V56" s="80"/>
      <c r="W56" s="80"/>
      <c r="X56" s="80"/>
      <c r="Y56" s="80"/>
    </row>
    <row r="57" spans="1:25" ht="10.5" customHeight="1" x14ac:dyDescent="0.2">
      <c r="A57" s="199" t="s">
        <v>141</v>
      </c>
      <c r="B57" s="200"/>
      <c r="C57" s="200"/>
      <c r="D57" s="88">
        <f>SUM(D4:D56)</f>
        <v>16295</v>
      </c>
      <c r="E57" s="208"/>
      <c r="F57" s="207"/>
    </row>
    <row r="58" spans="1:25" ht="15.75" customHeight="1" x14ac:dyDescent="0.25">
      <c r="A58" s="34"/>
      <c r="D58" s="34"/>
      <c r="F58" s="26"/>
    </row>
    <row r="59" spans="1:25" ht="15.75" customHeight="1" x14ac:dyDescent="0.2">
      <c r="A59" s="32"/>
      <c r="B59" s="4" t="s">
        <v>143</v>
      </c>
      <c r="C59" s="4"/>
      <c r="D59" s="3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</row>
    <row r="60" spans="1:25" ht="15.75" customHeight="1" x14ac:dyDescent="0.2">
      <c r="A60" s="37"/>
      <c r="B60" s="38"/>
      <c r="C60" s="38" t="s">
        <v>7</v>
      </c>
      <c r="D60" s="40" t="s">
        <v>249</v>
      </c>
      <c r="E60" s="38"/>
      <c r="F60" s="38"/>
      <c r="G60" s="38"/>
      <c r="H60" s="38"/>
      <c r="I60" s="38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38"/>
      <c r="U60" s="38"/>
      <c r="V60" s="38"/>
      <c r="W60" s="38"/>
      <c r="X60" s="38"/>
      <c r="Y60" s="38"/>
    </row>
    <row r="61" spans="1:25" ht="15.75" customHeight="1" x14ac:dyDescent="0.2">
      <c r="A61" s="37"/>
      <c r="B61" s="38"/>
      <c r="C61" s="4" t="s">
        <v>354</v>
      </c>
      <c r="D61" s="42">
        <f>SUM(D4:D13)</f>
        <v>2360</v>
      </c>
      <c r="E61" s="38"/>
      <c r="F61" s="38"/>
      <c r="G61" s="38"/>
      <c r="H61" s="38"/>
      <c r="I61" s="38"/>
      <c r="J61" s="38"/>
      <c r="K61" s="38"/>
      <c r="L61" s="38"/>
      <c r="M61" s="38"/>
      <c r="N61" s="38"/>
      <c r="O61" s="38"/>
      <c r="P61" s="38"/>
      <c r="Q61" s="38"/>
      <c r="R61" s="38"/>
      <c r="S61" s="38"/>
      <c r="T61" s="38"/>
      <c r="U61" s="38"/>
      <c r="V61" s="38"/>
      <c r="W61" s="38"/>
      <c r="X61" s="38"/>
      <c r="Y61" s="38"/>
    </row>
    <row r="62" spans="1:25" ht="15.75" customHeight="1" x14ac:dyDescent="0.2">
      <c r="A62" s="37"/>
      <c r="B62" s="38"/>
      <c r="C62" s="4" t="s">
        <v>358</v>
      </c>
      <c r="D62" s="42">
        <f>SUM(D14:D33)</f>
        <v>6145</v>
      </c>
      <c r="E62" s="38"/>
      <c r="F62" s="38"/>
      <c r="G62" s="38"/>
      <c r="H62" s="38"/>
      <c r="I62" s="38"/>
      <c r="J62" s="38"/>
      <c r="K62" s="38"/>
      <c r="L62" s="38"/>
      <c r="M62" s="38"/>
      <c r="N62" s="38"/>
      <c r="O62" s="38"/>
      <c r="P62" s="38"/>
      <c r="Q62" s="38"/>
      <c r="R62" s="38"/>
      <c r="S62" s="38"/>
      <c r="T62" s="38"/>
      <c r="U62" s="38"/>
      <c r="V62" s="38"/>
      <c r="W62" s="38"/>
      <c r="X62" s="38"/>
      <c r="Y62" s="38"/>
    </row>
    <row r="63" spans="1:25" ht="15.75" customHeight="1" x14ac:dyDescent="0.2">
      <c r="A63" s="32"/>
      <c r="B63" s="4"/>
      <c r="C63" s="4" t="str">
        <f>F34</f>
        <v>BAIXO GRANDE</v>
      </c>
      <c r="D63" s="42">
        <f>SUM(D34:D56)</f>
        <v>7790</v>
      </c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</row>
    <row r="64" spans="1:25" ht="15.75" customHeight="1" x14ac:dyDescent="0.2">
      <c r="A64" s="32"/>
      <c r="B64" s="4"/>
      <c r="C64" s="4"/>
      <c r="D64" s="42">
        <f>SUM(D60:D63)</f>
        <v>16295</v>
      </c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</row>
    <row r="65" spans="1:6" ht="15.75" customHeight="1" x14ac:dyDescent="0.25">
      <c r="A65" s="34"/>
      <c r="D65" s="42"/>
      <c r="F65" s="26"/>
    </row>
    <row r="66" spans="1:6" ht="15.75" customHeight="1" x14ac:dyDescent="0.25">
      <c r="A66" s="34"/>
      <c r="D66" s="34"/>
      <c r="F66" s="26"/>
    </row>
    <row r="67" spans="1:6" ht="15.75" customHeight="1" x14ac:dyDescent="0.25">
      <c r="A67" s="34"/>
      <c r="D67" s="34"/>
      <c r="F67" s="26"/>
    </row>
    <row r="68" spans="1:6" ht="15.75" customHeight="1" x14ac:dyDescent="0.25">
      <c r="A68" s="34"/>
      <c r="D68" s="34"/>
      <c r="F68" s="26"/>
    </row>
    <row r="69" spans="1:6" ht="15.75" customHeight="1" x14ac:dyDescent="0.25">
      <c r="A69" s="34"/>
      <c r="D69" s="34"/>
      <c r="F69" s="26"/>
    </row>
    <row r="70" spans="1:6" ht="15.75" customHeight="1" x14ac:dyDescent="0.25">
      <c r="A70" s="34"/>
      <c r="D70" s="34"/>
      <c r="F70" s="26"/>
    </row>
    <row r="71" spans="1:6" ht="15.75" customHeight="1" x14ac:dyDescent="0.25">
      <c r="A71" s="34"/>
      <c r="D71" s="34"/>
      <c r="F71" s="26"/>
    </row>
    <row r="72" spans="1:6" ht="15.75" customHeight="1" x14ac:dyDescent="0.25">
      <c r="A72" s="34"/>
      <c r="D72" s="34"/>
      <c r="F72" s="26"/>
    </row>
    <row r="73" spans="1:6" ht="15.75" customHeight="1" x14ac:dyDescent="0.25">
      <c r="A73" s="34"/>
      <c r="D73" s="34"/>
      <c r="F73" s="26"/>
    </row>
    <row r="74" spans="1:6" ht="15.75" customHeight="1" x14ac:dyDescent="0.25">
      <c r="A74" s="34"/>
      <c r="D74" s="34"/>
      <c r="F74" s="26"/>
    </row>
    <row r="75" spans="1:6" ht="15.75" customHeight="1" x14ac:dyDescent="0.25">
      <c r="A75" s="34"/>
      <c r="D75" s="34"/>
      <c r="F75" s="26"/>
    </row>
    <row r="76" spans="1:6" ht="15.75" customHeight="1" x14ac:dyDescent="0.25">
      <c r="A76" s="34"/>
      <c r="D76" s="34"/>
      <c r="F76" s="26"/>
    </row>
    <row r="77" spans="1:6" ht="15.75" customHeight="1" x14ac:dyDescent="0.25">
      <c r="A77" s="34"/>
      <c r="D77" s="34"/>
      <c r="F77" s="26"/>
    </row>
    <row r="78" spans="1:6" ht="15.75" customHeight="1" x14ac:dyDescent="0.25">
      <c r="A78" s="34"/>
      <c r="D78" s="34"/>
      <c r="F78" s="26"/>
    </row>
    <row r="79" spans="1:6" ht="15.75" customHeight="1" x14ac:dyDescent="0.25">
      <c r="A79" s="34"/>
      <c r="D79" s="34"/>
      <c r="F79" s="26"/>
    </row>
    <row r="80" spans="1:6" ht="15.75" customHeight="1" x14ac:dyDescent="0.25">
      <c r="A80" s="34"/>
      <c r="D80" s="34"/>
      <c r="F80" s="26"/>
    </row>
    <row r="81" spans="1:6" ht="15.75" customHeight="1" x14ac:dyDescent="0.25">
      <c r="A81" s="34"/>
      <c r="D81" s="34"/>
      <c r="F81" s="26"/>
    </row>
    <row r="82" spans="1:6" ht="15.75" customHeight="1" x14ac:dyDescent="0.25">
      <c r="A82" s="34"/>
      <c r="D82" s="34"/>
      <c r="F82" s="26"/>
    </row>
    <row r="83" spans="1:6" ht="15.75" customHeight="1" x14ac:dyDescent="0.25">
      <c r="A83" s="34"/>
      <c r="D83" s="34"/>
      <c r="F83" s="26"/>
    </row>
    <row r="84" spans="1:6" ht="15.75" customHeight="1" x14ac:dyDescent="0.25">
      <c r="A84" s="34"/>
      <c r="D84" s="34"/>
      <c r="F84" s="26"/>
    </row>
    <row r="85" spans="1:6" ht="15.75" customHeight="1" x14ac:dyDescent="0.25">
      <c r="A85" s="34"/>
      <c r="D85" s="34"/>
      <c r="F85" s="26"/>
    </row>
    <row r="86" spans="1:6" ht="15.75" customHeight="1" x14ac:dyDescent="0.25">
      <c r="A86" s="34"/>
      <c r="D86" s="34"/>
      <c r="F86" s="26"/>
    </row>
    <row r="87" spans="1:6" ht="15.75" customHeight="1" x14ac:dyDescent="0.25">
      <c r="A87" s="34"/>
      <c r="D87" s="34"/>
      <c r="F87" s="26"/>
    </row>
    <row r="88" spans="1:6" ht="15.75" customHeight="1" x14ac:dyDescent="0.25">
      <c r="A88" s="34"/>
      <c r="D88" s="34"/>
      <c r="F88" s="26"/>
    </row>
    <row r="89" spans="1:6" ht="15.75" customHeight="1" x14ac:dyDescent="0.25">
      <c r="A89" s="34"/>
      <c r="D89" s="34"/>
      <c r="F89" s="26"/>
    </row>
    <row r="90" spans="1:6" ht="15.75" customHeight="1" x14ac:dyDescent="0.25">
      <c r="A90" s="34"/>
      <c r="D90" s="34"/>
      <c r="F90" s="26"/>
    </row>
    <row r="91" spans="1:6" ht="15.75" customHeight="1" x14ac:dyDescent="0.25">
      <c r="A91" s="34"/>
      <c r="D91" s="34"/>
      <c r="F91" s="26"/>
    </row>
    <row r="92" spans="1:6" ht="15.75" customHeight="1" x14ac:dyDescent="0.25">
      <c r="A92" s="34"/>
      <c r="D92" s="34"/>
      <c r="F92" s="26"/>
    </row>
    <row r="93" spans="1:6" ht="15.75" customHeight="1" x14ac:dyDescent="0.25">
      <c r="A93" s="34"/>
      <c r="D93" s="34"/>
      <c r="F93" s="26"/>
    </row>
    <row r="94" spans="1:6" ht="15.75" customHeight="1" x14ac:dyDescent="0.25">
      <c r="A94" s="34"/>
      <c r="D94" s="34"/>
      <c r="F94" s="26"/>
    </row>
    <row r="95" spans="1:6" ht="15.75" customHeight="1" x14ac:dyDescent="0.25">
      <c r="A95" s="34"/>
      <c r="D95" s="34"/>
      <c r="F95" s="26"/>
    </row>
    <row r="96" spans="1:6" ht="15.75" customHeight="1" x14ac:dyDescent="0.25">
      <c r="A96" s="34"/>
      <c r="D96" s="34"/>
      <c r="F96" s="26"/>
    </row>
    <row r="97" spans="1:6" ht="15.75" customHeight="1" x14ac:dyDescent="0.25">
      <c r="A97" s="34"/>
      <c r="D97" s="34"/>
      <c r="F97" s="26"/>
    </row>
    <row r="98" spans="1:6" ht="15.75" customHeight="1" x14ac:dyDescent="0.25">
      <c r="A98" s="34"/>
      <c r="D98" s="34"/>
      <c r="F98" s="26"/>
    </row>
    <row r="99" spans="1:6" ht="15.75" customHeight="1" x14ac:dyDescent="0.25">
      <c r="A99" s="34"/>
      <c r="D99" s="34"/>
      <c r="F99" s="26"/>
    </row>
    <row r="100" spans="1:6" ht="15.75" customHeight="1" x14ac:dyDescent="0.25">
      <c r="A100" s="34"/>
      <c r="D100" s="34"/>
      <c r="F100" s="26"/>
    </row>
    <row r="101" spans="1:6" ht="15.75" customHeight="1" x14ac:dyDescent="0.25">
      <c r="A101" s="34"/>
      <c r="D101" s="34"/>
      <c r="F101" s="26"/>
    </row>
    <row r="102" spans="1:6" ht="15.75" customHeight="1" x14ac:dyDescent="0.25">
      <c r="A102" s="34"/>
      <c r="D102" s="34"/>
      <c r="F102" s="26"/>
    </row>
    <row r="103" spans="1:6" ht="15.75" customHeight="1" x14ac:dyDescent="0.25">
      <c r="A103" s="34"/>
      <c r="D103" s="34"/>
      <c r="F103" s="26"/>
    </row>
    <row r="104" spans="1:6" ht="15.75" customHeight="1" x14ac:dyDescent="0.25">
      <c r="A104" s="34"/>
      <c r="D104" s="34"/>
      <c r="F104" s="26"/>
    </row>
    <row r="105" spans="1:6" ht="15.75" customHeight="1" x14ac:dyDescent="0.25">
      <c r="A105" s="34"/>
      <c r="D105" s="34"/>
      <c r="F105" s="26"/>
    </row>
    <row r="106" spans="1:6" ht="15.75" customHeight="1" x14ac:dyDescent="0.25">
      <c r="A106" s="34"/>
      <c r="D106" s="34"/>
      <c r="F106" s="26"/>
    </row>
    <row r="107" spans="1:6" ht="15.75" customHeight="1" x14ac:dyDescent="0.25">
      <c r="A107" s="34"/>
      <c r="D107" s="34"/>
      <c r="F107" s="26"/>
    </row>
    <row r="108" spans="1:6" ht="15.75" customHeight="1" x14ac:dyDescent="0.25">
      <c r="A108" s="34"/>
      <c r="D108" s="34"/>
      <c r="F108" s="26"/>
    </row>
    <row r="109" spans="1:6" ht="15.75" customHeight="1" x14ac:dyDescent="0.25">
      <c r="A109" s="34"/>
      <c r="D109" s="34"/>
      <c r="F109" s="26"/>
    </row>
    <row r="110" spans="1:6" ht="15.75" customHeight="1" x14ac:dyDescent="0.25">
      <c r="A110" s="34"/>
      <c r="D110" s="34"/>
      <c r="F110" s="26"/>
    </row>
    <row r="111" spans="1:6" ht="15.75" customHeight="1" x14ac:dyDescent="0.25">
      <c r="A111" s="34"/>
      <c r="D111" s="34"/>
      <c r="F111" s="26"/>
    </row>
    <row r="112" spans="1:6" ht="15.75" customHeight="1" x14ac:dyDescent="0.25">
      <c r="A112" s="34"/>
      <c r="D112" s="34"/>
      <c r="F112" s="26"/>
    </row>
    <row r="113" spans="1:6" ht="15.75" customHeight="1" x14ac:dyDescent="0.25">
      <c r="A113" s="34"/>
      <c r="D113" s="34"/>
      <c r="F113" s="26"/>
    </row>
    <row r="114" spans="1:6" ht="15.75" customHeight="1" x14ac:dyDescent="0.25">
      <c r="A114" s="34"/>
      <c r="D114" s="34"/>
      <c r="F114" s="26"/>
    </row>
    <row r="115" spans="1:6" ht="15.75" customHeight="1" x14ac:dyDescent="0.25">
      <c r="A115" s="34"/>
      <c r="D115" s="34"/>
      <c r="F115" s="26"/>
    </row>
    <row r="116" spans="1:6" ht="15.75" customHeight="1" x14ac:dyDescent="0.25">
      <c r="A116" s="34"/>
      <c r="D116" s="34"/>
      <c r="F116" s="26"/>
    </row>
    <row r="117" spans="1:6" ht="15.75" customHeight="1" x14ac:dyDescent="0.25">
      <c r="A117" s="34"/>
      <c r="D117" s="34"/>
      <c r="F117" s="26"/>
    </row>
    <row r="118" spans="1:6" ht="15.75" customHeight="1" x14ac:dyDescent="0.25">
      <c r="A118" s="34"/>
      <c r="D118" s="34"/>
      <c r="F118" s="26"/>
    </row>
    <row r="119" spans="1:6" ht="15.75" customHeight="1" x14ac:dyDescent="0.25">
      <c r="A119" s="34"/>
      <c r="D119" s="34"/>
      <c r="F119" s="26"/>
    </row>
    <row r="120" spans="1:6" ht="15.75" customHeight="1" x14ac:dyDescent="0.25">
      <c r="A120" s="34"/>
      <c r="D120" s="34"/>
      <c r="F120" s="26"/>
    </row>
    <row r="121" spans="1:6" ht="15.75" customHeight="1" x14ac:dyDescent="0.25">
      <c r="A121" s="34"/>
      <c r="D121" s="34"/>
      <c r="F121" s="26"/>
    </row>
    <row r="122" spans="1:6" ht="15.75" customHeight="1" x14ac:dyDescent="0.25">
      <c r="A122" s="34"/>
      <c r="D122" s="34"/>
      <c r="F122" s="26"/>
    </row>
    <row r="123" spans="1:6" ht="15.75" customHeight="1" x14ac:dyDescent="0.25">
      <c r="A123" s="34"/>
      <c r="D123" s="34"/>
      <c r="F123" s="26"/>
    </row>
    <row r="124" spans="1:6" ht="15.75" customHeight="1" x14ac:dyDescent="0.25">
      <c r="A124" s="34"/>
      <c r="D124" s="34"/>
      <c r="F124" s="26"/>
    </row>
    <row r="125" spans="1:6" ht="15.75" customHeight="1" x14ac:dyDescent="0.25">
      <c r="A125" s="34"/>
      <c r="D125" s="34"/>
      <c r="F125" s="26"/>
    </row>
    <row r="126" spans="1:6" ht="15.75" customHeight="1" x14ac:dyDescent="0.25">
      <c r="A126" s="34"/>
      <c r="D126" s="34"/>
      <c r="F126" s="26"/>
    </row>
    <row r="127" spans="1:6" ht="15.75" customHeight="1" x14ac:dyDescent="0.25">
      <c r="A127" s="34"/>
      <c r="D127" s="34"/>
      <c r="F127" s="26"/>
    </row>
    <row r="128" spans="1:6" ht="15.75" customHeight="1" x14ac:dyDescent="0.25">
      <c r="A128" s="34"/>
      <c r="D128" s="34"/>
      <c r="F128" s="26"/>
    </row>
    <row r="129" spans="1:6" ht="15.75" customHeight="1" x14ac:dyDescent="0.25">
      <c r="A129" s="34"/>
      <c r="D129" s="34"/>
      <c r="F129" s="26"/>
    </row>
    <row r="130" spans="1:6" ht="15.75" customHeight="1" x14ac:dyDescent="0.25">
      <c r="A130" s="34"/>
      <c r="D130" s="34"/>
      <c r="F130" s="26"/>
    </row>
    <row r="131" spans="1:6" ht="15.75" customHeight="1" x14ac:dyDescent="0.25">
      <c r="A131" s="34"/>
      <c r="D131" s="34"/>
      <c r="F131" s="26"/>
    </row>
    <row r="132" spans="1:6" ht="15.75" customHeight="1" x14ac:dyDescent="0.25">
      <c r="A132" s="34"/>
      <c r="D132" s="34"/>
      <c r="F132" s="26"/>
    </row>
    <row r="133" spans="1:6" ht="15.75" customHeight="1" x14ac:dyDescent="0.25">
      <c r="A133" s="34"/>
      <c r="D133" s="34"/>
      <c r="F133" s="26"/>
    </row>
    <row r="134" spans="1:6" ht="15.75" customHeight="1" x14ac:dyDescent="0.25">
      <c r="A134" s="34"/>
      <c r="D134" s="34"/>
      <c r="F134" s="26"/>
    </row>
    <row r="135" spans="1:6" ht="15.75" customHeight="1" x14ac:dyDescent="0.25">
      <c r="A135" s="34"/>
      <c r="D135" s="34"/>
      <c r="F135" s="26"/>
    </row>
    <row r="136" spans="1:6" ht="15.75" customHeight="1" x14ac:dyDescent="0.25">
      <c r="A136" s="34"/>
      <c r="D136" s="34"/>
      <c r="F136" s="26"/>
    </row>
    <row r="137" spans="1:6" ht="15.75" customHeight="1" x14ac:dyDescent="0.25">
      <c r="A137" s="34"/>
      <c r="D137" s="34"/>
      <c r="F137" s="26"/>
    </row>
    <row r="138" spans="1:6" ht="15.75" customHeight="1" x14ac:dyDescent="0.25">
      <c r="A138" s="34"/>
      <c r="D138" s="34"/>
      <c r="F138" s="26"/>
    </row>
    <row r="139" spans="1:6" ht="15.75" customHeight="1" x14ac:dyDescent="0.25">
      <c r="A139" s="34"/>
      <c r="D139" s="34"/>
      <c r="F139" s="26"/>
    </row>
    <row r="140" spans="1:6" ht="15.75" customHeight="1" x14ac:dyDescent="0.25">
      <c r="A140" s="34"/>
      <c r="D140" s="34"/>
      <c r="F140" s="26"/>
    </row>
    <row r="141" spans="1:6" ht="15.75" customHeight="1" x14ac:dyDescent="0.25">
      <c r="A141" s="34"/>
      <c r="D141" s="34"/>
      <c r="F141" s="26"/>
    </row>
    <row r="142" spans="1:6" ht="15.75" customHeight="1" x14ac:dyDescent="0.25">
      <c r="A142" s="34"/>
      <c r="D142" s="34"/>
      <c r="F142" s="26"/>
    </row>
    <row r="143" spans="1:6" ht="15.75" customHeight="1" x14ac:dyDescent="0.25">
      <c r="A143" s="34"/>
      <c r="D143" s="34"/>
      <c r="F143" s="26"/>
    </row>
    <row r="144" spans="1:6" ht="15.75" customHeight="1" x14ac:dyDescent="0.25">
      <c r="A144" s="34"/>
      <c r="D144" s="34"/>
      <c r="F144" s="26"/>
    </row>
    <row r="145" spans="1:6" ht="15.75" customHeight="1" x14ac:dyDescent="0.25">
      <c r="A145" s="34"/>
      <c r="D145" s="34"/>
      <c r="F145" s="26"/>
    </row>
    <row r="146" spans="1:6" ht="15.75" customHeight="1" x14ac:dyDescent="0.25">
      <c r="A146" s="34"/>
      <c r="D146" s="34"/>
      <c r="F146" s="26"/>
    </row>
    <row r="147" spans="1:6" ht="15.75" customHeight="1" x14ac:dyDescent="0.25">
      <c r="A147" s="34"/>
      <c r="D147" s="34"/>
      <c r="F147" s="26"/>
    </row>
    <row r="148" spans="1:6" ht="15.75" customHeight="1" x14ac:dyDescent="0.25">
      <c r="A148" s="34"/>
      <c r="D148" s="34"/>
      <c r="F148" s="26"/>
    </row>
    <row r="149" spans="1:6" ht="15.75" customHeight="1" x14ac:dyDescent="0.25">
      <c r="A149" s="34"/>
      <c r="D149" s="34"/>
      <c r="F149" s="26"/>
    </row>
    <row r="150" spans="1:6" ht="15.75" customHeight="1" x14ac:dyDescent="0.25">
      <c r="A150" s="34"/>
      <c r="D150" s="34"/>
      <c r="F150" s="26"/>
    </row>
    <row r="151" spans="1:6" ht="15.75" customHeight="1" x14ac:dyDescent="0.25">
      <c r="A151" s="34"/>
      <c r="D151" s="34"/>
      <c r="F151" s="26"/>
    </row>
    <row r="152" spans="1:6" ht="15.75" customHeight="1" x14ac:dyDescent="0.25">
      <c r="A152" s="34"/>
      <c r="D152" s="34"/>
      <c r="F152" s="26"/>
    </row>
    <row r="153" spans="1:6" ht="15.75" customHeight="1" x14ac:dyDescent="0.25">
      <c r="A153" s="34"/>
      <c r="D153" s="34"/>
      <c r="F153" s="26"/>
    </row>
    <row r="154" spans="1:6" ht="15.75" customHeight="1" x14ac:dyDescent="0.25">
      <c r="A154" s="34"/>
      <c r="D154" s="34"/>
      <c r="F154" s="26"/>
    </row>
    <row r="155" spans="1:6" ht="15.75" customHeight="1" x14ac:dyDescent="0.25">
      <c r="A155" s="34"/>
      <c r="D155" s="34"/>
      <c r="F155" s="26"/>
    </row>
    <row r="156" spans="1:6" ht="15.75" customHeight="1" x14ac:dyDescent="0.25">
      <c r="A156" s="34"/>
      <c r="D156" s="34"/>
      <c r="F156" s="26"/>
    </row>
    <row r="157" spans="1:6" ht="15.75" customHeight="1" x14ac:dyDescent="0.25">
      <c r="A157" s="34"/>
      <c r="D157" s="34"/>
      <c r="F157" s="26"/>
    </row>
    <row r="158" spans="1:6" ht="15.75" customHeight="1" x14ac:dyDescent="0.25">
      <c r="A158" s="34"/>
      <c r="D158" s="34"/>
      <c r="F158" s="26"/>
    </row>
    <row r="159" spans="1:6" ht="15.75" customHeight="1" x14ac:dyDescent="0.25">
      <c r="A159" s="34"/>
      <c r="D159" s="34"/>
      <c r="F159" s="26"/>
    </row>
    <row r="160" spans="1:6" ht="15.75" customHeight="1" x14ac:dyDescent="0.25">
      <c r="A160" s="34"/>
      <c r="D160" s="34"/>
      <c r="F160" s="26"/>
    </row>
    <row r="161" spans="1:6" ht="15.75" customHeight="1" x14ac:dyDescent="0.25">
      <c r="A161" s="34"/>
      <c r="D161" s="34"/>
      <c r="F161" s="26"/>
    </row>
    <row r="162" spans="1:6" ht="15.75" customHeight="1" x14ac:dyDescent="0.25">
      <c r="A162" s="34"/>
      <c r="D162" s="34"/>
      <c r="F162" s="26"/>
    </row>
    <row r="163" spans="1:6" ht="15.75" customHeight="1" x14ac:dyDescent="0.25">
      <c r="A163" s="34"/>
      <c r="D163" s="34"/>
      <c r="F163" s="26"/>
    </row>
    <row r="164" spans="1:6" ht="15.75" customHeight="1" x14ac:dyDescent="0.25">
      <c r="A164" s="34"/>
      <c r="D164" s="34"/>
      <c r="F164" s="26"/>
    </row>
    <row r="165" spans="1:6" ht="15.75" customHeight="1" x14ac:dyDescent="0.25">
      <c r="A165" s="34"/>
      <c r="D165" s="34"/>
      <c r="F165" s="26"/>
    </row>
    <row r="166" spans="1:6" ht="15.75" customHeight="1" x14ac:dyDescent="0.25">
      <c r="A166" s="34"/>
      <c r="D166" s="34"/>
      <c r="F166" s="26"/>
    </row>
    <row r="167" spans="1:6" ht="15.75" customHeight="1" x14ac:dyDescent="0.25">
      <c r="A167" s="34"/>
      <c r="D167" s="34"/>
      <c r="F167" s="26"/>
    </row>
    <row r="168" spans="1:6" ht="15.75" customHeight="1" x14ac:dyDescent="0.25">
      <c r="A168" s="34"/>
      <c r="D168" s="34"/>
      <c r="F168" s="26"/>
    </row>
    <row r="169" spans="1:6" ht="15.75" customHeight="1" x14ac:dyDescent="0.25">
      <c r="A169" s="34"/>
      <c r="D169" s="34"/>
      <c r="F169" s="26"/>
    </row>
    <row r="170" spans="1:6" ht="15.75" customHeight="1" x14ac:dyDescent="0.25">
      <c r="A170" s="34"/>
      <c r="D170" s="34"/>
      <c r="F170" s="26"/>
    </row>
    <row r="171" spans="1:6" ht="15.75" customHeight="1" x14ac:dyDescent="0.25">
      <c r="A171" s="34"/>
      <c r="D171" s="34"/>
      <c r="F171" s="26"/>
    </row>
    <row r="172" spans="1:6" ht="15.75" customHeight="1" x14ac:dyDescent="0.25">
      <c r="A172" s="34"/>
      <c r="D172" s="34"/>
      <c r="F172" s="26"/>
    </row>
    <row r="173" spans="1:6" ht="15.75" customHeight="1" x14ac:dyDescent="0.25">
      <c r="A173" s="34"/>
      <c r="D173" s="34"/>
      <c r="F173" s="26"/>
    </row>
    <row r="174" spans="1:6" ht="15.75" customHeight="1" x14ac:dyDescent="0.25">
      <c r="A174" s="34"/>
      <c r="D174" s="34"/>
      <c r="F174" s="26"/>
    </row>
    <row r="175" spans="1:6" ht="15.75" customHeight="1" x14ac:dyDescent="0.25">
      <c r="A175" s="34"/>
      <c r="D175" s="34"/>
      <c r="F175" s="26"/>
    </row>
    <row r="176" spans="1:6" ht="15.75" customHeight="1" x14ac:dyDescent="0.25">
      <c r="A176" s="34"/>
      <c r="D176" s="34"/>
      <c r="F176" s="26"/>
    </row>
    <row r="177" spans="1:6" ht="15.75" customHeight="1" x14ac:dyDescent="0.25">
      <c r="A177" s="34"/>
      <c r="D177" s="34"/>
      <c r="F177" s="26"/>
    </row>
    <row r="178" spans="1:6" ht="15.75" customHeight="1" x14ac:dyDescent="0.25">
      <c r="A178" s="34"/>
      <c r="D178" s="34"/>
      <c r="F178" s="26"/>
    </row>
    <row r="179" spans="1:6" ht="15.75" customHeight="1" x14ac:dyDescent="0.25">
      <c r="A179" s="34"/>
      <c r="D179" s="34"/>
      <c r="F179" s="26"/>
    </row>
    <row r="180" spans="1:6" ht="15.75" customHeight="1" x14ac:dyDescent="0.25">
      <c r="A180" s="34"/>
      <c r="D180" s="34"/>
      <c r="F180" s="26"/>
    </row>
    <row r="181" spans="1:6" ht="15.75" customHeight="1" x14ac:dyDescent="0.25">
      <c r="A181" s="34"/>
      <c r="D181" s="34"/>
      <c r="F181" s="26"/>
    </row>
    <row r="182" spans="1:6" ht="15.75" customHeight="1" x14ac:dyDescent="0.25">
      <c r="A182" s="34"/>
      <c r="D182" s="34"/>
      <c r="F182" s="26"/>
    </row>
    <row r="183" spans="1:6" ht="15.75" customHeight="1" x14ac:dyDescent="0.25">
      <c r="A183" s="34"/>
      <c r="D183" s="34"/>
      <c r="F183" s="26"/>
    </row>
    <row r="184" spans="1:6" ht="15.75" customHeight="1" x14ac:dyDescent="0.25">
      <c r="A184" s="34"/>
      <c r="D184" s="34"/>
      <c r="F184" s="26"/>
    </row>
    <row r="185" spans="1:6" ht="15.75" customHeight="1" x14ac:dyDescent="0.25">
      <c r="A185" s="34"/>
      <c r="D185" s="34"/>
      <c r="F185" s="26"/>
    </row>
    <row r="186" spans="1:6" ht="15.75" customHeight="1" x14ac:dyDescent="0.25">
      <c r="A186" s="34"/>
      <c r="D186" s="34"/>
      <c r="F186" s="26"/>
    </row>
    <row r="187" spans="1:6" ht="15.75" customHeight="1" x14ac:dyDescent="0.25">
      <c r="A187" s="34"/>
      <c r="D187" s="34"/>
      <c r="F187" s="26"/>
    </row>
    <row r="188" spans="1:6" ht="15.75" customHeight="1" x14ac:dyDescent="0.25">
      <c r="A188" s="34"/>
      <c r="D188" s="34"/>
      <c r="F188" s="26"/>
    </row>
    <row r="189" spans="1:6" ht="15.75" customHeight="1" x14ac:dyDescent="0.25">
      <c r="A189" s="34"/>
      <c r="D189" s="34"/>
      <c r="F189" s="26"/>
    </row>
    <row r="190" spans="1:6" ht="15.75" customHeight="1" x14ac:dyDescent="0.25">
      <c r="A190" s="34"/>
      <c r="D190" s="34"/>
      <c r="F190" s="26"/>
    </row>
    <row r="191" spans="1:6" ht="15.75" customHeight="1" x14ac:dyDescent="0.25">
      <c r="A191" s="34"/>
      <c r="D191" s="34"/>
      <c r="F191" s="26"/>
    </row>
    <row r="192" spans="1:6" ht="15.75" customHeight="1" x14ac:dyDescent="0.25">
      <c r="A192" s="34"/>
      <c r="D192" s="34"/>
      <c r="F192" s="26"/>
    </row>
    <row r="193" spans="1:6" ht="15.75" customHeight="1" x14ac:dyDescent="0.25">
      <c r="A193" s="34"/>
      <c r="D193" s="34"/>
      <c r="F193" s="26"/>
    </row>
    <row r="194" spans="1:6" ht="15.75" customHeight="1" x14ac:dyDescent="0.25">
      <c r="A194" s="34"/>
      <c r="D194" s="34"/>
      <c r="F194" s="26"/>
    </row>
    <row r="195" spans="1:6" ht="15.75" customHeight="1" x14ac:dyDescent="0.25">
      <c r="A195" s="34"/>
      <c r="D195" s="34"/>
      <c r="F195" s="26"/>
    </row>
    <row r="196" spans="1:6" ht="15.75" customHeight="1" x14ac:dyDescent="0.25">
      <c r="A196" s="34"/>
      <c r="D196" s="34"/>
      <c r="F196" s="26"/>
    </row>
    <row r="197" spans="1:6" ht="15.75" customHeight="1" x14ac:dyDescent="0.25">
      <c r="A197" s="34"/>
      <c r="D197" s="34"/>
      <c r="F197" s="26"/>
    </row>
    <row r="198" spans="1:6" ht="15.75" customHeight="1" x14ac:dyDescent="0.25">
      <c r="A198" s="34"/>
      <c r="D198" s="34"/>
      <c r="F198" s="26"/>
    </row>
    <row r="199" spans="1:6" ht="15.75" customHeight="1" x14ac:dyDescent="0.25">
      <c r="A199" s="34"/>
      <c r="D199" s="34"/>
      <c r="F199" s="26"/>
    </row>
    <row r="200" spans="1:6" ht="15.75" customHeight="1" x14ac:dyDescent="0.25">
      <c r="A200" s="34"/>
      <c r="D200" s="34"/>
      <c r="F200" s="26"/>
    </row>
    <row r="201" spans="1:6" ht="15.75" customHeight="1" x14ac:dyDescent="0.25">
      <c r="A201" s="34"/>
      <c r="D201" s="34"/>
      <c r="F201" s="26"/>
    </row>
    <row r="202" spans="1:6" ht="15.75" customHeight="1" x14ac:dyDescent="0.25">
      <c r="A202" s="34"/>
      <c r="D202" s="34"/>
      <c r="F202" s="26"/>
    </row>
    <row r="203" spans="1:6" ht="15.75" customHeight="1" x14ac:dyDescent="0.25">
      <c r="A203" s="34"/>
      <c r="D203" s="34"/>
      <c r="F203" s="26"/>
    </row>
    <row r="204" spans="1:6" ht="15.75" customHeight="1" x14ac:dyDescent="0.25">
      <c r="A204" s="34"/>
      <c r="D204" s="34"/>
      <c r="F204" s="26"/>
    </row>
    <row r="205" spans="1:6" ht="15.75" customHeight="1" x14ac:dyDescent="0.25">
      <c r="A205" s="34"/>
      <c r="D205" s="34"/>
      <c r="F205" s="26"/>
    </row>
    <row r="206" spans="1:6" ht="15.75" customHeight="1" x14ac:dyDescent="0.25">
      <c r="A206" s="34"/>
      <c r="D206" s="34"/>
      <c r="F206" s="26"/>
    </row>
    <row r="207" spans="1:6" ht="15.75" customHeight="1" x14ac:dyDescent="0.25">
      <c r="A207" s="34"/>
      <c r="D207" s="34"/>
      <c r="F207" s="26"/>
    </row>
    <row r="208" spans="1:6" ht="15.75" customHeight="1" x14ac:dyDescent="0.25">
      <c r="A208" s="34"/>
      <c r="D208" s="34"/>
      <c r="F208" s="26"/>
    </row>
    <row r="209" spans="1:6" ht="15.75" customHeight="1" x14ac:dyDescent="0.25">
      <c r="A209" s="34"/>
      <c r="D209" s="34"/>
      <c r="F209" s="26"/>
    </row>
    <row r="210" spans="1:6" ht="15.75" customHeight="1" x14ac:dyDescent="0.25">
      <c r="A210" s="34"/>
      <c r="D210" s="34"/>
      <c r="F210" s="26"/>
    </row>
    <row r="211" spans="1:6" ht="15.75" customHeight="1" x14ac:dyDescent="0.25">
      <c r="A211" s="34"/>
      <c r="D211" s="34"/>
      <c r="F211" s="26"/>
    </row>
    <row r="212" spans="1:6" ht="15.75" customHeight="1" x14ac:dyDescent="0.25">
      <c r="A212" s="34"/>
      <c r="D212" s="34"/>
      <c r="F212" s="26"/>
    </row>
    <row r="213" spans="1:6" ht="15.75" customHeight="1" x14ac:dyDescent="0.25">
      <c r="A213" s="34"/>
      <c r="D213" s="34"/>
      <c r="F213" s="26"/>
    </row>
    <row r="214" spans="1:6" ht="15.75" customHeight="1" x14ac:dyDescent="0.25">
      <c r="A214" s="34"/>
      <c r="D214" s="34"/>
      <c r="F214" s="26"/>
    </row>
    <row r="215" spans="1:6" ht="15.75" customHeight="1" x14ac:dyDescent="0.25">
      <c r="A215" s="34"/>
      <c r="D215" s="34"/>
      <c r="F215" s="26"/>
    </row>
    <row r="216" spans="1:6" ht="15.75" customHeight="1" x14ac:dyDescent="0.25">
      <c r="A216" s="34"/>
      <c r="D216" s="34"/>
      <c r="F216" s="26"/>
    </row>
    <row r="217" spans="1:6" ht="15.75" customHeight="1" x14ac:dyDescent="0.25">
      <c r="A217" s="34"/>
      <c r="D217" s="34"/>
      <c r="F217" s="26"/>
    </row>
    <row r="218" spans="1:6" ht="15.75" customHeight="1" x14ac:dyDescent="0.25">
      <c r="A218" s="34"/>
      <c r="D218" s="34"/>
      <c r="F218" s="26"/>
    </row>
    <row r="219" spans="1:6" ht="15.75" customHeight="1" x14ac:dyDescent="0.25">
      <c r="A219" s="34"/>
      <c r="D219" s="34"/>
      <c r="F219" s="26"/>
    </row>
    <row r="220" spans="1:6" ht="15.75" customHeight="1" x14ac:dyDescent="0.25">
      <c r="A220" s="34"/>
      <c r="D220" s="34"/>
      <c r="F220" s="26"/>
    </row>
    <row r="221" spans="1:6" ht="15.75" customHeight="1" x14ac:dyDescent="0.25">
      <c r="A221" s="34"/>
      <c r="D221" s="34"/>
      <c r="F221" s="26"/>
    </row>
    <row r="222" spans="1:6" ht="15.75" customHeight="1" x14ac:dyDescent="0.25">
      <c r="A222" s="34"/>
      <c r="D222" s="34"/>
      <c r="F222" s="26"/>
    </row>
    <row r="223" spans="1:6" ht="15.75" customHeight="1" x14ac:dyDescent="0.25">
      <c r="A223" s="34"/>
      <c r="D223" s="34"/>
      <c r="F223" s="26"/>
    </row>
    <row r="224" spans="1:6" ht="15.75" customHeight="1" x14ac:dyDescent="0.25">
      <c r="A224" s="34"/>
      <c r="D224" s="34"/>
      <c r="F224" s="26"/>
    </row>
    <row r="225" spans="1:6" ht="15.75" customHeight="1" x14ac:dyDescent="0.25">
      <c r="A225" s="34"/>
      <c r="D225" s="34"/>
      <c r="F225" s="26"/>
    </row>
    <row r="226" spans="1:6" ht="15.75" customHeight="1" x14ac:dyDescent="0.25">
      <c r="A226" s="34"/>
      <c r="D226" s="34"/>
      <c r="F226" s="26"/>
    </row>
    <row r="227" spans="1:6" ht="15.75" customHeight="1" x14ac:dyDescent="0.25">
      <c r="A227" s="34"/>
      <c r="D227" s="34"/>
      <c r="F227" s="26"/>
    </row>
    <row r="228" spans="1:6" ht="15.75" customHeight="1" x14ac:dyDescent="0.25">
      <c r="A228" s="34"/>
      <c r="D228" s="34"/>
      <c r="F228" s="26"/>
    </row>
    <row r="229" spans="1:6" ht="15.75" customHeight="1" x14ac:dyDescent="0.25">
      <c r="A229" s="34"/>
      <c r="D229" s="34"/>
      <c r="F229" s="26"/>
    </row>
    <row r="230" spans="1:6" ht="15.75" customHeight="1" x14ac:dyDescent="0.25">
      <c r="A230" s="34"/>
      <c r="D230" s="34"/>
      <c r="F230" s="26"/>
    </row>
    <row r="231" spans="1:6" ht="15.75" customHeight="1" x14ac:dyDescent="0.25">
      <c r="A231" s="34"/>
      <c r="D231" s="34"/>
      <c r="F231" s="26"/>
    </row>
    <row r="232" spans="1:6" ht="15.75" customHeight="1" x14ac:dyDescent="0.25">
      <c r="A232" s="34"/>
      <c r="D232" s="34"/>
      <c r="F232" s="26"/>
    </row>
    <row r="233" spans="1:6" ht="15.75" customHeight="1" x14ac:dyDescent="0.25">
      <c r="A233" s="34"/>
      <c r="D233" s="34"/>
      <c r="F233" s="26"/>
    </row>
    <row r="234" spans="1:6" ht="15.75" customHeight="1" x14ac:dyDescent="0.25">
      <c r="A234" s="34"/>
      <c r="D234" s="34"/>
      <c r="F234" s="26"/>
    </row>
    <row r="235" spans="1:6" ht="15.75" customHeight="1" x14ac:dyDescent="0.25">
      <c r="A235" s="34"/>
      <c r="D235" s="34"/>
      <c r="F235" s="26"/>
    </row>
    <row r="236" spans="1:6" ht="15.75" customHeight="1" x14ac:dyDescent="0.25">
      <c r="A236" s="34"/>
      <c r="D236" s="34"/>
      <c r="F236" s="26"/>
    </row>
    <row r="237" spans="1:6" ht="15.75" customHeight="1" x14ac:dyDescent="0.25">
      <c r="A237" s="34"/>
      <c r="D237" s="34"/>
      <c r="F237" s="26"/>
    </row>
    <row r="238" spans="1:6" ht="15.75" customHeight="1" x14ac:dyDescent="0.25">
      <c r="A238" s="34"/>
      <c r="D238" s="34"/>
      <c r="F238" s="26"/>
    </row>
    <row r="239" spans="1:6" ht="15.75" customHeight="1" x14ac:dyDescent="0.25">
      <c r="A239" s="34"/>
      <c r="D239" s="34"/>
      <c r="F239" s="26"/>
    </row>
    <row r="240" spans="1:6" ht="15.75" customHeight="1" x14ac:dyDescent="0.25">
      <c r="A240" s="34"/>
      <c r="D240" s="34"/>
      <c r="F240" s="26"/>
    </row>
    <row r="241" spans="1:6" ht="15.75" customHeight="1" x14ac:dyDescent="0.25">
      <c r="A241" s="34"/>
      <c r="D241" s="34"/>
      <c r="F241" s="26"/>
    </row>
    <row r="242" spans="1:6" ht="15.75" customHeight="1" x14ac:dyDescent="0.25">
      <c r="A242" s="34"/>
      <c r="D242" s="34"/>
      <c r="F242" s="26"/>
    </row>
    <row r="243" spans="1:6" ht="15.75" customHeight="1" x14ac:dyDescent="0.25">
      <c r="A243" s="34"/>
      <c r="D243" s="34"/>
      <c r="F243" s="26"/>
    </row>
    <row r="244" spans="1:6" ht="15.75" customHeight="1" x14ac:dyDescent="0.25">
      <c r="A244" s="34"/>
      <c r="D244" s="34"/>
      <c r="F244" s="26"/>
    </row>
    <row r="245" spans="1:6" ht="15.75" customHeight="1" x14ac:dyDescent="0.25">
      <c r="A245" s="34"/>
      <c r="D245" s="34"/>
      <c r="F245" s="26"/>
    </row>
    <row r="246" spans="1:6" ht="15.75" customHeight="1" x14ac:dyDescent="0.25">
      <c r="A246" s="34"/>
      <c r="D246" s="34"/>
      <c r="F246" s="26"/>
    </row>
    <row r="247" spans="1:6" ht="15.75" customHeight="1" x14ac:dyDescent="0.25">
      <c r="A247" s="34"/>
      <c r="D247" s="34"/>
      <c r="F247" s="26"/>
    </row>
    <row r="248" spans="1:6" ht="15.75" customHeight="1" x14ac:dyDescent="0.25">
      <c r="A248" s="34"/>
      <c r="D248" s="34"/>
      <c r="F248" s="26"/>
    </row>
    <row r="249" spans="1:6" ht="15.75" customHeight="1" x14ac:dyDescent="0.25">
      <c r="A249" s="34"/>
      <c r="D249" s="34"/>
      <c r="F249" s="26"/>
    </row>
    <row r="250" spans="1:6" ht="15.75" customHeight="1" x14ac:dyDescent="0.25">
      <c r="A250" s="34"/>
      <c r="D250" s="34"/>
      <c r="F250" s="26"/>
    </row>
    <row r="251" spans="1:6" ht="15.75" customHeight="1" x14ac:dyDescent="0.25">
      <c r="A251" s="34"/>
      <c r="D251" s="34"/>
      <c r="F251" s="26"/>
    </row>
    <row r="252" spans="1:6" ht="15.75" customHeight="1" x14ac:dyDescent="0.25">
      <c r="A252" s="34"/>
      <c r="D252" s="34"/>
      <c r="F252" s="26"/>
    </row>
    <row r="253" spans="1:6" ht="15.75" customHeight="1" x14ac:dyDescent="0.25">
      <c r="A253" s="34"/>
      <c r="D253" s="34"/>
      <c r="F253" s="26"/>
    </row>
    <row r="254" spans="1:6" ht="15.75" customHeight="1" x14ac:dyDescent="0.25">
      <c r="A254" s="34"/>
      <c r="D254" s="34"/>
      <c r="F254" s="26"/>
    </row>
    <row r="255" spans="1:6" ht="15.75" customHeight="1" x14ac:dyDescent="0.25">
      <c r="A255" s="34"/>
      <c r="D255" s="34"/>
      <c r="F255" s="26"/>
    </row>
    <row r="256" spans="1:6" ht="15.75" customHeight="1" x14ac:dyDescent="0.25">
      <c r="A256" s="34"/>
      <c r="D256" s="34"/>
      <c r="F256" s="26"/>
    </row>
    <row r="257" spans="1:6" ht="15.75" customHeight="1" x14ac:dyDescent="0.25">
      <c r="A257" s="34"/>
      <c r="D257" s="34"/>
      <c r="F257" s="26"/>
    </row>
    <row r="258" spans="1:6" ht="15.75" customHeight="1" x14ac:dyDescent="0.25">
      <c r="A258" s="34"/>
      <c r="D258" s="34"/>
      <c r="F258" s="26"/>
    </row>
    <row r="259" spans="1:6" ht="15.75" customHeight="1" x14ac:dyDescent="0.25">
      <c r="A259" s="34"/>
      <c r="D259" s="34"/>
      <c r="F259" s="26"/>
    </row>
    <row r="260" spans="1:6" ht="15.75" customHeight="1" x14ac:dyDescent="0.25">
      <c r="A260" s="34"/>
      <c r="D260" s="34"/>
      <c r="F260" s="26"/>
    </row>
    <row r="261" spans="1:6" ht="15.75" customHeight="1" x14ac:dyDescent="0.25">
      <c r="A261" s="34"/>
      <c r="D261" s="34"/>
      <c r="F261" s="26"/>
    </row>
    <row r="262" spans="1:6" ht="15.75" customHeight="1" x14ac:dyDescent="0.25">
      <c r="A262" s="34"/>
      <c r="D262" s="34"/>
      <c r="F262" s="26"/>
    </row>
    <row r="263" spans="1:6" ht="15.75" customHeight="1" x14ac:dyDescent="0.25">
      <c r="A263" s="34"/>
      <c r="D263" s="34"/>
      <c r="F263" s="26"/>
    </row>
    <row r="264" spans="1:6" ht="15.75" customHeight="1" x14ac:dyDescent="0.25">
      <c r="A264" s="34"/>
      <c r="D264" s="34"/>
      <c r="F264" s="26"/>
    </row>
    <row r="265" spans="1:6" ht="15.75" customHeight="1" x14ac:dyDescent="0.25">
      <c r="A265" s="34"/>
      <c r="D265" s="34"/>
      <c r="F265" s="26"/>
    </row>
    <row r="266" spans="1:6" ht="15.75" customHeight="1" x14ac:dyDescent="0.25">
      <c r="A266" s="34"/>
      <c r="D266" s="34"/>
      <c r="F266" s="26"/>
    </row>
    <row r="267" spans="1:6" ht="15.75" customHeight="1" x14ac:dyDescent="0.25">
      <c r="A267" s="34"/>
      <c r="D267" s="34"/>
      <c r="F267" s="26"/>
    </row>
    <row r="268" spans="1:6" ht="15.75" customHeight="1" x14ac:dyDescent="0.25">
      <c r="A268" s="34"/>
      <c r="D268" s="34"/>
      <c r="F268" s="26"/>
    </row>
    <row r="269" spans="1:6" ht="15.75" customHeight="1" x14ac:dyDescent="0.25">
      <c r="A269" s="34"/>
      <c r="D269" s="34"/>
      <c r="F269" s="26"/>
    </row>
    <row r="270" spans="1:6" ht="15.75" customHeight="1" x14ac:dyDescent="0.25">
      <c r="A270" s="34"/>
      <c r="D270" s="34"/>
      <c r="F270" s="26"/>
    </row>
    <row r="271" spans="1:6" ht="15.75" customHeight="1" x14ac:dyDescent="0.25">
      <c r="A271" s="34"/>
      <c r="D271" s="34"/>
      <c r="F271" s="26"/>
    </row>
    <row r="272" spans="1:6" ht="15.75" customHeight="1" x14ac:dyDescent="0.25">
      <c r="A272" s="34"/>
      <c r="D272" s="34"/>
      <c r="F272" s="26"/>
    </row>
    <row r="273" spans="1:6" ht="15.75" customHeight="1" x14ac:dyDescent="0.25">
      <c r="A273" s="34"/>
      <c r="D273" s="34"/>
      <c r="F273" s="26"/>
    </row>
    <row r="274" spans="1:6" ht="15.75" customHeight="1" x14ac:dyDescent="0.25">
      <c r="A274" s="34"/>
      <c r="D274" s="34"/>
      <c r="F274" s="26"/>
    </row>
    <row r="275" spans="1:6" ht="15.75" customHeight="1" x14ac:dyDescent="0.25">
      <c r="A275" s="34"/>
      <c r="D275" s="34"/>
      <c r="F275" s="26"/>
    </row>
    <row r="276" spans="1:6" ht="15.75" customHeight="1" x14ac:dyDescent="0.25">
      <c r="A276" s="34"/>
      <c r="D276" s="34"/>
      <c r="F276" s="26"/>
    </row>
    <row r="277" spans="1:6" ht="15.75" customHeight="1" x14ac:dyDescent="0.25">
      <c r="A277" s="34"/>
      <c r="D277" s="34"/>
      <c r="F277" s="26"/>
    </row>
    <row r="278" spans="1:6" ht="15.75" customHeight="1" x14ac:dyDescent="0.25">
      <c r="A278" s="34"/>
      <c r="D278" s="34"/>
      <c r="F278" s="26"/>
    </row>
    <row r="279" spans="1:6" ht="15.75" customHeight="1" x14ac:dyDescent="0.25">
      <c r="A279" s="34"/>
      <c r="D279" s="34"/>
      <c r="F279" s="26"/>
    </row>
    <row r="280" spans="1:6" ht="15.75" customHeight="1" x14ac:dyDescent="0.25">
      <c r="A280" s="34"/>
      <c r="D280" s="34"/>
      <c r="F280" s="26"/>
    </row>
    <row r="281" spans="1:6" ht="15.75" customHeight="1" x14ac:dyDescent="0.25">
      <c r="A281" s="34"/>
      <c r="D281" s="34"/>
      <c r="F281" s="26"/>
    </row>
    <row r="282" spans="1:6" ht="15.75" customHeight="1" x14ac:dyDescent="0.25">
      <c r="A282" s="34"/>
      <c r="D282" s="34"/>
      <c r="F282" s="26"/>
    </row>
    <row r="283" spans="1:6" ht="15.75" customHeight="1" x14ac:dyDescent="0.25">
      <c r="A283" s="34"/>
      <c r="D283" s="34"/>
      <c r="F283" s="26"/>
    </row>
    <row r="284" spans="1:6" ht="15.75" customHeight="1" x14ac:dyDescent="0.25">
      <c r="A284" s="34"/>
      <c r="D284" s="34"/>
      <c r="F284" s="26"/>
    </row>
    <row r="285" spans="1:6" ht="15.75" customHeight="1" x14ac:dyDescent="0.25">
      <c r="A285" s="34"/>
      <c r="D285" s="34"/>
      <c r="F285" s="26"/>
    </row>
    <row r="286" spans="1:6" ht="15.75" customHeight="1" x14ac:dyDescent="0.25">
      <c r="A286" s="34"/>
      <c r="D286" s="34"/>
      <c r="F286" s="26"/>
    </row>
    <row r="287" spans="1:6" ht="15.75" customHeight="1" x14ac:dyDescent="0.25">
      <c r="A287" s="34"/>
      <c r="D287" s="34"/>
      <c r="F287" s="26"/>
    </row>
    <row r="288" spans="1:6" ht="15.75" customHeight="1" x14ac:dyDescent="0.25">
      <c r="A288" s="34"/>
      <c r="D288" s="34"/>
      <c r="F288" s="26"/>
    </row>
    <row r="289" spans="1:6" ht="15.75" customHeight="1" x14ac:dyDescent="0.25">
      <c r="A289" s="34"/>
      <c r="D289" s="34"/>
      <c r="F289" s="26"/>
    </row>
    <row r="290" spans="1:6" ht="15.75" customHeight="1" x14ac:dyDescent="0.25">
      <c r="A290" s="34"/>
      <c r="D290" s="34"/>
      <c r="F290" s="26"/>
    </row>
    <row r="291" spans="1:6" ht="15.75" customHeight="1" x14ac:dyDescent="0.25">
      <c r="A291" s="34"/>
      <c r="D291" s="34"/>
      <c r="F291" s="26"/>
    </row>
    <row r="292" spans="1:6" ht="15.75" customHeight="1" x14ac:dyDescent="0.25">
      <c r="A292" s="34"/>
      <c r="D292" s="34"/>
      <c r="F292" s="26"/>
    </row>
    <row r="293" spans="1:6" ht="15.75" customHeight="1" x14ac:dyDescent="0.25">
      <c r="A293" s="34"/>
      <c r="D293" s="34"/>
      <c r="F293" s="26"/>
    </row>
    <row r="294" spans="1:6" ht="15.75" customHeight="1" x14ac:dyDescent="0.25">
      <c r="A294" s="34"/>
      <c r="D294" s="34"/>
      <c r="F294" s="26"/>
    </row>
    <row r="295" spans="1:6" ht="15.75" customHeight="1" x14ac:dyDescent="0.25">
      <c r="A295" s="34"/>
      <c r="D295" s="34"/>
      <c r="F295" s="26"/>
    </row>
    <row r="296" spans="1:6" ht="15.75" customHeight="1" x14ac:dyDescent="0.25">
      <c r="A296" s="34"/>
      <c r="D296" s="34"/>
      <c r="F296" s="26"/>
    </row>
    <row r="297" spans="1:6" ht="15.75" customHeight="1" x14ac:dyDescent="0.25">
      <c r="A297" s="34"/>
      <c r="D297" s="34"/>
      <c r="F297" s="26"/>
    </row>
    <row r="298" spans="1:6" ht="15.75" customHeight="1" x14ac:dyDescent="0.25">
      <c r="A298" s="34"/>
      <c r="D298" s="34"/>
      <c r="F298" s="26"/>
    </row>
    <row r="299" spans="1:6" ht="15.75" customHeight="1" x14ac:dyDescent="0.25">
      <c r="A299" s="34"/>
      <c r="D299" s="34"/>
      <c r="F299" s="26"/>
    </row>
    <row r="300" spans="1:6" ht="15.75" customHeight="1" x14ac:dyDescent="0.25">
      <c r="A300" s="34"/>
      <c r="D300" s="34"/>
      <c r="F300" s="26"/>
    </row>
    <row r="301" spans="1:6" ht="15.75" customHeight="1" x14ac:dyDescent="0.25">
      <c r="A301" s="34"/>
      <c r="D301" s="34"/>
      <c r="F301" s="26"/>
    </row>
    <row r="302" spans="1:6" ht="15.75" customHeight="1" x14ac:dyDescent="0.25">
      <c r="A302" s="34"/>
      <c r="D302" s="34"/>
      <c r="F302" s="26"/>
    </row>
    <row r="303" spans="1:6" ht="15.75" customHeight="1" x14ac:dyDescent="0.25">
      <c r="A303" s="34"/>
      <c r="D303" s="34"/>
      <c r="F303" s="26"/>
    </row>
    <row r="304" spans="1:6" ht="15.75" customHeight="1" x14ac:dyDescent="0.25">
      <c r="A304" s="34"/>
      <c r="D304" s="34"/>
      <c r="F304" s="26"/>
    </row>
    <row r="305" spans="1:6" ht="15.75" customHeight="1" x14ac:dyDescent="0.25">
      <c r="A305" s="34"/>
      <c r="D305" s="34"/>
      <c r="F305" s="26"/>
    </row>
    <row r="306" spans="1:6" ht="15.75" customHeight="1" x14ac:dyDescent="0.25">
      <c r="A306" s="34"/>
      <c r="D306" s="34"/>
      <c r="F306" s="26"/>
    </row>
    <row r="307" spans="1:6" ht="15.75" customHeight="1" x14ac:dyDescent="0.25">
      <c r="A307" s="34"/>
      <c r="D307" s="34"/>
      <c r="F307" s="26"/>
    </row>
    <row r="308" spans="1:6" ht="15.75" customHeight="1" x14ac:dyDescent="0.25">
      <c r="A308" s="34"/>
      <c r="D308" s="34"/>
      <c r="F308" s="26"/>
    </row>
    <row r="309" spans="1:6" ht="15.75" customHeight="1" x14ac:dyDescent="0.25">
      <c r="A309" s="34"/>
      <c r="D309" s="34"/>
      <c r="F309" s="26"/>
    </row>
    <row r="310" spans="1:6" ht="15.75" customHeight="1" x14ac:dyDescent="0.25">
      <c r="A310" s="34"/>
      <c r="D310" s="34"/>
      <c r="F310" s="26"/>
    </row>
    <row r="311" spans="1:6" ht="15.75" customHeight="1" x14ac:dyDescent="0.25">
      <c r="A311" s="34"/>
      <c r="D311" s="34"/>
      <c r="F311" s="26"/>
    </row>
    <row r="312" spans="1:6" ht="15.75" customHeight="1" x14ac:dyDescent="0.25">
      <c r="A312" s="34"/>
      <c r="D312" s="34"/>
      <c r="F312" s="26"/>
    </row>
    <row r="313" spans="1:6" ht="15.75" customHeight="1" x14ac:dyDescent="0.25">
      <c r="A313" s="34"/>
      <c r="D313" s="34"/>
      <c r="F313" s="26"/>
    </row>
    <row r="314" spans="1:6" ht="15.75" customHeight="1" x14ac:dyDescent="0.25">
      <c r="A314" s="34"/>
      <c r="D314" s="34"/>
      <c r="F314" s="26"/>
    </row>
    <row r="315" spans="1:6" ht="15.75" customHeight="1" x14ac:dyDescent="0.25">
      <c r="A315" s="34"/>
      <c r="D315" s="34"/>
      <c r="F315" s="26"/>
    </row>
    <row r="316" spans="1:6" ht="15.75" customHeight="1" x14ac:dyDescent="0.25">
      <c r="A316" s="34"/>
      <c r="D316" s="34"/>
      <c r="F316" s="26"/>
    </row>
    <row r="317" spans="1:6" ht="15.75" customHeight="1" x14ac:dyDescent="0.25">
      <c r="A317" s="34"/>
      <c r="D317" s="34"/>
      <c r="F317" s="26"/>
    </row>
    <row r="318" spans="1:6" ht="15.75" customHeight="1" x14ac:dyDescent="0.25">
      <c r="A318" s="34"/>
      <c r="D318" s="34"/>
      <c r="F318" s="26"/>
    </row>
    <row r="319" spans="1:6" ht="15.75" customHeight="1" x14ac:dyDescent="0.25">
      <c r="A319" s="34"/>
      <c r="D319" s="34"/>
      <c r="F319" s="26"/>
    </row>
    <row r="320" spans="1:6" ht="15.75" customHeight="1" x14ac:dyDescent="0.25">
      <c r="A320" s="34"/>
      <c r="D320" s="34"/>
      <c r="F320" s="26"/>
    </row>
    <row r="321" spans="1:6" ht="15.75" customHeight="1" x14ac:dyDescent="0.25">
      <c r="A321" s="34"/>
      <c r="D321" s="34"/>
      <c r="F321" s="26"/>
    </row>
    <row r="322" spans="1:6" ht="15.75" customHeight="1" x14ac:dyDescent="0.25">
      <c r="A322" s="34"/>
      <c r="D322" s="34"/>
      <c r="F322" s="26"/>
    </row>
    <row r="323" spans="1:6" ht="15.75" customHeight="1" x14ac:dyDescent="0.25">
      <c r="A323" s="34"/>
      <c r="D323" s="34"/>
      <c r="F323" s="26"/>
    </row>
    <row r="324" spans="1:6" ht="15.75" customHeight="1" x14ac:dyDescent="0.25">
      <c r="A324" s="34"/>
      <c r="D324" s="34"/>
      <c r="F324" s="26"/>
    </row>
    <row r="325" spans="1:6" ht="15.75" customHeight="1" x14ac:dyDescent="0.25">
      <c r="A325" s="34"/>
      <c r="D325" s="34"/>
      <c r="F325" s="26"/>
    </row>
    <row r="326" spans="1:6" ht="15.75" customHeight="1" x14ac:dyDescent="0.25">
      <c r="A326" s="34"/>
      <c r="D326" s="34"/>
      <c r="F326" s="26"/>
    </row>
    <row r="327" spans="1:6" ht="15.75" customHeight="1" x14ac:dyDescent="0.25">
      <c r="A327" s="34"/>
      <c r="D327" s="34"/>
      <c r="F327" s="26"/>
    </row>
    <row r="328" spans="1:6" ht="15.75" customHeight="1" x14ac:dyDescent="0.25">
      <c r="A328" s="34"/>
      <c r="D328" s="34"/>
      <c r="F328" s="26"/>
    </row>
    <row r="329" spans="1:6" ht="15.75" customHeight="1" x14ac:dyDescent="0.25">
      <c r="A329" s="34"/>
      <c r="D329" s="34"/>
      <c r="F329" s="26"/>
    </row>
    <row r="330" spans="1:6" ht="15.75" customHeight="1" x14ac:dyDescent="0.25">
      <c r="A330" s="34"/>
      <c r="D330" s="34"/>
      <c r="F330" s="26"/>
    </row>
    <row r="331" spans="1:6" ht="15.75" customHeight="1" x14ac:dyDescent="0.25">
      <c r="A331" s="34"/>
      <c r="D331" s="34"/>
      <c r="F331" s="26"/>
    </row>
    <row r="332" spans="1:6" ht="15.75" customHeight="1" x14ac:dyDescent="0.25">
      <c r="A332" s="34"/>
      <c r="D332" s="34"/>
      <c r="F332" s="26"/>
    </row>
    <row r="333" spans="1:6" ht="15.75" customHeight="1" x14ac:dyDescent="0.25">
      <c r="A333" s="34"/>
      <c r="D333" s="34"/>
      <c r="F333" s="26"/>
    </row>
    <row r="334" spans="1:6" ht="15.75" customHeight="1" x14ac:dyDescent="0.25">
      <c r="A334" s="34"/>
      <c r="D334" s="34"/>
      <c r="F334" s="26"/>
    </row>
    <row r="335" spans="1:6" ht="15.75" customHeight="1" x14ac:dyDescent="0.25">
      <c r="A335" s="34"/>
      <c r="D335" s="34"/>
      <c r="F335" s="26"/>
    </row>
    <row r="336" spans="1:6" ht="15.75" customHeight="1" x14ac:dyDescent="0.25">
      <c r="A336" s="34"/>
      <c r="D336" s="34"/>
      <c r="F336" s="26"/>
    </row>
    <row r="337" spans="1:6" ht="15.75" customHeight="1" x14ac:dyDescent="0.25">
      <c r="A337" s="34"/>
      <c r="D337" s="34"/>
      <c r="F337" s="26"/>
    </row>
    <row r="338" spans="1:6" ht="15.75" customHeight="1" x14ac:dyDescent="0.25">
      <c r="A338" s="34"/>
      <c r="D338" s="34"/>
      <c r="F338" s="26"/>
    </row>
    <row r="339" spans="1:6" ht="15.75" customHeight="1" x14ac:dyDescent="0.25">
      <c r="A339" s="34"/>
      <c r="D339" s="34"/>
      <c r="F339" s="26"/>
    </row>
    <row r="340" spans="1:6" ht="15.75" customHeight="1" x14ac:dyDescent="0.25">
      <c r="A340" s="34"/>
      <c r="D340" s="34"/>
      <c r="F340" s="26"/>
    </row>
    <row r="341" spans="1:6" ht="15.75" customHeight="1" x14ac:dyDescent="0.25">
      <c r="A341" s="34"/>
      <c r="D341" s="34"/>
      <c r="F341" s="26"/>
    </row>
    <row r="342" spans="1:6" ht="15.75" customHeight="1" x14ac:dyDescent="0.25">
      <c r="A342" s="34"/>
      <c r="D342" s="34"/>
      <c r="F342" s="26"/>
    </row>
    <row r="343" spans="1:6" ht="15.75" customHeight="1" x14ac:dyDescent="0.25">
      <c r="A343" s="34"/>
      <c r="D343" s="34"/>
      <c r="F343" s="26"/>
    </row>
    <row r="344" spans="1:6" ht="15.75" customHeight="1" x14ac:dyDescent="0.25">
      <c r="A344" s="34"/>
      <c r="D344" s="34"/>
      <c r="F344" s="26"/>
    </row>
    <row r="345" spans="1:6" ht="15.75" customHeight="1" x14ac:dyDescent="0.25">
      <c r="A345" s="34"/>
      <c r="D345" s="34"/>
      <c r="F345" s="26"/>
    </row>
    <row r="346" spans="1:6" ht="15.75" customHeight="1" x14ac:dyDescent="0.25">
      <c r="A346" s="34"/>
      <c r="D346" s="34"/>
      <c r="F346" s="26"/>
    </row>
    <row r="347" spans="1:6" ht="15.75" customHeight="1" x14ac:dyDescent="0.25">
      <c r="A347" s="34"/>
      <c r="D347" s="34"/>
      <c r="F347" s="26"/>
    </row>
    <row r="348" spans="1:6" ht="15.75" customHeight="1" x14ac:dyDescent="0.25">
      <c r="A348" s="34"/>
      <c r="D348" s="34"/>
      <c r="F348" s="26"/>
    </row>
    <row r="349" spans="1:6" ht="15.75" customHeight="1" x14ac:dyDescent="0.25">
      <c r="A349" s="34"/>
      <c r="D349" s="34"/>
      <c r="F349" s="26"/>
    </row>
    <row r="350" spans="1:6" ht="15.75" customHeight="1" x14ac:dyDescent="0.25">
      <c r="A350" s="34"/>
      <c r="D350" s="34"/>
      <c r="F350" s="26"/>
    </row>
    <row r="351" spans="1:6" ht="15.75" customHeight="1" x14ac:dyDescent="0.25">
      <c r="A351" s="34"/>
      <c r="D351" s="34"/>
      <c r="F351" s="26"/>
    </row>
    <row r="352" spans="1:6" ht="15.75" customHeight="1" x14ac:dyDescent="0.25">
      <c r="A352" s="34"/>
      <c r="D352" s="34"/>
      <c r="F352" s="26"/>
    </row>
    <row r="353" spans="1:6" ht="15.75" customHeight="1" x14ac:dyDescent="0.25">
      <c r="A353" s="34"/>
      <c r="D353" s="34"/>
      <c r="F353" s="26"/>
    </row>
    <row r="354" spans="1:6" ht="15.75" customHeight="1" x14ac:dyDescent="0.25">
      <c r="A354" s="34"/>
      <c r="D354" s="34"/>
      <c r="F354" s="26"/>
    </row>
    <row r="355" spans="1:6" ht="15.75" customHeight="1" x14ac:dyDescent="0.25">
      <c r="A355" s="34"/>
      <c r="D355" s="34"/>
      <c r="F355" s="26"/>
    </row>
    <row r="356" spans="1:6" ht="15.75" customHeight="1" x14ac:dyDescent="0.25">
      <c r="A356" s="34"/>
      <c r="D356" s="34"/>
      <c r="F356" s="26"/>
    </row>
    <row r="357" spans="1:6" ht="15.75" customHeight="1" x14ac:dyDescent="0.25">
      <c r="A357" s="34"/>
      <c r="D357" s="34"/>
      <c r="F357" s="26"/>
    </row>
    <row r="358" spans="1:6" ht="15.75" customHeight="1" x14ac:dyDescent="0.25">
      <c r="A358" s="34"/>
      <c r="D358" s="34"/>
      <c r="F358" s="26"/>
    </row>
    <row r="359" spans="1:6" ht="15.75" customHeight="1" x14ac:dyDescent="0.25">
      <c r="A359" s="34"/>
      <c r="D359" s="34"/>
      <c r="F359" s="26"/>
    </row>
    <row r="360" spans="1:6" ht="15.75" customHeight="1" x14ac:dyDescent="0.25">
      <c r="A360" s="34"/>
      <c r="D360" s="34"/>
      <c r="F360" s="26"/>
    </row>
    <row r="361" spans="1:6" ht="15.75" customHeight="1" x14ac:dyDescent="0.25">
      <c r="A361" s="34"/>
      <c r="D361" s="34"/>
      <c r="F361" s="26"/>
    </row>
    <row r="362" spans="1:6" ht="15.75" customHeight="1" x14ac:dyDescent="0.25">
      <c r="A362" s="34"/>
      <c r="D362" s="34"/>
      <c r="F362" s="26"/>
    </row>
    <row r="363" spans="1:6" ht="15.75" customHeight="1" x14ac:dyDescent="0.25">
      <c r="A363" s="34"/>
      <c r="D363" s="34"/>
      <c r="F363" s="26"/>
    </row>
    <row r="364" spans="1:6" ht="15.75" customHeight="1" x14ac:dyDescent="0.25">
      <c r="A364" s="34"/>
      <c r="D364" s="34"/>
      <c r="F364" s="26"/>
    </row>
    <row r="365" spans="1:6" ht="15.75" customHeight="1" x14ac:dyDescent="0.25">
      <c r="A365" s="34"/>
      <c r="D365" s="34"/>
      <c r="F365" s="26"/>
    </row>
    <row r="366" spans="1:6" ht="15.75" customHeight="1" x14ac:dyDescent="0.25">
      <c r="A366" s="34"/>
      <c r="D366" s="34"/>
      <c r="F366" s="26"/>
    </row>
    <row r="367" spans="1:6" ht="15.75" customHeight="1" x14ac:dyDescent="0.25">
      <c r="A367" s="34"/>
      <c r="D367" s="34"/>
      <c r="F367" s="26"/>
    </row>
    <row r="368" spans="1:6" ht="15.75" customHeight="1" x14ac:dyDescent="0.25">
      <c r="A368" s="34"/>
      <c r="D368" s="34"/>
      <c r="F368" s="26"/>
    </row>
    <row r="369" spans="1:6" ht="15.75" customHeight="1" x14ac:dyDescent="0.25">
      <c r="A369" s="34"/>
      <c r="D369" s="34"/>
      <c r="F369" s="26"/>
    </row>
    <row r="370" spans="1:6" ht="15.75" customHeight="1" x14ac:dyDescent="0.25">
      <c r="A370" s="34"/>
      <c r="D370" s="34"/>
      <c r="F370" s="26"/>
    </row>
    <row r="371" spans="1:6" ht="15.75" customHeight="1" x14ac:dyDescent="0.25">
      <c r="A371" s="34"/>
      <c r="D371" s="34"/>
      <c r="F371" s="26"/>
    </row>
    <row r="372" spans="1:6" ht="15.75" customHeight="1" x14ac:dyDescent="0.25">
      <c r="A372" s="34"/>
      <c r="D372" s="34"/>
      <c r="F372" s="26"/>
    </row>
    <row r="373" spans="1:6" ht="15.75" customHeight="1" x14ac:dyDescent="0.25">
      <c r="A373" s="34"/>
      <c r="D373" s="34"/>
      <c r="F373" s="26"/>
    </row>
    <row r="374" spans="1:6" ht="15.75" customHeight="1" x14ac:dyDescent="0.25">
      <c r="A374" s="34"/>
      <c r="D374" s="34"/>
      <c r="F374" s="26"/>
    </row>
    <row r="375" spans="1:6" ht="15.75" customHeight="1" x14ac:dyDescent="0.25">
      <c r="A375" s="34"/>
      <c r="D375" s="34"/>
      <c r="F375" s="26"/>
    </row>
    <row r="376" spans="1:6" ht="15.75" customHeight="1" x14ac:dyDescent="0.25">
      <c r="A376" s="34"/>
      <c r="D376" s="34"/>
      <c r="F376" s="26"/>
    </row>
    <row r="377" spans="1:6" ht="15.75" customHeight="1" x14ac:dyDescent="0.25">
      <c r="A377" s="34"/>
      <c r="D377" s="34"/>
      <c r="F377" s="26"/>
    </row>
    <row r="378" spans="1:6" ht="15.75" customHeight="1" x14ac:dyDescent="0.25">
      <c r="A378" s="34"/>
      <c r="D378" s="34"/>
      <c r="F378" s="26"/>
    </row>
    <row r="379" spans="1:6" ht="15.75" customHeight="1" x14ac:dyDescent="0.25">
      <c r="A379" s="34"/>
      <c r="D379" s="34"/>
      <c r="F379" s="26"/>
    </row>
    <row r="380" spans="1:6" ht="15.75" customHeight="1" x14ac:dyDescent="0.25">
      <c r="A380" s="34"/>
      <c r="D380" s="34"/>
      <c r="F380" s="26"/>
    </row>
    <row r="381" spans="1:6" ht="15.75" customHeight="1" x14ac:dyDescent="0.25">
      <c r="A381" s="34"/>
      <c r="D381" s="34"/>
      <c r="F381" s="26"/>
    </row>
    <row r="382" spans="1:6" ht="15.75" customHeight="1" x14ac:dyDescent="0.25">
      <c r="A382" s="34"/>
      <c r="D382" s="34"/>
      <c r="F382" s="26"/>
    </row>
    <row r="383" spans="1:6" ht="15.75" customHeight="1" x14ac:dyDescent="0.25">
      <c r="A383" s="34"/>
      <c r="D383" s="34"/>
      <c r="F383" s="26"/>
    </row>
    <row r="384" spans="1:6" ht="15.75" customHeight="1" x14ac:dyDescent="0.25">
      <c r="A384" s="34"/>
      <c r="D384" s="34"/>
      <c r="F384" s="26"/>
    </row>
    <row r="385" spans="1:6" ht="15.75" customHeight="1" x14ac:dyDescent="0.25">
      <c r="A385" s="34"/>
      <c r="D385" s="34"/>
      <c r="F385" s="26"/>
    </row>
    <row r="386" spans="1:6" ht="15.75" customHeight="1" x14ac:dyDescent="0.25">
      <c r="A386" s="34"/>
      <c r="D386" s="34"/>
      <c r="F386" s="26"/>
    </row>
    <row r="387" spans="1:6" ht="15.75" customHeight="1" x14ac:dyDescent="0.25">
      <c r="A387" s="34"/>
      <c r="D387" s="34"/>
      <c r="F387" s="26"/>
    </row>
    <row r="388" spans="1:6" ht="15.75" customHeight="1" x14ac:dyDescent="0.25">
      <c r="A388" s="34"/>
      <c r="D388" s="34"/>
      <c r="F388" s="26"/>
    </row>
    <row r="389" spans="1:6" ht="15.75" customHeight="1" x14ac:dyDescent="0.25">
      <c r="A389" s="34"/>
      <c r="D389" s="34"/>
      <c r="F389" s="26"/>
    </row>
    <row r="390" spans="1:6" ht="15.75" customHeight="1" x14ac:dyDescent="0.25">
      <c r="A390" s="34"/>
      <c r="D390" s="34"/>
      <c r="F390" s="26"/>
    </row>
    <row r="391" spans="1:6" ht="15.75" customHeight="1" x14ac:dyDescent="0.25">
      <c r="A391" s="34"/>
      <c r="D391" s="34"/>
      <c r="F391" s="26"/>
    </row>
    <row r="392" spans="1:6" ht="15.75" customHeight="1" x14ac:dyDescent="0.25">
      <c r="A392" s="34"/>
      <c r="D392" s="34"/>
      <c r="F392" s="26"/>
    </row>
    <row r="393" spans="1:6" ht="15.75" customHeight="1" x14ac:dyDescent="0.25">
      <c r="A393" s="34"/>
      <c r="D393" s="34"/>
      <c r="F393" s="26"/>
    </row>
    <row r="394" spans="1:6" ht="15.75" customHeight="1" x14ac:dyDescent="0.25">
      <c r="A394" s="34"/>
      <c r="D394" s="34"/>
      <c r="F394" s="26"/>
    </row>
    <row r="395" spans="1:6" ht="15.75" customHeight="1" x14ac:dyDescent="0.25">
      <c r="A395" s="34"/>
      <c r="D395" s="34"/>
      <c r="F395" s="26"/>
    </row>
    <row r="396" spans="1:6" ht="15.75" customHeight="1" x14ac:dyDescent="0.25">
      <c r="A396" s="34"/>
      <c r="D396" s="34"/>
      <c r="F396" s="26"/>
    </row>
    <row r="397" spans="1:6" ht="15.75" customHeight="1" x14ac:dyDescent="0.25">
      <c r="A397" s="34"/>
      <c r="D397" s="34"/>
      <c r="F397" s="26"/>
    </row>
    <row r="398" spans="1:6" ht="15.75" customHeight="1" x14ac:dyDescent="0.25">
      <c r="A398" s="34"/>
      <c r="D398" s="34"/>
      <c r="F398" s="26"/>
    </row>
    <row r="399" spans="1:6" ht="15.75" customHeight="1" x14ac:dyDescent="0.25">
      <c r="A399" s="34"/>
      <c r="D399" s="34"/>
      <c r="F399" s="26"/>
    </row>
    <row r="400" spans="1:6" ht="15.75" customHeight="1" x14ac:dyDescent="0.25">
      <c r="A400" s="34"/>
      <c r="D400" s="34"/>
      <c r="F400" s="26"/>
    </row>
    <row r="401" spans="1:6" ht="15.75" customHeight="1" x14ac:dyDescent="0.25">
      <c r="A401" s="34"/>
      <c r="D401" s="34"/>
      <c r="F401" s="26"/>
    </row>
    <row r="402" spans="1:6" ht="15.75" customHeight="1" x14ac:dyDescent="0.25">
      <c r="A402" s="34"/>
      <c r="D402" s="34"/>
      <c r="F402" s="26"/>
    </row>
    <row r="403" spans="1:6" ht="15.75" customHeight="1" x14ac:dyDescent="0.25">
      <c r="A403" s="34"/>
      <c r="D403" s="34"/>
      <c r="F403" s="26"/>
    </row>
    <row r="404" spans="1:6" ht="15.75" customHeight="1" x14ac:dyDescent="0.25">
      <c r="A404" s="34"/>
      <c r="D404" s="34"/>
      <c r="F404" s="26"/>
    </row>
    <row r="405" spans="1:6" ht="15.75" customHeight="1" x14ac:dyDescent="0.25">
      <c r="A405" s="34"/>
      <c r="D405" s="34"/>
      <c r="F405" s="26"/>
    </row>
    <row r="406" spans="1:6" ht="15.75" customHeight="1" x14ac:dyDescent="0.25">
      <c r="A406" s="34"/>
      <c r="D406" s="34"/>
      <c r="F406" s="26"/>
    </row>
    <row r="407" spans="1:6" ht="15.75" customHeight="1" x14ac:dyDescent="0.25">
      <c r="A407" s="34"/>
      <c r="D407" s="34"/>
      <c r="F407" s="26"/>
    </row>
    <row r="408" spans="1:6" ht="15.75" customHeight="1" x14ac:dyDescent="0.25">
      <c r="A408" s="34"/>
      <c r="D408" s="34"/>
      <c r="F408" s="26"/>
    </row>
    <row r="409" spans="1:6" ht="15.75" customHeight="1" x14ac:dyDescent="0.25">
      <c r="A409" s="34"/>
      <c r="D409" s="34"/>
      <c r="F409" s="26"/>
    </row>
    <row r="410" spans="1:6" ht="15.75" customHeight="1" x14ac:dyDescent="0.25">
      <c r="A410" s="34"/>
      <c r="D410" s="34"/>
      <c r="F410" s="26"/>
    </row>
    <row r="411" spans="1:6" ht="15.75" customHeight="1" x14ac:dyDescent="0.25">
      <c r="A411" s="34"/>
      <c r="D411" s="34"/>
      <c r="F411" s="26"/>
    </row>
    <row r="412" spans="1:6" ht="15.75" customHeight="1" x14ac:dyDescent="0.25">
      <c r="A412" s="34"/>
      <c r="D412" s="34"/>
      <c r="F412" s="26"/>
    </row>
    <row r="413" spans="1:6" ht="15.75" customHeight="1" x14ac:dyDescent="0.25">
      <c r="A413" s="34"/>
      <c r="D413" s="34"/>
      <c r="F413" s="26"/>
    </row>
    <row r="414" spans="1:6" ht="15.75" customHeight="1" x14ac:dyDescent="0.25">
      <c r="A414" s="34"/>
      <c r="D414" s="34"/>
      <c r="F414" s="26"/>
    </row>
    <row r="415" spans="1:6" ht="15.75" customHeight="1" x14ac:dyDescent="0.25">
      <c r="A415" s="34"/>
      <c r="D415" s="34"/>
      <c r="F415" s="26"/>
    </row>
    <row r="416" spans="1:6" ht="15.75" customHeight="1" x14ac:dyDescent="0.25">
      <c r="A416" s="34"/>
      <c r="D416" s="34"/>
      <c r="F416" s="26"/>
    </row>
    <row r="417" spans="1:6" ht="15.75" customHeight="1" x14ac:dyDescent="0.25">
      <c r="A417" s="34"/>
      <c r="D417" s="34"/>
      <c r="F417" s="26"/>
    </row>
    <row r="418" spans="1:6" ht="15.75" customHeight="1" x14ac:dyDescent="0.25">
      <c r="A418" s="34"/>
      <c r="D418" s="34"/>
      <c r="F418" s="26"/>
    </row>
    <row r="419" spans="1:6" ht="15.75" customHeight="1" x14ac:dyDescent="0.25">
      <c r="A419" s="34"/>
      <c r="D419" s="34"/>
      <c r="F419" s="26"/>
    </row>
    <row r="420" spans="1:6" ht="15.75" customHeight="1" x14ac:dyDescent="0.25">
      <c r="A420" s="34"/>
      <c r="D420" s="34"/>
      <c r="F420" s="26"/>
    </row>
    <row r="421" spans="1:6" ht="15.75" customHeight="1" x14ac:dyDescent="0.25">
      <c r="A421" s="34"/>
      <c r="D421" s="34"/>
      <c r="F421" s="26"/>
    </row>
    <row r="422" spans="1:6" ht="15.75" customHeight="1" x14ac:dyDescent="0.25">
      <c r="A422" s="34"/>
      <c r="D422" s="34"/>
      <c r="F422" s="26"/>
    </row>
    <row r="423" spans="1:6" ht="15.75" customHeight="1" x14ac:dyDescent="0.25">
      <c r="A423" s="34"/>
      <c r="D423" s="34"/>
      <c r="F423" s="26"/>
    </row>
    <row r="424" spans="1:6" ht="15.75" customHeight="1" x14ac:dyDescent="0.25">
      <c r="A424" s="34"/>
      <c r="D424" s="34"/>
      <c r="F424" s="26"/>
    </row>
    <row r="425" spans="1:6" ht="15.75" customHeight="1" x14ac:dyDescent="0.25">
      <c r="A425" s="34"/>
      <c r="D425" s="34"/>
      <c r="F425" s="26"/>
    </row>
    <row r="426" spans="1:6" ht="15.75" customHeight="1" x14ac:dyDescent="0.25">
      <c r="A426" s="34"/>
      <c r="D426" s="34"/>
      <c r="F426" s="26"/>
    </row>
    <row r="427" spans="1:6" ht="15.75" customHeight="1" x14ac:dyDescent="0.25">
      <c r="A427" s="34"/>
      <c r="D427" s="34"/>
      <c r="F427" s="26"/>
    </row>
    <row r="428" spans="1:6" ht="15.75" customHeight="1" x14ac:dyDescent="0.25">
      <c r="A428" s="34"/>
      <c r="D428" s="34"/>
      <c r="F428" s="26"/>
    </row>
    <row r="429" spans="1:6" ht="15.75" customHeight="1" x14ac:dyDescent="0.25">
      <c r="A429" s="34"/>
      <c r="D429" s="34"/>
      <c r="F429" s="26"/>
    </row>
    <row r="430" spans="1:6" ht="15.75" customHeight="1" x14ac:dyDescent="0.25">
      <c r="A430" s="34"/>
      <c r="D430" s="34"/>
      <c r="F430" s="26"/>
    </row>
    <row r="431" spans="1:6" ht="15.75" customHeight="1" x14ac:dyDescent="0.25">
      <c r="A431" s="34"/>
      <c r="D431" s="34"/>
      <c r="F431" s="26"/>
    </row>
    <row r="432" spans="1:6" ht="15.75" customHeight="1" x14ac:dyDescent="0.25">
      <c r="A432" s="34"/>
      <c r="D432" s="34"/>
      <c r="F432" s="26"/>
    </row>
    <row r="433" spans="1:6" ht="15.75" customHeight="1" x14ac:dyDescent="0.25">
      <c r="A433" s="34"/>
      <c r="D433" s="34"/>
      <c r="F433" s="26"/>
    </row>
    <row r="434" spans="1:6" ht="15.75" customHeight="1" x14ac:dyDescent="0.25">
      <c r="A434" s="34"/>
      <c r="D434" s="34"/>
      <c r="F434" s="26"/>
    </row>
    <row r="435" spans="1:6" ht="15.75" customHeight="1" x14ac:dyDescent="0.25">
      <c r="A435" s="34"/>
      <c r="D435" s="34"/>
      <c r="F435" s="26"/>
    </row>
    <row r="436" spans="1:6" ht="15.75" customHeight="1" x14ac:dyDescent="0.25">
      <c r="A436" s="34"/>
      <c r="D436" s="34"/>
      <c r="F436" s="26"/>
    </row>
    <row r="437" spans="1:6" ht="15.75" customHeight="1" x14ac:dyDescent="0.25">
      <c r="A437" s="34"/>
      <c r="D437" s="34"/>
      <c r="F437" s="26"/>
    </row>
    <row r="438" spans="1:6" ht="15.75" customHeight="1" x14ac:dyDescent="0.25">
      <c r="A438" s="34"/>
      <c r="D438" s="34"/>
      <c r="F438" s="26"/>
    </row>
    <row r="439" spans="1:6" ht="15.75" customHeight="1" x14ac:dyDescent="0.25">
      <c r="A439" s="34"/>
      <c r="D439" s="34"/>
      <c r="F439" s="26"/>
    </row>
    <row r="440" spans="1:6" ht="15.75" customHeight="1" x14ac:dyDescent="0.25">
      <c r="A440" s="34"/>
      <c r="D440" s="34"/>
      <c r="F440" s="26"/>
    </row>
    <row r="441" spans="1:6" ht="15.75" customHeight="1" x14ac:dyDescent="0.25">
      <c r="A441" s="34"/>
      <c r="D441" s="34"/>
      <c r="F441" s="26"/>
    </row>
    <row r="442" spans="1:6" ht="15.75" customHeight="1" x14ac:dyDescent="0.25">
      <c r="A442" s="34"/>
      <c r="D442" s="34"/>
      <c r="F442" s="26"/>
    </row>
    <row r="443" spans="1:6" ht="15.75" customHeight="1" x14ac:dyDescent="0.25">
      <c r="A443" s="34"/>
      <c r="D443" s="34"/>
      <c r="F443" s="26"/>
    </row>
    <row r="444" spans="1:6" ht="15.75" customHeight="1" x14ac:dyDescent="0.25">
      <c r="A444" s="34"/>
      <c r="D444" s="34"/>
      <c r="F444" s="26"/>
    </row>
    <row r="445" spans="1:6" ht="15.75" customHeight="1" x14ac:dyDescent="0.25">
      <c r="A445" s="34"/>
      <c r="D445" s="34"/>
      <c r="F445" s="26"/>
    </row>
    <row r="446" spans="1:6" ht="15.75" customHeight="1" x14ac:dyDescent="0.25">
      <c r="A446" s="34"/>
      <c r="D446" s="34"/>
      <c r="F446" s="26"/>
    </row>
    <row r="447" spans="1:6" ht="15.75" customHeight="1" x14ac:dyDescent="0.25">
      <c r="A447" s="34"/>
      <c r="D447" s="34"/>
      <c r="F447" s="26"/>
    </row>
    <row r="448" spans="1:6" ht="15.75" customHeight="1" x14ac:dyDescent="0.25">
      <c r="A448" s="34"/>
      <c r="D448" s="34"/>
      <c r="F448" s="26"/>
    </row>
    <row r="449" spans="1:6" ht="15.75" customHeight="1" x14ac:dyDescent="0.25">
      <c r="A449" s="34"/>
      <c r="D449" s="34"/>
      <c r="F449" s="26"/>
    </row>
    <row r="450" spans="1:6" ht="15.75" customHeight="1" x14ac:dyDescent="0.25">
      <c r="A450" s="34"/>
      <c r="D450" s="34"/>
      <c r="F450" s="26"/>
    </row>
    <row r="451" spans="1:6" ht="15.75" customHeight="1" x14ac:dyDescent="0.25">
      <c r="A451" s="34"/>
      <c r="D451" s="34"/>
      <c r="F451" s="26"/>
    </row>
    <row r="452" spans="1:6" ht="15.75" customHeight="1" x14ac:dyDescent="0.25">
      <c r="A452" s="34"/>
      <c r="D452" s="34"/>
      <c r="F452" s="26"/>
    </row>
    <row r="453" spans="1:6" ht="15.75" customHeight="1" x14ac:dyDescent="0.25">
      <c r="A453" s="34"/>
      <c r="D453" s="34"/>
      <c r="F453" s="26"/>
    </row>
    <row r="454" spans="1:6" ht="15.75" customHeight="1" x14ac:dyDescent="0.25">
      <c r="A454" s="34"/>
      <c r="D454" s="34"/>
      <c r="F454" s="26"/>
    </row>
    <row r="455" spans="1:6" ht="15.75" customHeight="1" x14ac:dyDescent="0.25">
      <c r="A455" s="34"/>
      <c r="D455" s="34"/>
      <c r="F455" s="26"/>
    </row>
    <row r="456" spans="1:6" ht="15.75" customHeight="1" x14ac:dyDescent="0.25">
      <c r="A456" s="34"/>
      <c r="D456" s="34"/>
      <c r="F456" s="26"/>
    </row>
    <row r="457" spans="1:6" ht="15.75" customHeight="1" x14ac:dyDescent="0.25">
      <c r="A457" s="34"/>
      <c r="D457" s="34"/>
      <c r="F457" s="26"/>
    </row>
    <row r="458" spans="1:6" ht="15.75" customHeight="1" x14ac:dyDescent="0.25">
      <c r="A458" s="34"/>
      <c r="D458" s="34"/>
      <c r="F458" s="26"/>
    </row>
    <row r="459" spans="1:6" ht="15.75" customHeight="1" x14ac:dyDescent="0.25">
      <c r="A459" s="34"/>
      <c r="D459" s="34"/>
      <c r="F459" s="26"/>
    </row>
    <row r="460" spans="1:6" ht="15.75" customHeight="1" x14ac:dyDescent="0.25">
      <c r="A460" s="34"/>
      <c r="D460" s="34"/>
      <c r="F460" s="26"/>
    </row>
    <row r="461" spans="1:6" ht="15.75" customHeight="1" x14ac:dyDescent="0.25">
      <c r="A461" s="34"/>
      <c r="D461" s="34"/>
      <c r="F461" s="26"/>
    </row>
    <row r="462" spans="1:6" ht="15.75" customHeight="1" x14ac:dyDescent="0.25">
      <c r="A462" s="34"/>
      <c r="D462" s="34"/>
      <c r="F462" s="26"/>
    </row>
    <row r="463" spans="1:6" ht="15.75" customHeight="1" x14ac:dyDescent="0.25">
      <c r="A463" s="34"/>
      <c r="D463" s="34"/>
      <c r="F463" s="26"/>
    </row>
    <row r="464" spans="1:6" ht="15.75" customHeight="1" x14ac:dyDescent="0.25">
      <c r="A464" s="34"/>
      <c r="D464" s="34"/>
      <c r="F464" s="26"/>
    </row>
    <row r="465" spans="1:6" ht="15.75" customHeight="1" x14ac:dyDescent="0.25">
      <c r="A465" s="34"/>
      <c r="D465" s="34"/>
      <c r="F465" s="26"/>
    </row>
    <row r="466" spans="1:6" ht="15.75" customHeight="1" x14ac:dyDescent="0.25">
      <c r="A466" s="34"/>
      <c r="D466" s="34"/>
      <c r="F466" s="26"/>
    </row>
    <row r="467" spans="1:6" ht="15.75" customHeight="1" x14ac:dyDescent="0.25">
      <c r="A467" s="34"/>
      <c r="D467" s="34"/>
      <c r="F467" s="26"/>
    </row>
    <row r="468" spans="1:6" ht="15.75" customHeight="1" x14ac:dyDescent="0.25">
      <c r="A468" s="34"/>
      <c r="D468" s="34"/>
      <c r="F468" s="26"/>
    </row>
    <row r="469" spans="1:6" ht="15.75" customHeight="1" x14ac:dyDescent="0.25">
      <c r="A469" s="34"/>
      <c r="D469" s="34"/>
      <c r="F469" s="26"/>
    </row>
    <row r="470" spans="1:6" ht="15.75" customHeight="1" x14ac:dyDescent="0.25">
      <c r="A470" s="34"/>
      <c r="D470" s="34"/>
      <c r="F470" s="26"/>
    </row>
    <row r="471" spans="1:6" ht="15.75" customHeight="1" x14ac:dyDescent="0.25">
      <c r="A471" s="34"/>
      <c r="D471" s="34"/>
      <c r="F471" s="26"/>
    </row>
    <row r="472" spans="1:6" ht="15.75" customHeight="1" x14ac:dyDescent="0.25">
      <c r="A472" s="34"/>
      <c r="D472" s="34"/>
      <c r="F472" s="26"/>
    </row>
    <row r="473" spans="1:6" ht="15.75" customHeight="1" x14ac:dyDescent="0.25">
      <c r="A473" s="34"/>
      <c r="D473" s="34"/>
      <c r="F473" s="26"/>
    </row>
    <row r="474" spans="1:6" ht="15.75" customHeight="1" x14ac:dyDescent="0.25">
      <c r="A474" s="34"/>
      <c r="D474" s="34"/>
      <c r="F474" s="26"/>
    </row>
    <row r="475" spans="1:6" ht="15.75" customHeight="1" x14ac:dyDescent="0.25">
      <c r="A475" s="34"/>
      <c r="D475" s="34"/>
      <c r="F475" s="26"/>
    </row>
    <row r="476" spans="1:6" ht="15.75" customHeight="1" x14ac:dyDescent="0.25">
      <c r="A476" s="34"/>
      <c r="D476" s="34"/>
      <c r="F476" s="26"/>
    </row>
    <row r="477" spans="1:6" ht="15.75" customHeight="1" x14ac:dyDescent="0.25">
      <c r="A477" s="34"/>
      <c r="D477" s="34"/>
      <c r="F477" s="26"/>
    </row>
    <row r="478" spans="1:6" ht="15.75" customHeight="1" x14ac:dyDescent="0.25">
      <c r="A478" s="34"/>
      <c r="D478" s="34"/>
      <c r="F478" s="26"/>
    </row>
    <row r="479" spans="1:6" ht="15.75" customHeight="1" x14ac:dyDescent="0.25">
      <c r="A479" s="34"/>
      <c r="D479" s="34"/>
      <c r="F479" s="26"/>
    </row>
    <row r="480" spans="1:6" ht="15.75" customHeight="1" x14ac:dyDescent="0.25">
      <c r="A480" s="34"/>
      <c r="D480" s="34"/>
      <c r="F480" s="26"/>
    </row>
    <row r="481" spans="1:6" ht="15.75" customHeight="1" x14ac:dyDescent="0.25">
      <c r="A481" s="34"/>
      <c r="D481" s="34"/>
      <c r="F481" s="26"/>
    </row>
    <row r="482" spans="1:6" ht="15.75" customHeight="1" x14ac:dyDescent="0.25">
      <c r="A482" s="34"/>
      <c r="D482" s="34"/>
      <c r="F482" s="26"/>
    </row>
    <row r="483" spans="1:6" ht="15.75" customHeight="1" x14ac:dyDescent="0.25">
      <c r="A483" s="34"/>
      <c r="D483" s="34"/>
      <c r="F483" s="26"/>
    </row>
    <row r="484" spans="1:6" ht="15.75" customHeight="1" x14ac:dyDescent="0.25">
      <c r="A484" s="34"/>
      <c r="D484" s="34"/>
      <c r="F484" s="26"/>
    </row>
    <row r="485" spans="1:6" ht="15.75" customHeight="1" x14ac:dyDescent="0.25">
      <c r="A485" s="34"/>
      <c r="D485" s="34"/>
      <c r="F485" s="26"/>
    </row>
    <row r="486" spans="1:6" ht="15.75" customHeight="1" x14ac:dyDescent="0.25">
      <c r="A486" s="34"/>
      <c r="D486" s="34"/>
      <c r="F486" s="26"/>
    </row>
    <row r="487" spans="1:6" ht="15.75" customHeight="1" x14ac:dyDescent="0.25">
      <c r="A487" s="34"/>
      <c r="D487" s="34"/>
      <c r="F487" s="26"/>
    </row>
    <row r="488" spans="1:6" ht="15.75" customHeight="1" x14ac:dyDescent="0.25">
      <c r="A488" s="34"/>
      <c r="D488" s="34"/>
      <c r="F488" s="26"/>
    </row>
    <row r="489" spans="1:6" ht="15.75" customHeight="1" x14ac:dyDescent="0.25">
      <c r="A489" s="34"/>
      <c r="D489" s="34"/>
      <c r="F489" s="26"/>
    </row>
    <row r="490" spans="1:6" ht="15.75" customHeight="1" x14ac:dyDescent="0.25">
      <c r="A490" s="34"/>
      <c r="D490" s="34"/>
      <c r="F490" s="26"/>
    </row>
    <row r="491" spans="1:6" ht="15.75" customHeight="1" x14ac:dyDescent="0.25">
      <c r="A491" s="34"/>
      <c r="D491" s="34"/>
      <c r="F491" s="26"/>
    </row>
    <row r="492" spans="1:6" ht="15.75" customHeight="1" x14ac:dyDescent="0.25">
      <c r="A492" s="34"/>
      <c r="D492" s="34"/>
      <c r="F492" s="26"/>
    </row>
    <row r="493" spans="1:6" ht="15.75" customHeight="1" x14ac:dyDescent="0.25">
      <c r="A493" s="34"/>
      <c r="D493" s="34"/>
      <c r="F493" s="26"/>
    </row>
    <row r="494" spans="1:6" ht="15.75" customHeight="1" x14ac:dyDescent="0.25">
      <c r="A494" s="34"/>
      <c r="D494" s="34"/>
      <c r="F494" s="26"/>
    </row>
    <row r="495" spans="1:6" ht="15.75" customHeight="1" x14ac:dyDescent="0.25">
      <c r="A495" s="34"/>
      <c r="D495" s="34"/>
      <c r="F495" s="26"/>
    </row>
    <row r="496" spans="1:6" ht="15.75" customHeight="1" x14ac:dyDescent="0.25">
      <c r="A496" s="34"/>
      <c r="D496" s="34"/>
      <c r="F496" s="26"/>
    </row>
    <row r="497" spans="1:6" ht="15.75" customHeight="1" x14ac:dyDescent="0.25">
      <c r="A497" s="34"/>
      <c r="D497" s="34"/>
      <c r="F497" s="26"/>
    </row>
    <row r="498" spans="1:6" ht="15.75" customHeight="1" x14ac:dyDescent="0.25">
      <c r="A498" s="34"/>
      <c r="D498" s="34"/>
      <c r="F498" s="26"/>
    </row>
    <row r="499" spans="1:6" ht="15.75" customHeight="1" x14ac:dyDescent="0.25">
      <c r="A499" s="34"/>
      <c r="D499" s="34"/>
      <c r="F499" s="26"/>
    </row>
    <row r="500" spans="1:6" ht="15.75" customHeight="1" x14ac:dyDescent="0.25">
      <c r="A500" s="34"/>
      <c r="D500" s="34"/>
      <c r="F500" s="26"/>
    </row>
    <row r="501" spans="1:6" ht="15.75" customHeight="1" x14ac:dyDescent="0.25">
      <c r="A501" s="34"/>
      <c r="D501" s="34"/>
      <c r="F501" s="26"/>
    </row>
    <row r="502" spans="1:6" ht="15.75" customHeight="1" x14ac:dyDescent="0.25">
      <c r="A502" s="34"/>
      <c r="D502" s="34"/>
      <c r="F502" s="26"/>
    </row>
    <row r="503" spans="1:6" ht="15.75" customHeight="1" x14ac:dyDescent="0.25">
      <c r="A503" s="34"/>
      <c r="D503" s="34"/>
      <c r="F503" s="26"/>
    </row>
    <row r="504" spans="1:6" ht="15.75" customHeight="1" x14ac:dyDescent="0.25">
      <c r="A504" s="34"/>
      <c r="D504" s="34"/>
      <c r="F504" s="26"/>
    </row>
    <row r="505" spans="1:6" ht="15.75" customHeight="1" x14ac:dyDescent="0.25">
      <c r="A505" s="34"/>
      <c r="D505" s="34"/>
      <c r="F505" s="26"/>
    </row>
    <row r="506" spans="1:6" ht="15.75" customHeight="1" x14ac:dyDescent="0.25">
      <c r="A506" s="34"/>
      <c r="D506" s="34"/>
      <c r="F506" s="26"/>
    </row>
    <row r="507" spans="1:6" ht="15.75" customHeight="1" x14ac:dyDescent="0.25">
      <c r="A507" s="34"/>
      <c r="D507" s="34"/>
      <c r="F507" s="26"/>
    </row>
    <row r="508" spans="1:6" ht="15.75" customHeight="1" x14ac:dyDescent="0.25">
      <c r="A508" s="34"/>
      <c r="D508" s="34"/>
      <c r="F508" s="26"/>
    </row>
    <row r="509" spans="1:6" ht="15.75" customHeight="1" x14ac:dyDescent="0.25">
      <c r="A509" s="34"/>
      <c r="D509" s="34"/>
      <c r="F509" s="26"/>
    </row>
    <row r="510" spans="1:6" ht="15.75" customHeight="1" x14ac:dyDescent="0.25">
      <c r="A510" s="34"/>
      <c r="D510" s="34"/>
      <c r="F510" s="26"/>
    </row>
    <row r="511" spans="1:6" ht="15.75" customHeight="1" x14ac:dyDescent="0.25">
      <c r="A511" s="34"/>
      <c r="D511" s="34"/>
      <c r="F511" s="26"/>
    </row>
    <row r="512" spans="1:6" ht="15.75" customHeight="1" x14ac:dyDescent="0.25">
      <c r="A512" s="34"/>
      <c r="D512" s="34"/>
      <c r="F512" s="26"/>
    </row>
    <row r="513" spans="1:6" ht="15.75" customHeight="1" x14ac:dyDescent="0.25">
      <c r="A513" s="34"/>
      <c r="D513" s="34"/>
      <c r="F513" s="26"/>
    </row>
    <row r="514" spans="1:6" ht="15.75" customHeight="1" x14ac:dyDescent="0.25">
      <c r="A514" s="34"/>
      <c r="D514" s="34"/>
      <c r="F514" s="26"/>
    </row>
    <row r="515" spans="1:6" ht="15.75" customHeight="1" x14ac:dyDescent="0.25">
      <c r="A515" s="34"/>
      <c r="D515" s="34"/>
      <c r="F515" s="26"/>
    </row>
    <row r="516" spans="1:6" ht="15.75" customHeight="1" x14ac:dyDescent="0.25">
      <c r="A516" s="34"/>
      <c r="D516" s="34"/>
      <c r="F516" s="26"/>
    </row>
    <row r="517" spans="1:6" ht="15.75" customHeight="1" x14ac:dyDescent="0.25">
      <c r="A517" s="34"/>
      <c r="D517" s="34"/>
      <c r="F517" s="26"/>
    </row>
    <row r="518" spans="1:6" ht="15.75" customHeight="1" x14ac:dyDescent="0.25">
      <c r="A518" s="34"/>
      <c r="D518" s="34"/>
      <c r="F518" s="26"/>
    </row>
    <row r="519" spans="1:6" ht="15.75" customHeight="1" x14ac:dyDescent="0.25">
      <c r="A519" s="34"/>
      <c r="D519" s="34"/>
      <c r="F519" s="26"/>
    </row>
    <row r="520" spans="1:6" ht="15.75" customHeight="1" x14ac:dyDescent="0.25">
      <c r="A520" s="34"/>
      <c r="D520" s="34"/>
      <c r="F520" s="26"/>
    </row>
    <row r="521" spans="1:6" ht="15.75" customHeight="1" x14ac:dyDescent="0.25">
      <c r="A521" s="34"/>
      <c r="D521" s="34"/>
      <c r="F521" s="26"/>
    </row>
    <row r="522" spans="1:6" ht="15.75" customHeight="1" x14ac:dyDescent="0.25">
      <c r="A522" s="34"/>
      <c r="D522" s="34"/>
      <c r="F522" s="26"/>
    </row>
    <row r="523" spans="1:6" ht="15.75" customHeight="1" x14ac:dyDescent="0.25">
      <c r="A523" s="34"/>
      <c r="D523" s="34"/>
      <c r="F523" s="26"/>
    </row>
    <row r="524" spans="1:6" ht="15.75" customHeight="1" x14ac:dyDescent="0.25">
      <c r="A524" s="34"/>
      <c r="D524" s="34"/>
      <c r="F524" s="26"/>
    </row>
    <row r="525" spans="1:6" ht="15.75" customHeight="1" x14ac:dyDescent="0.25">
      <c r="A525" s="34"/>
      <c r="D525" s="34"/>
      <c r="F525" s="26"/>
    </row>
    <row r="526" spans="1:6" ht="15.75" customHeight="1" x14ac:dyDescent="0.25">
      <c r="A526" s="34"/>
      <c r="D526" s="34"/>
      <c r="F526" s="26"/>
    </row>
    <row r="527" spans="1:6" ht="15.75" customHeight="1" x14ac:dyDescent="0.25">
      <c r="A527" s="34"/>
      <c r="D527" s="34"/>
      <c r="F527" s="26"/>
    </row>
    <row r="528" spans="1:6" ht="15.75" customHeight="1" x14ac:dyDescent="0.25">
      <c r="A528" s="34"/>
      <c r="D528" s="34"/>
      <c r="F528" s="26"/>
    </row>
    <row r="529" spans="1:6" ht="15.75" customHeight="1" x14ac:dyDescent="0.25">
      <c r="A529" s="34"/>
      <c r="D529" s="34"/>
      <c r="F529" s="26"/>
    </row>
    <row r="530" spans="1:6" ht="15.75" customHeight="1" x14ac:dyDescent="0.25">
      <c r="A530" s="34"/>
      <c r="D530" s="34"/>
      <c r="F530" s="26"/>
    </row>
    <row r="531" spans="1:6" ht="15.75" customHeight="1" x14ac:dyDescent="0.25">
      <c r="A531" s="34"/>
      <c r="D531" s="34"/>
      <c r="F531" s="26"/>
    </row>
    <row r="532" spans="1:6" ht="15.75" customHeight="1" x14ac:dyDescent="0.25">
      <c r="A532" s="34"/>
      <c r="D532" s="34"/>
      <c r="F532" s="26"/>
    </row>
    <row r="533" spans="1:6" ht="15.75" customHeight="1" x14ac:dyDescent="0.25">
      <c r="A533" s="34"/>
      <c r="D533" s="34"/>
      <c r="F533" s="26"/>
    </row>
    <row r="534" spans="1:6" ht="15.75" customHeight="1" x14ac:dyDescent="0.25">
      <c r="A534" s="34"/>
      <c r="D534" s="34"/>
      <c r="F534" s="26"/>
    </row>
    <row r="535" spans="1:6" ht="15.75" customHeight="1" x14ac:dyDescent="0.25">
      <c r="A535" s="34"/>
      <c r="D535" s="34"/>
      <c r="F535" s="26"/>
    </row>
    <row r="536" spans="1:6" ht="15.75" customHeight="1" x14ac:dyDescent="0.25">
      <c r="A536" s="34"/>
      <c r="D536" s="34"/>
      <c r="F536" s="26"/>
    </row>
    <row r="537" spans="1:6" ht="15.75" customHeight="1" x14ac:dyDescent="0.25">
      <c r="A537" s="34"/>
      <c r="D537" s="34"/>
      <c r="F537" s="26"/>
    </row>
    <row r="538" spans="1:6" ht="15.75" customHeight="1" x14ac:dyDescent="0.25">
      <c r="A538" s="34"/>
      <c r="D538" s="34"/>
      <c r="F538" s="26"/>
    </row>
    <row r="539" spans="1:6" ht="15.75" customHeight="1" x14ac:dyDescent="0.25">
      <c r="A539" s="34"/>
      <c r="D539" s="34"/>
      <c r="F539" s="26"/>
    </row>
    <row r="540" spans="1:6" ht="15.75" customHeight="1" x14ac:dyDescent="0.25">
      <c r="A540" s="34"/>
      <c r="D540" s="34"/>
      <c r="F540" s="26"/>
    </row>
    <row r="541" spans="1:6" ht="15.75" customHeight="1" x14ac:dyDescent="0.25">
      <c r="A541" s="34"/>
      <c r="D541" s="34"/>
      <c r="F541" s="26"/>
    </row>
    <row r="542" spans="1:6" ht="15.75" customHeight="1" x14ac:dyDescent="0.25">
      <c r="A542" s="34"/>
      <c r="D542" s="34"/>
      <c r="F542" s="26"/>
    </row>
    <row r="543" spans="1:6" ht="15.75" customHeight="1" x14ac:dyDescent="0.25">
      <c r="A543" s="34"/>
      <c r="D543" s="34"/>
      <c r="F543" s="26"/>
    </row>
    <row r="544" spans="1:6" ht="15.75" customHeight="1" x14ac:dyDescent="0.25">
      <c r="A544" s="34"/>
      <c r="D544" s="34"/>
      <c r="F544" s="26"/>
    </row>
    <row r="545" spans="1:6" ht="15.75" customHeight="1" x14ac:dyDescent="0.25">
      <c r="A545" s="34"/>
      <c r="D545" s="34"/>
      <c r="F545" s="26"/>
    </row>
    <row r="546" spans="1:6" ht="15.75" customHeight="1" x14ac:dyDescent="0.25">
      <c r="A546" s="34"/>
      <c r="D546" s="34"/>
      <c r="F546" s="26"/>
    </row>
    <row r="547" spans="1:6" ht="15.75" customHeight="1" x14ac:dyDescent="0.25">
      <c r="A547" s="34"/>
      <c r="D547" s="34"/>
      <c r="F547" s="26"/>
    </row>
    <row r="548" spans="1:6" ht="15.75" customHeight="1" x14ac:dyDescent="0.25">
      <c r="A548" s="34"/>
      <c r="D548" s="34"/>
      <c r="F548" s="26"/>
    </row>
    <row r="549" spans="1:6" ht="15.75" customHeight="1" x14ac:dyDescent="0.25">
      <c r="A549" s="34"/>
      <c r="D549" s="34"/>
      <c r="F549" s="26"/>
    </row>
    <row r="550" spans="1:6" ht="15.75" customHeight="1" x14ac:dyDescent="0.25">
      <c r="A550" s="34"/>
      <c r="D550" s="34"/>
      <c r="F550" s="26"/>
    </row>
    <row r="551" spans="1:6" ht="15.75" customHeight="1" x14ac:dyDescent="0.25">
      <c r="A551" s="34"/>
      <c r="D551" s="34"/>
      <c r="F551" s="26"/>
    </row>
    <row r="552" spans="1:6" ht="15.75" customHeight="1" x14ac:dyDescent="0.25">
      <c r="A552" s="34"/>
      <c r="D552" s="34"/>
      <c r="F552" s="26"/>
    </row>
    <row r="553" spans="1:6" ht="15.75" customHeight="1" x14ac:dyDescent="0.25">
      <c r="A553" s="34"/>
      <c r="D553" s="34"/>
      <c r="F553" s="26"/>
    </row>
    <row r="554" spans="1:6" ht="15.75" customHeight="1" x14ac:dyDescent="0.25">
      <c r="A554" s="34"/>
      <c r="D554" s="34"/>
      <c r="F554" s="26"/>
    </row>
    <row r="555" spans="1:6" ht="15.75" customHeight="1" x14ac:dyDescent="0.25">
      <c r="A555" s="34"/>
      <c r="D555" s="34"/>
      <c r="F555" s="26"/>
    </row>
    <row r="556" spans="1:6" ht="15.75" customHeight="1" x14ac:dyDescent="0.25">
      <c r="A556" s="34"/>
      <c r="D556" s="34"/>
      <c r="F556" s="26"/>
    </row>
    <row r="557" spans="1:6" ht="15.75" customHeight="1" x14ac:dyDescent="0.25">
      <c r="A557" s="34"/>
      <c r="D557" s="34"/>
      <c r="F557" s="26"/>
    </row>
    <row r="558" spans="1:6" ht="15.75" customHeight="1" x14ac:dyDescent="0.25">
      <c r="A558" s="34"/>
      <c r="D558" s="34"/>
      <c r="F558" s="26"/>
    </row>
    <row r="559" spans="1:6" ht="15.75" customHeight="1" x14ac:dyDescent="0.25">
      <c r="A559" s="34"/>
      <c r="D559" s="34"/>
      <c r="F559" s="26"/>
    </row>
    <row r="560" spans="1:6" ht="15.75" customHeight="1" x14ac:dyDescent="0.25">
      <c r="A560" s="34"/>
      <c r="D560" s="34"/>
      <c r="F560" s="26"/>
    </row>
    <row r="561" spans="1:6" ht="15.75" customHeight="1" x14ac:dyDescent="0.25">
      <c r="A561" s="34"/>
      <c r="D561" s="34"/>
      <c r="F561" s="26"/>
    </row>
    <row r="562" spans="1:6" ht="15.75" customHeight="1" x14ac:dyDescent="0.25">
      <c r="A562" s="34"/>
      <c r="D562" s="34"/>
      <c r="F562" s="26"/>
    </row>
    <row r="563" spans="1:6" ht="15.75" customHeight="1" x14ac:dyDescent="0.25">
      <c r="A563" s="34"/>
      <c r="D563" s="34"/>
      <c r="F563" s="26"/>
    </row>
    <row r="564" spans="1:6" ht="15.75" customHeight="1" x14ac:dyDescent="0.25">
      <c r="A564" s="34"/>
      <c r="D564" s="34"/>
      <c r="F564" s="26"/>
    </row>
    <row r="565" spans="1:6" ht="15.75" customHeight="1" x14ac:dyDescent="0.25">
      <c r="A565" s="34"/>
      <c r="D565" s="34"/>
      <c r="F565" s="26"/>
    </row>
    <row r="566" spans="1:6" ht="15.75" customHeight="1" x14ac:dyDescent="0.25">
      <c r="A566" s="34"/>
      <c r="D566" s="34"/>
      <c r="F566" s="26"/>
    </row>
    <row r="567" spans="1:6" ht="15.75" customHeight="1" x14ac:dyDescent="0.25">
      <c r="A567" s="34"/>
      <c r="D567" s="34"/>
      <c r="F567" s="26"/>
    </row>
    <row r="568" spans="1:6" ht="15.75" customHeight="1" x14ac:dyDescent="0.25">
      <c r="A568" s="34"/>
      <c r="D568" s="34"/>
      <c r="F568" s="26"/>
    </row>
    <row r="569" spans="1:6" ht="15.75" customHeight="1" x14ac:dyDescent="0.25">
      <c r="A569" s="34"/>
      <c r="D569" s="34"/>
      <c r="F569" s="26"/>
    </row>
    <row r="570" spans="1:6" ht="15.75" customHeight="1" x14ac:dyDescent="0.25">
      <c r="A570" s="34"/>
      <c r="D570" s="34"/>
      <c r="F570" s="26"/>
    </row>
    <row r="571" spans="1:6" ht="15.75" customHeight="1" x14ac:dyDescent="0.25">
      <c r="A571" s="34"/>
      <c r="D571" s="34"/>
      <c r="F571" s="26"/>
    </row>
    <row r="572" spans="1:6" ht="15.75" customHeight="1" x14ac:dyDescent="0.25">
      <c r="A572" s="34"/>
      <c r="D572" s="34"/>
      <c r="F572" s="26"/>
    </row>
    <row r="573" spans="1:6" ht="15.75" customHeight="1" x14ac:dyDescent="0.25">
      <c r="A573" s="34"/>
      <c r="D573" s="34"/>
      <c r="F573" s="26"/>
    </row>
    <row r="574" spans="1:6" ht="15.75" customHeight="1" x14ac:dyDescent="0.25">
      <c r="A574" s="34"/>
      <c r="D574" s="34"/>
      <c r="F574" s="26"/>
    </row>
    <row r="575" spans="1:6" ht="15.75" customHeight="1" x14ac:dyDescent="0.25">
      <c r="A575" s="34"/>
      <c r="D575" s="34"/>
      <c r="F575" s="26"/>
    </row>
    <row r="576" spans="1:6" ht="15.75" customHeight="1" x14ac:dyDescent="0.25">
      <c r="A576" s="34"/>
      <c r="D576" s="34"/>
      <c r="F576" s="26"/>
    </row>
    <row r="577" spans="1:6" ht="15.75" customHeight="1" x14ac:dyDescent="0.25">
      <c r="A577" s="34"/>
      <c r="D577" s="34"/>
      <c r="F577" s="26"/>
    </row>
    <row r="578" spans="1:6" ht="15.75" customHeight="1" x14ac:dyDescent="0.25">
      <c r="A578" s="34"/>
      <c r="D578" s="34"/>
      <c r="F578" s="26"/>
    </row>
    <row r="579" spans="1:6" ht="15.75" customHeight="1" x14ac:dyDescent="0.25">
      <c r="A579" s="34"/>
      <c r="D579" s="34"/>
      <c r="F579" s="26"/>
    </row>
    <row r="580" spans="1:6" ht="15.75" customHeight="1" x14ac:dyDescent="0.25">
      <c r="A580" s="34"/>
      <c r="D580" s="34"/>
      <c r="F580" s="26"/>
    </row>
    <row r="581" spans="1:6" ht="15.75" customHeight="1" x14ac:dyDescent="0.25">
      <c r="A581" s="34"/>
      <c r="D581" s="34"/>
      <c r="F581" s="26"/>
    </row>
    <row r="582" spans="1:6" ht="15.75" customHeight="1" x14ac:dyDescent="0.25">
      <c r="A582" s="34"/>
      <c r="D582" s="34"/>
      <c r="F582" s="26"/>
    </row>
    <row r="583" spans="1:6" ht="15.75" customHeight="1" x14ac:dyDescent="0.25">
      <c r="A583" s="34"/>
      <c r="D583" s="34"/>
      <c r="F583" s="26"/>
    </row>
    <row r="584" spans="1:6" ht="15.75" customHeight="1" x14ac:dyDescent="0.25">
      <c r="A584" s="34"/>
      <c r="D584" s="34"/>
      <c r="F584" s="26"/>
    </row>
    <row r="585" spans="1:6" ht="15.75" customHeight="1" x14ac:dyDescent="0.25">
      <c r="A585" s="34"/>
      <c r="D585" s="34"/>
      <c r="F585" s="26"/>
    </row>
    <row r="586" spans="1:6" ht="15.75" customHeight="1" x14ac:dyDescent="0.25">
      <c r="A586" s="34"/>
      <c r="D586" s="34"/>
      <c r="F586" s="26"/>
    </row>
    <row r="587" spans="1:6" ht="15.75" customHeight="1" x14ac:dyDescent="0.25">
      <c r="A587" s="34"/>
      <c r="D587" s="34"/>
      <c r="F587" s="26"/>
    </row>
    <row r="588" spans="1:6" ht="15.75" customHeight="1" x14ac:dyDescent="0.25">
      <c r="A588" s="34"/>
      <c r="D588" s="34"/>
      <c r="F588" s="26"/>
    </row>
    <row r="589" spans="1:6" ht="15.75" customHeight="1" x14ac:dyDescent="0.25">
      <c r="A589" s="34"/>
      <c r="D589" s="34"/>
      <c r="F589" s="26"/>
    </row>
    <row r="590" spans="1:6" ht="15.75" customHeight="1" x14ac:dyDescent="0.25">
      <c r="A590" s="34"/>
      <c r="D590" s="34"/>
      <c r="F590" s="26"/>
    </row>
    <row r="591" spans="1:6" ht="15.75" customHeight="1" x14ac:dyDescent="0.25">
      <c r="A591" s="34"/>
      <c r="D591" s="34"/>
      <c r="F591" s="26"/>
    </row>
    <row r="592" spans="1:6" ht="15.75" customHeight="1" x14ac:dyDescent="0.25">
      <c r="A592" s="34"/>
      <c r="D592" s="34"/>
      <c r="F592" s="26"/>
    </row>
    <row r="593" spans="1:6" ht="15.75" customHeight="1" x14ac:dyDescent="0.25">
      <c r="A593" s="34"/>
      <c r="D593" s="34"/>
      <c r="F593" s="26"/>
    </row>
    <row r="594" spans="1:6" ht="15.75" customHeight="1" x14ac:dyDescent="0.25">
      <c r="A594" s="34"/>
      <c r="D594" s="34"/>
      <c r="F594" s="26"/>
    </row>
    <row r="595" spans="1:6" ht="15.75" customHeight="1" x14ac:dyDescent="0.25">
      <c r="A595" s="34"/>
      <c r="D595" s="34"/>
      <c r="F595" s="26"/>
    </row>
    <row r="596" spans="1:6" ht="15.75" customHeight="1" x14ac:dyDescent="0.25">
      <c r="A596" s="34"/>
      <c r="D596" s="34"/>
      <c r="F596" s="26"/>
    </row>
    <row r="597" spans="1:6" ht="15.75" customHeight="1" x14ac:dyDescent="0.25">
      <c r="A597" s="34"/>
      <c r="D597" s="34"/>
      <c r="F597" s="26"/>
    </row>
    <row r="598" spans="1:6" ht="15.75" customHeight="1" x14ac:dyDescent="0.25">
      <c r="A598" s="34"/>
      <c r="D598" s="34"/>
      <c r="F598" s="26"/>
    </row>
    <row r="599" spans="1:6" ht="15.75" customHeight="1" x14ac:dyDescent="0.25">
      <c r="A599" s="34"/>
      <c r="D599" s="34"/>
      <c r="F599" s="26"/>
    </row>
    <row r="600" spans="1:6" ht="15.75" customHeight="1" x14ac:dyDescent="0.25">
      <c r="A600" s="34"/>
      <c r="D600" s="34"/>
      <c r="F600" s="26"/>
    </row>
    <row r="601" spans="1:6" ht="15.75" customHeight="1" x14ac:dyDescent="0.25">
      <c r="A601" s="34"/>
      <c r="D601" s="34"/>
      <c r="F601" s="26"/>
    </row>
    <row r="602" spans="1:6" ht="15.75" customHeight="1" x14ac:dyDescent="0.25">
      <c r="A602" s="34"/>
      <c r="D602" s="34"/>
      <c r="F602" s="26"/>
    </row>
    <row r="603" spans="1:6" ht="15.75" customHeight="1" x14ac:dyDescent="0.25">
      <c r="A603" s="34"/>
      <c r="D603" s="34"/>
      <c r="F603" s="26"/>
    </row>
    <row r="604" spans="1:6" ht="15.75" customHeight="1" x14ac:dyDescent="0.25">
      <c r="A604" s="34"/>
      <c r="D604" s="34"/>
      <c r="F604" s="26"/>
    </row>
    <row r="605" spans="1:6" ht="15.75" customHeight="1" x14ac:dyDescent="0.25">
      <c r="A605" s="34"/>
      <c r="D605" s="34"/>
      <c r="F605" s="26"/>
    </row>
    <row r="606" spans="1:6" ht="15.75" customHeight="1" x14ac:dyDescent="0.25">
      <c r="A606" s="34"/>
      <c r="D606" s="34"/>
      <c r="F606" s="26"/>
    </row>
    <row r="607" spans="1:6" ht="15.75" customHeight="1" x14ac:dyDescent="0.25">
      <c r="A607" s="34"/>
      <c r="D607" s="34"/>
      <c r="F607" s="26"/>
    </row>
    <row r="608" spans="1:6" ht="15.75" customHeight="1" x14ac:dyDescent="0.25">
      <c r="A608" s="34"/>
      <c r="D608" s="34"/>
      <c r="F608" s="26"/>
    </row>
    <row r="609" spans="1:6" ht="15.75" customHeight="1" x14ac:dyDescent="0.25">
      <c r="A609" s="34"/>
      <c r="D609" s="34"/>
      <c r="F609" s="26"/>
    </row>
    <row r="610" spans="1:6" ht="15.75" customHeight="1" x14ac:dyDescent="0.25">
      <c r="A610" s="34"/>
      <c r="D610" s="34"/>
      <c r="F610" s="26"/>
    </row>
    <row r="611" spans="1:6" ht="15.75" customHeight="1" x14ac:dyDescent="0.25">
      <c r="A611" s="34"/>
      <c r="D611" s="34"/>
      <c r="F611" s="26"/>
    </row>
    <row r="612" spans="1:6" ht="15.75" customHeight="1" x14ac:dyDescent="0.25">
      <c r="A612" s="34"/>
      <c r="D612" s="34"/>
      <c r="F612" s="26"/>
    </row>
    <row r="613" spans="1:6" ht="15.75" customHeight="1" x14ac:dyDescent="0.25">
      <c r="A613" s="34"/>
      <c r="D613" s="34"/>
      <c r="F613" s="26"/>
    </row>
    <row r="614" spans="1:6" ht="15.75" customHeight="1" x14ac:dyDescent="0.25">
      <c r="A614" s="34"/>
      <c r="D614" s="34"/>
      <c r="F614" s="26"/>
    </row>
    <row r="615" spans="1:6" ht="15.75" customHeight="1" x14ac:dyDescent="0.25">
      <c r="A615" s="34"/>
      <c r="D615" s="34"/>
      <c r="F615" s="26"/>
    </row>
    <row r="616" spans="1:6" ht="15.75" customHeight="1" x14ac:dyDescent="0.25">
      <c r="A616" s="34"/>
      <c r="D616" s="34"/>
      <c r="F616" s="26"/>
    </row>
    <row r="617" spans="1:6" ht="15.75" customHeight="1" x14ac:dyDescent="0.25">
      <c r="A617" s="34"/>
      <c r="D617" s="34"/>
      <c r="F617" s="26"/>
    </row>
    <row r="618" spans="1:6" ht="15.75" customHeight="1" x14ac:dyDescent="0.25">
      <c r="A618" s="34"/>
      <c r="D618" s="34"/>
      <c r="F618" s="26"/>
    </row>
    <row r="619" spans="1:6" ht="15.75" customHeight="1" x14ac:dyDescent="0.25">
      <c r="A619" s="34"/>
      <c r="D619" s="34"/>
      <c r="F619" s="26"/>
    </row>
    <row r="620" spans="1:6" ht="15.75" customHeight="1" x14ac:dyDescent="0.25">
      <c r="A620" s="34"/>
      <c r="D620" s="34"/>
      <c r="F620" s="26"/>
    </row>
    <row r="621" spans="1:6" ht="15.75" customHeight="1" x14ac:dyDescent="0.25">
      <c r="A621" s="34"/>
      <c r="D621" s="34"/>
      <c r="F621" s="26"/>
    </row>
    <row r="622" spans="1:6" ht="15.75" customHeight="1" x14ac:dyDescent="0.25">
      <c r="A622" s="34"/>
      <c r="D622" s="34"/>
      <c r="F622" s="26"/>
    </row>
    <row r="623" spans="1:6" ht="15.75" customHeight="1" x14ac:dyDescent="0.25">
      <c r="A623" s="34"/>
      <c r="D623" s="34"/>
      <c r="F623" s="26"/>
    </row>
    <row r="624" spans="1:6" ht="15.75" customHeight="1" x14ac:dyDescent="0.25">
      <c r="A624" s="34"/>
      <c r="D624" s="34"/>
      <c r="F624" s="26"/>
    </row>
    <row r="625" spans="1:6" ht="15.75" customHeight="1" x14ac:dyDescent="0.25">
      <c r="A625" s="34"/>
      <c r="D625" s="34"/>
      <c r="F625" s="26"/>
    </row>
    <row r="626" spans="1:6" ht="15.75" customHeight="1" x14ac:dyDescent="0.25">
      <c r="A626" s="34"/>
      <c r="D626" s="34"/>
      <c r="F626" s="26"/>
    </row>
    <row r="627" spans="1:6" ht="15.75" customHeight="1" x14ac:dyDescent="0.25">
      <c r="A627" s="34"/>
      <c r="D627" s="34"/>
      <c r="F627" s="26"/>
    </row>
    <row r="628" spans="1:6" ht="15.75" customHeight="1" x14ac:dyDescent="0.25">
      <c r="A628" s="34"/>
      <c r="D628" s="34"/>
      <c r="F628" s="26"/>
    </row>
    <row r="629" spans="1:6" ht="15.75" customHeight="1" x14ac:dyDescent="0.25">
      <c r="A629" s="34"/>
      <c r="D629" s="34"/>
      <c r="F629" s="26"/>
    </row>
    <row r="630" spans="1:6" ht="15.75" customHeight="1" x14ac:dyDescent="0.25">
      <c r="A630" s="34"/>
      <c r="D630" s="34"/>
      <c r="F630" s="26"/>
    </row>
    <row r="631" spans="1:6" ht="15.75" customHeight="1" x14ac:dyDescent="0.25">
      <c r="A631" s="34"/>
      <c r="D631" s="34"/>
      <c r="F631" s="26"/>
    </row>
    <row r="632" spans="1:6" ht="15.75" customHeight="1" x14ac:dyDescent="0.25">
      <c r="A632" s="34"/>
      <c r="D632" s="34"/>
      <c r="F632" s="26"/>
    </row>
    <row r="633" spans="1:6" ht="15.75" customHeight="1" x14ac:dyDescent="0.25">
      <c r="A633" s="34"/>
      <c r="D633" s="34"/>
      <c r="F633" s="26"/>
    </row>
    <row r="634" spans="1:6" ht="15.75" customHeight="1" x14ac:dyDescent="0.25">
      <c r="A634" s="34"/>
      <c r="D634" s="34"/>
      <c r="F634" s="26"/>
    </row>
    <row r="635" spans="1:6" ht="15.75" customHeight="1" x14ac:dyDescent="0.25">
      <c r="A635" s="34"/>
      <c r="D635" s="34"/>
      <c r="F635" s="26"/>
    </row>
    <row r="636" spans="1:6" ht="15.75" customHeight="1" x14ac:dyDescent="0.25">
      <c r="A636" s="34"/>
      <c r="D636" s="34"/>
      <c r="F636" s="26"/>
    </row>
    <row r="637" spans="1:6" ht="15.75" customHeight="1" x14ac:dyDescent="0.25">
      <c r="A637" s="34"/>
      <c r="D637" s="34"/>
      <c r="F637" s="26"/>
    </row>
    <row r="638" spans="1:6" ht="15.75" customHeight="1" x14ac:dyDescent="0.25">
      <c r="A638" s="34"/>
      <c r="D638" s="34"/>
      <c r="F638" s="26"/>
    </row>
    <row r="639" spans="1:6" ht="15.75" customHeight="1" x14ac:dyDescent="0.25">
      <c r="A639" s="34"/>
      <c r="D639" s="34"/>
      <c r="F639" s="26"/>
    </row>
    <row r="640" spans="1:6" ht="15.75" customHeight="1" x14ac:dyDescent="0.25">
      <c r="A640" s="34"/>
      <c r="D640" s="34"/>
      <c r="F640" s="26"/>
    </row>
    <row r="641" spans="1:6" ht="15.75" customHeight="1" x14ac:dyDescent="0.25">
      <c r="A641" s="34"/>
      <c r="D641" s="34"/>
      <c r="F641" s="26"/>
    </row>
    <row r="642" spans="1:6" ht="15.75" customHeight="1" x14ac:dyDescent="0.25">
      <c r="A642" s="34"/>
      <c r="D642" s="34"/>
      <c r="F642" s="26"/>
    </row>
    <row r="643" spans="1:6" ht="15.75" customHeight="1" x14ac:dyDescent="0.25">
      <c r="A643" s="34"/>
      <c r="D643" s="34"/>
      <c r="F643" s="26"/>
    </row>
    <row r="644" spans="1:6" ht="15.75" customHeight="1" x14ac:dyDescent="0.25">
      <c r="A644" s="34"/>
      <c r="D644" s="34"/>
      <c r="F644" s="26"/>
    </row>
    <row r="645" spans="1:6" ht="15.75" customHeight="1" x14ac:dyDescent="0.25">
      <c r="A645" s="34"/>
      <c r="D645" s="34"/>
      <c r="F645" s="26"/>
    </row>
    <row r="646" spans="1:6" ht="15.75" customHeight="1" x14ac:dyDescent="0.25">
      <c r="A646" s="34"/>
      <c r="D646" s="34"/>
      <c r="F646" s="26"/>
    </row>
    <row r="647" spans="1:6" ht="15.75" customHeight="1" x14ac:dyDescent="0.25">
      <c r="A647" s="34"/>
      <c r="D647" s="34"/>
      <c r="F647" s="26"/>
    </row>
    <row r="648" spans="1:6" ht="15.75" customHeight="1" x14ac:dyDescent="0.25">
      <c r="A648" s="34"/>
      <c r="D648" s="34"/>
      <c r="F648" s="26"/>
    </row>
    <row r="649" spans="1:6" ht="15.75" customHeight="1" x14ac:dyDescent="0.25">
      <c r="A649" s="34"/>
      <c r="D649" s="34"/>
      <c r="F649" s="26"/>
    </row>
    <row r="650" spans="1:6" ht="15.75" customHeight="1" x14ac:dyDescent="0.25">
      <c r="A650" s="34"/>
      <c r="D650" s="34"/>
      <c r="F650" s="26"/>
    </row>
    <row r="651" spans="1:6" ht="15.75" customHeight="1" x14ac:dyDescent="0.25">
      <c r="A651" s="34"/>
      <c r="D651" s="34"/>
      <c r="F651" s="26"/>
    </row>
    <row r="652" spans="1:6" ht="15.75" customHeight="1" x14ac:dyDescent="0.25">
      <c r="A652" s="34"/>
      <c r="D652" s="34"/>
      <c r="F652" s="26"/>
    </row>
    <row r="653" spans="1:6" ht="15.75" customHeight="1" x14ac:dyDescent="0.25">
      <c r="A653" s="34"/>
      <c r="D653" s="34"/>
      <c r="F653" s="26"/>
    </row>
    <row r="654" spans="1:6" ht="15.75" customHeight="1" x14ac:dyDescent="0.25">
      <c r="A654" s="34"/>
      <c r="D654" s="34"/>
      <c r="F654" s="26"/>
    </row>
    <row r="655" spans="1:6" ht="15.75" customHeight="1" x14ac:dyDescent="0.25">
      <c r="A655" s="34"/>
      <c r="D655" s="34"/>
      <c r="F655" s="26"/>
    </row>
    <row r="656" spans="1:6" ht="15.75" customHeight="1" x14ac:dyDescent="0.25">
      <c r="A656" s="34"/>
      <c r="D656" s="34"/>
      <c r="F656" s="26"/>
    </row>
    <row r="657" spans="1:6" ht="15.75" customHeight="1" x14ac:dyDescent="0.25">
      <c r="A657" s="34"/>
      <c r="D657" s="34"/>
      <c r="F657" s="26"/>
    </row>
    <row r="658" spans="1:6" ht="15.75" customHeight="1" x14ac:dyDescent="0.25">
      <c r="A658" s="34"/>
      <c r="D658" s="34"/>
      <c r="F658" s="26"/>
    </row>
    <row r="659" spans="1:6" ht="15.75" customHeight="1" x14ac:dyDescent="0.25">
      <c r="A659" s="34"/>
      <c r="D659" s="34"/>
      <c r="F659" s="26"/>
    </row>
    <row r="660" spans="1:6" ht="15.75" customHeight="1" x14ac:dyDescent="0.25">
      <c r="A660" s="34"/>
      <c r="D660" s="34"/>
      <c r="F660" s="26"/>
    </row>
    <row r="661" spans="1:6" ht="15.75" customHeight="1" x14ac:dyDescent="0.25">
      <c r="A661" s="34"/>
      <c r="D661" s="34"/>
      <c r="F661" s="26"/>
    </row>
    <row r="662" spans="1:6" ht="15.75" customHeight="1" x14ac:dyDescent="0.25">
      <c r="A662" s="34"/>
      <c r="D662" s="34"/>
      <c r="F662" s="26"/>
    </row>
    <row r="663" spans="1:6" ht="15.75" customHeight="1" x14ac:dyDescent="0.25">
      <c r="A663" s="34"/>
      <c r="D663" s="34"/>
      <c r="F663" s="26"/>
    </row>
    <row r="664" spans="1:6" ht="15.75" customHeight="1" x14ac:dyDescent="0.25">
      <c r="A664" s="34"/>
      <c r="D664" s="34"/>
      <c r="F664" s="26"/>
    </row>
    <row r="665" spans="1:6" ht="15.75" customHeight="1" x14ac:dyDescent="0.25">
      <c r="A665" s="34"/>
      <c r="D665" s="34"/>
      <c r="F665" s="26"/>
    </row>
    <row r="666" spans="1:6" ht="15.75" customHeight="1" x14ac:dyDescent="0.25">
      <c r="A666" s="34"/>
      <c r="D666" s="34"/>
      <c r="F666" s="26"/>
    </row>
    <row r="667" spans="1:6" ht="15.75" customHeight="1" x14ac:dyDescent="0.25">
      <c r="A667" s="34"/>
      <c r="D667" s="34"/>
      <c r="F667" s="26"/>
    </row>
    <row r="668" spans="1:6" ht="15.75" customHeight="1" x14ac:dyDescent="0.25">
      <c r="A668" s="34"/>
      <c r="D668" s="34"/>
      <c r="F668" s="26"/>
    </row>
    <row r="669" spans="1:6" ht="15.75" customHeight="1" x14ac:dyDescent="0.25">
      <c r="A669" s="34"/>
      <c r="D669" s="34"/>
      <c r="F669" s="26"/>
    </row>
    <row r="670" spans="1:6" ht="15.75" customHeight="1" x14ac:dyDescent="0.25">
      <c r="A670" s="34"/>
      <c r="D670" s="34"/>
      <c r="F670" s="26"/>
    </row>
    <row r="671" spans="1:6" ht="15.75" customHeight="1" x14ac:dyDescent="0.25">
      <c r="A671" s="34"/>
      <c r="D671" s="34"/>
      <c r="F671" s="26"/>
    </row>
    <row r="672" spans="1:6" ht="15.75" customHeight="1" x14ac:dyDescent="0.25">
      <c r="A672" s="34"/>
      <c r="D672" s="34"/>
      <c r="F672" s="26"/>
    </row>
    <row r="673" spans="1:6" ht="15.75" customHeight="1" x14ac:dyDescent="0.25">
      <c r="A673" s="34"/>
      <c r="D673" s="34"/>
      <c r="F673" s="26"/>
    </row>
    <row r="674" spans="1:6" ht="15.75" customHeight="1" x14ac:dyDescent="0.25">
      <c r="A674" s="34"/>
      <c r="D674" s="34"/>
      <c r="F674" s="26"/>
    </row>
    <row r="675" spans="1:6" ht="15.75" customHeight="1" x14ac:dyDescent="0.25">
      <c r="A675" s="34"/>
      <c r="D675" s="34"/>
      <c r="F675" s="26"/>
    </row>
    <row r="676" spans="1:6" ht="15.75" customHeight="1" x14ac:dyDescent="0.25">
      <c r="A676" s="34"/>
      <c r="D676" s="34"/>
      <c r="F676" s="26"/>
    </row>
    <row r="677" spans="1:6" ht="15.75" customHeight="1" x14ac:dyDescent="0.25">
      <c r="A677" s="34"/>
      <c r="D677" s="34"/>
      <c r="F677" s="26"/>
    </row>
    <row r="678" spans="1:6" ht="15.75" customHeight="1" x14ac:dyDescent="0.25">
      <c r="A678" s="34"/>
      <c r="D678" s="34"/>
      <c r="F678" s="26"/>
    </row>
    <row r="679" spans="1:6" ht="15.75" customHeight="1" x14ac:dyDescent="0.25">
      <c r="A679" s="34"/>
      <c r="D679" s="34"/>
      <c r="F679" s="26"/>
    </row>
    <row r="680" spans="1:6" ht="15.75" customHeight="1" x14ac:dyDescent="0.25">
      <c r="A680" s="34"/>
      <c r="D680" s="34"/>
      <c r="F680" s="26"/>
    </row>
    <row r="681" spans="1:6" ht="15.75" customHeight="1" x14ac:dyDescent="0.25">
      <c r="A681" s="34"/>
      <c r="D681" s="34"/>
      <c r="F681" s="26"/>
    </row>
    <row r="682" spans="1:6" ht="15.75" customHeight="1" x14ac:dyDescent="0.25">
      <c r="A682" s="34"/>
      <c r="D682" s="34"/>
      <c r="F682" s="26"/>
    </row>
    <row r="683" spans="1:6" ht="15.75" customHeight="1" x14ac:dyDescent="0.25">
      <c r="A683" s="34"/>
      <c r="D683" s="34"/>
      <c r="F683" s="26"/>
    </row>
    <row r="684" spans="1:6" ht="15.75" customHeight="1" x14ac:dyDescent="0.25">
      <c r="A684" s="34"/>
      <c r="D684" s="34"/>
      <c r="F684" s="26"/>
    </row>
    <row r="685" spans="1:6" ht="15.75" customHeight="1" x14ac:dyDescent="0.25">
      <c r="A685" s="34"/>
      <c r="D685" s="34"/>
      <c r="F685" s="26"/>
    </row>
    <row r="686" spans="1:6" ht="15.75" customHeight="1" x14ac:dyDescent="0.25">
      <c r="A686" s="34"/>
      <c r="D686" s="34"/>
      <c r="F686" s="26"/>
    </row>
    <row r="687" spans="1:6" ht="15.75" customHeight="1" x14ac:dyDescent="0.25">
      <c r="A687" s="34"/>
      <c r="D687" s="34"/>
      <c r="F687" s="26"/>
    </row>
    <row r="688" spans="1:6" ht="15.75" customHeight="1" x14ac:dyDescent="0.25">
      <c r="A688" s="34"/>
      <c r="D688" s="34"/>
      <c r="F688" s="26"/>
    </row>
    <row r="689" spans="1:6" ht="15.75" customHeight="1" x14ac:dyDescent="0.25">
      <c r="A689" s="34"/>
      <c r="D689" s="34"/>
      <c r="F689" s="26"/>
    </row>
    <row r="690" spans="1:6" ht="15.75" customHeight="1" x14ac:dyDescent="0.25">
      <c r="A690" s="34"/>
      <c r="D690" s="34"/>
      <c r="F690" s="26"/>
    </row>
    <row r="691" spans="1:6" ht="15.75" customHeight="1" x14ac:dyDescent="0.25">
      <c r="A691" s="34"/>
      <c r="D691" s="34"/>
      <c r="F691" s="26"/>
    </row>
    <row r="692" spans="1:6" ht="15.75" customHeight="1" x14ac:dyDescent="0.25">
      <c r="A692" s="34"/>
      <c r="D692" s="34"/>
      <c r="F692" s="26"/>
    </row>
    <row r="693" spans="1:6" ht="15.75" customHeight="1" x14ac:dyDescent="0.25">
      <c r="A693" s="34"/>
      <c r="D693" s="34"/>
      <c r="F693" s="26"/>
    </row>
    <row r="694" spans="1:6" ht="15.75" customHeight="1" x14ac:dyDescent="0.25">
      <c r="A694" s="34"/>
      <c r="D694" s="34"/>
      <c r="F694" s="26"/>
    </row>
    <row r="695" spans="1:6" ht="15.75" customHeight="1" x14ac:dyDescent="0.25">
      <c r="A695" s="34"/>
      <c r="D695" s="34"/>
      <c r="F695" s="26"/>
    </row>
    <row r="696" spans="1:6" ht="15.75" customHeight="1" x14ac:dyDescent="0.25">
      <c r="A696" s="34"/>
      <c r="D696" s="34"/>
      <c r="F696" s="26"/>
    </row>
    <row r="697" spans="1:6" ht="15.75" customHeight="1" x14ac:dyDescent="0.25">
      <c r="A697" s="34"/>
      <c r="D697" s="34"/>
      <c r="F697" s="26"/>
    </row>
    <row r="698" spans="1:6" ht="15.75" customHeight="1" x14ac:dyDescent="0.25">
      <c r="A698" s="34"/>
      <c r="D698" s="34"/>
      <c r="F698" s="26"/>
    </row>
    <row r="699" spans="1:6" ht="15.75" customHeight="1" x14ac:dyDescent="0.25">
      <c r="A699" s="34"/>
      <c r="D699" s="34"/>
      <c r="F699" s="26"/>
    </row>
    <row r="700" spans="1:6" ht="15.75" customHeight="1" x14ac:dyDescent="0.25">
      <c r="A700" s="34"/>
      <c r="D700" s="34"/>
      <c r="F700" s="26"/>
    </row>
    <row r="701" spans="1:6" ht="15.75" customHeight="1" x14ac:dyDescent="0.25">
      <c r="A701" s="34"/>
      <c r="D701" s="34"/>
      <c r="F701" s="26"/>
    </row>
    <row r="702" spans="1:6" ht="15.75" customHeight="1" x14ac:dyDescent="0.25">
      <c r="A702" s="34"/>
      <c r="D702" s="34"/>
      <c r="F702" s="26"/>
    </row>
    <row r="703" spans="1:6" ht="15.75" customHeight="1" x14ac:dyDescent="0.25">
      <c r="A703" s="34"/>
      <c r="D703" s="34"/>
      <c r="F703" s="26"/>
    </row>
    <row r="704" spans="1:6" ht="15.75" customHeight="1" x14ac:dyDescent="0.25">
      <c r="A704" s="34"/>
      <c r="D704" s="34"/>
      <c r="F704" s="26"/>
    </row>
    <row r="705" spans="1:6" ht="15.75" customHeight="1" x14ac:dyDescent="0.25">
      <c r="A705" s="34"/>
      <c r="D705" s="34"/>
      <c r="F705" s="26"/>
    </row>
    <row r="706" spans="1:6" ht="15.75" customHeight="1" x14ac:dyDescent="0.25">
      <c r="A706" s="34"/>
      <c r="D706" s="34"/>
      <c r="F706" s="26"/>
    </row>
    <row r="707" spans="1:6" ht="15.75" customHeight="1" x14ac:dyDescent="0.25">
      <c r="A707" s="34"/>
      <c r="D707" s="34"/>
      <c r="F707" s="26"/>
    </row>
    <row r="708" spans="1:6" ht="15.75" customHeight="1" x14ac:dyDescent="0.25">
      <c r="A708" s="34"/>
      <c r="D708" s="34"/>
      <c r="F708" s="26"/>
    </row>
    <row r="709" spans="1:6" ht="15.75" customHeight="1" x14ac:dyDescent="0.25">
      <c r="A709" s="34"/>
      <c r="D709" s="34"/>
      <c r="F709" s="26"/>
    </row>
    <row r="710" spans="1:6" ht="15.75" customHeight="1" x14ac:dyDescent="0.25">
      <c r="A710" s="34"/>
      <c r="D710" s="34"/>
      <c r="F710" s="26"/>
    </row>
    <row r="711" spans="1:6" ht="15.75" customHeight="1" x14ac:dyDescent="0.25">
      <c r="A711" s="34"/>
      <c r="D711" s="34"/>
      <c r="F711" s="26"/>
    </row>
    <row r="712" spans="1:6" ht="15.75" customHeight="1" x14ac:dyDescent="0.25">
      <c r="A712" s="34"/>
      <c r="D712" s="34"/>
      <c r="F712" s="26"/>
    </row>
    <row r="713" spans="1:6" ht="15.75" customHeight="1" x14ac:dyDescent="0.25">
      <c r="A713" s="34"/>
      <c r="D713" s="34"/>
      <c r="F713" s="26"/>
    </row>
    <row r="714" spans="1:6" ht="15.75" customHeight="1" x14ac:dyDescent="0.25">
      <c r="A714" s="34"/>
      <c r="D714" s="34"/>
      <c r="F714" s="26"/>
    </row>
    <row r="715" spans="1:6" ht="15.75" customHeight="1" x14ac:dyDescent="0.25">
      <c r="A715" s="34"/>
      <c r="D715" s="34"/>
      <c r="F715" s="26"/>
    </row>
    <row r="716" spans="1:6" ht="15.75" customHeight="1" x14ac:dyDescent="0.25">
      <c r="A716" s="34"/>
      <c r="D716" s="34"/>
      <c r="F716" s="26"/>
    </row>
    <row r="717" spans="1:6" ht="15.75" customHeight="1" x14ac:dyDescent="0.25">
      <c r="A717" s="34"/>
      <c r="D717" s="34"/>
      <c r="F717" s="26"/>
    </row>
    <row r="718" spans="1:6" ht="15.75" customHeight="1" x14ac:dyDescent="0.25">
      <c r="A718" s="34"/>
      <c r="D718" s="34"/>
      <c r="F718" s="26"/>
    </row>
    <row r="719" spans="1:6" ht="15.75" customHeight="1" x14ac:dyDescent="0.25">
      <c r="A719" s="34"/>
      <c r="D719" s="34"/>
      <c r="F719" s="26"/>
    </row>
    <row r="720" spans="1:6" ht="15.75" customHeight="1" x14ac:dyDescent="0.25">
      <c r="A720" s="34"/>
      <c r="D720" s="34"/>
      <c r="F720" s="26"/>
    </row>
    <row r="721" spans="1:6" ht="15.75" customHeight="1" x14ac:dyDescent="0.25">
      <c r="A721" s="34"/>
      <c r="D721" s="34"/>
      <c r="F721" s="26"/>
    </row>
    <row r="722" spans="1:6" ht="15.75" customHeight="1" x14ac:dyDescent="0.25">
      <c r="A722" s="34"/>
      <c r="D722" s="34"/>
      <c r="F722" s="26"/>
    </row>
    <row r="723" spans="1:6" ht="15.75" customHeight="1" x14ac:dyDescent="0.25">
      <c r="A723" s="34"/>
      <c r="D723" s="34"/>
      <c r="F723" s="26"/>
    </row>
    <row r="724" spans="1:6" ht="15.75" customHeight="1" x14ac:dyDescent="0.25">
      <c r="A724" s="34"/>
      <c r="D724" s="34"/>
      <c r="F724" s="26"/>
    </row>
    <row r="725" spans="1:6" ht="15.75" customHeight="1" x14ac:dyDescent="0.25">
      <c r="A725" s="34"/>
      <c r="D725" s="34"/>
      <c r="F725" s="26"/>
    </row>
    <row r="726" spans="1:6" ht="15.75" customHeight="1" x14ac:dyDescent="0.25">
      <c r="A726" s="34"/>
      <c r="D726" s="34"/>
      <c r="F726" s="26"/>
    </row>
    <row r="727" spans="1:6" ht="15.75" customHeight="1" x14ac:dyDescent="0.25">
      <c r="A727" s="34"/>
      <c r="D727" s="34"/>
      <c r="F727" s="26"/>
    </row>
    <row r="728" spans="1:6" ht="15.75" customHeight="1" x14ac:dyDescent="0.25">
      <c r="A728" s="34"/>
      <c r="D728" s="34"/>
      <c r="F728" s="26"/>
    </row>
    <row r="729" spans="1:6" ht="15.75" customHeight="1" x14ac:dyDescent="0.25">
      <c r="A729" s="34"/>
      <c r="D729" s="34"/>
      <c r="F729" s="26"/>
    </row>
    <row r="730" spans="1:6" ht="15.75" customHeight="1" x14ac:dyDescent="0.25">
      <c r="A730" s="34"/>
      <c r="D730" s="34"/>
      <c r="F730" s="26"/>
    </row>
    <row r="731" spans="1:6" ht="15.75" customHeight="1" x14ac:dyDescent="0.25">
      <c r="A731" s="34"/>
      <c r="D731" s="34"/>
      <c r="F731" s="26"/>
    </row>
    <row r="732" spans="1:6" ht="15.75" customHeight="1" x14ac:dyDescent="0.25">
      <c r="A732" s="34"/>
      <c r="D732" s="34"/>
      <c r="F732" s="26"/>
    </row>
    <row r="733" spans="1:6" ht="15.75" customHeight="1" x14ac:dyDescent="0.25">
      <c r="A733" s="34"/>
      <c r="D733" s="34"/>
      <c r="F733" s="26"/>
    </row>
    <row r="734" spans="1:6" ht="15.75" customHeight="1" x14ac:dyDescent="0.25">
      <c r="A734" s="34"/>
      <c r="D734" s="34"/>
      <c r="F734" s="26"/>
    </row>
    <row r="735" spans="1:6" ht="15.75" customHeight="1" x14ac:dyDescent="0.25">
      <c r="A735" s="34"/>
      <c r="D735" s="34"/>
      <c r="F735" s="26"/>
    </row>
    <row r="736" spans="1:6" ht="15.75" customHeight="1" x14ac:dyDescent="0.25">
      <c r="A736" s="34"/>
      <c r="D736" s="34"/>
      <c r="F736" s="26"/>
    </row>
    <row r="737" spans="1:6" ht="15.75" customHeight="1" x14ac:dyDescent="0.25">
      <c r="A737" s="34"/>
      <c r="D737" s="34"/>
      <c r="F737" s="26"/>
    </row>
    <row r="738" spans="1:6" ht="15.75" customHeight="1" x14ac:dyDescent="0.25">
      <c r="A738" s="34"/>
      <c r="D738" s="34"/>
      <c r="F738" s="26"/>
    </row>
    <row r="739" spans="1:6" ht="15.75" customHeight="1" x14ac:dyDescent="0.25">
      <c r="A739" s="34"/>
      <c r="D739" s="34"/>
      <c r="F739" s="26"/>
    </row>
    <row r="740" spans="1:6" ht="15.75" customHeight="1" x14ac:dyDescent="0.25">
      <c r="A740" s="34"/>
      <c r="D740" s="34"/>
      <c r="F740" s="26"/>
    </row>
    <row r="741" spans="1:6" ht="15.75" customHeight="1" x14ac:dyDescent="0.25">
      <c r="A741" s="34"/>
      <c r="D741" s="34"/>
      <c r="F741" s="26"/>
    </row>
    <row r="742" spans="1:6" ht="15.75" customHeight="1" x14ac:dyDescent="0.25">
      <c r="A742" s="34"/>
      <c r="D742" s="34"/>
      <c r="F742" s="26"/>
    </row>
    <row r="743" spans="1:6" ht="15.75" customHeight="1" x14ac:dyDescent="0.25">
      <c r="A743" s="34"/>
      <c r="D743" s="34"/>
      <c r="F743" s="26"/>
    </row>
    <row r="744" spans="1:6" ht="15.75" customHeight="1" x14ac:dyDescent="0.25">
      <c r="A744" s="34"/>
      <c r="D744" s="34"/>
      <c r="F744" s="26"/>
    </row>
    <row r="745" spans="1:6" ht="15.75" customHeight="1" x14ac:dyDescent="0.25">
      <c r="A745" s="34"/>
      <c r="D745" s="34"/>
      <c r="F745" s="26"/>
    </row>
    <row r="746" spans="1:6" ht="15.75" customHeight="1" x14ac:dyDescent="0.25">
      <c r="A746" s="34"/>
      <c r="D746" s="34"/>
      <c r="F746" s="26"/>
    </row>
    <row r="747" spans="1:6" ht="15.75" customHeight="1" x14ac:dyDescent="0.25">
      <c r="A747" s="34"/>
      <c r="D747" s="34"/>
      <c r="F747" s="26"/>
    </row>
    <row r="748" spans="1:6" ht="15.75" customHeight="1" x14ac:dyDescent="0.25">
      <c r="A748" s="34"/>
      <c r="D748" s="34"/>
      <c r="F748" s="26"/>
    </row>
    <row r="749" spans="1:6" ht="15.75" customHeight="1" x14ac:dyDescent="0.25">
      <c r="A749" s="34"/>
      <c r="D749" s="34"/>
      <c r="F749" s="26"/>
    </row>
    <row r="750" spans="1:6" ht="15.75" customHeight="1" x14ac:dyDescent="0.25">
      <c r="A750" s="34"/>
      <c r="D750" s="34"/>
      <c r="F750" s="26"/>
    </row>
    <row r="751" spans="1:6" ht="15.75" customHeight="1" x14ac:dyDescent="0.25">
      <c r="A751" s="34"/>
      <c r="D751" s="34"/>
      <c r="F751" s="26"/>
    </row>
    <row r="752" spans="1:6" ht="15.75" customHeight="1" x14ac:dyDescent="0.25">
      <c r="A752" s="34"/>
      <c r="D752" s="34"/>
      <c r="F752" s="26"/>
    </row>
    <row r="753" spans="1:6" ht="15.75" customHeight="1" x14ac:dyDescent="0.25">
      <c r="A753" s="34"/>
      <c r="D753" s="34"/>
      <c r="F753" s="26"/>
    </row>
    <row r="754" spans="1:6" ht="15.75" customHeight="1" x14ac:dyDescent="0.25">
      <c r="A754" s="34"/>
      <c r="D754" s="34"/>
      <c r="F754" s="26"/>
    </row>
    <row r="755" spans="1:6" ht="15.75" customHeight="1" x14ac:dyDescent="0.25">
      <c r="A755" s="34"/>
      <c r="D755" s="34"/>
      <c r="F755" s="26"/>
    </row>
    <row r="756" spans="1:6" ht="15.75" customHeight="1" x14ac:dyDescent="0.25">
      <c r="A756" s="34"/>
      <c r="D756" s="34"/>
      <c r="F756" s="26"/>
    </row>
    <row r="757" spans="1:6" ht="15.75" customHeight="1" x14ac:dyDescent="0.25">
      <c r="A757" s="34"/>
      <c r="D757" s="34"/>
      <c r="F757" s="26"/>
    </row>
    <row r="758" spans="1:6" ht="15.75" customHeight="1" x14ac:dyDescent="0.25">
      <c r="A758" s="34"/>
      <c r="D758" s="34"/>
      <c r="F758" s="26"/>
    </row>
    <row r="759" spans="1:6" ht="15.75" customHeight="1" x14ac:dyDescent="0.25">
      <c r="A759" s="34"/>
      <c r="D759" s="34"/>
      <c r="F759" s="26"/>
    </row>
    <row r="760" spans="1:6" ht="15.75" customHeight="1" x14ac:dyDescent="0.25">
      <c r="A760" s="34"/>
      <c r="D760" s="34"/>
      <c r="F760" s="26"/>
    </row>
    <row r="761" spans="1:6" ht="15.75" customHeight="1" x14ac:dyDescent="0.25">
      <c r="A761" s="34"/>
      <c r="D761" s="34"/>
      <c r="F761" s="26"/>
    </row>
    <row r="762" spans="1:6" ht="15.75" customHeight="1" x14ac:dyDescent="0.25">
      <c r="A762" s="34"/>
      <c r="D762" s="34"/>
      <c r="F762" s="26"/>
    </row>
    <row r="763" spans="1:6" ht="15.75" customHeight="1" x14ac:dyDescent="0.25">
      <c r="A763" s="34"/>
      <c r="D763" s="34"/>
      <c r="F763" s="26"/>
    </row>
    <row r="764" spans="1:6" ht="15.75" customHeight="1" x14ac:dyDescent="0.25">
      <c r="A764" s="34"/>
      <c r="D764" s="34"/>
      <c r="F764" s="26"/>
    </row>
    <row r="765" spans="1:6" ht="15.75" customHeight="1" x14ac:dyDescent="0.25">
      <c r="A765" s="34"/>
      <c r="D765" s="34"/>
      <c r="F765" s="26"/>
    </row>
    <row r="766" spans="1:6" ht="15.75" customHeight="1" x14ac:dyDescent="0.25">
      <c r="A766" s="34"/>
      <c r="D766" s="34"/>
      <c r="F766" s="26"/>
    </row>
    <row r="767" spans="1:6" ht="15.75" customHeight="1" x14ac:dyDescent="0.25">
      <c r="A767" s="34"/>
      <c r="D767" s="34"/>
      <c r="F767" s="26"/>
    </row>
    <row r="768" spans="1:6" ht="15.75" customHeight="1" x14ac:dyDescent="0.25">
      <c r="A768" s="34"/>
      <c r="D768" s="34"/>
      <c r="F768" s="26"/>
    </row>
    <row r="769" spans="1:6" ht="15.75" customHeight="1" x14ac:dyDescent="0.25">
      <c r="A769" s="34"/>
      <c r="D769" s="34"/>
      <c r="F769" s="26"/>
    </row>
    <row r="770" spans="1:6" ht="15.75" customHeight="1" x14ac:dyDescent="0.25">
      <c r="A770" s="34"/>
      <c r="D770" s="34"/>
      <c r="F770" s="26"/>
    </row>
    <row r="771" spans="1:6" ht="15.75" customHeight="1" x14ac:dyDescent="0.25">
      <c r="A771" s="34"/>
      <c r="D771" s="34"/>
      <c r="F771" s="26"/>
    </row>
    <row r="772" spans="1:6" ht="15.75" customHeight="1" x14ac:dyDescent="0.25">
      <c r="A772" s="34"/>
      <c r="D772" s="34"/>
      <c r="F772" s="26"/>
    </row>
    <row r="773" spans="1:6" ht="15.75" customHeight="1" x14ac:dyDescent="0.25">
      <c r="A773" s="34"/>
      <c r="D773" s="34"/>
      <c r="F773" s="26"/>
    </row>
    <row r="774" spans="1:6" ht="15.75" customHeight="1" x14ac:dyDescent="0.25">
      <c r="A774" s="34"/>
      <c r="D774" s="34"/>
      <c r="F774" s="26"/>
    </row>
    <row r="775" spans="1:6" ht="15.75" customHeight="1" x14ac:dyDescent="0.25">
      <c r="A775" s="34"/>
      <c r="D775" s="34"/>
      <c r="F775" s="26"/>
    </row>
    <row r="776" spans="1:6" ht="15.75" customHeight="1" x14ac:dyDescent="0.25">
      <c r="A776" s="34"/>
      <c r="D776" s="34"/>
      <c r="F776" s="26"/>
    </row>
    <row r="777" spans="1:6" ht="15.75" customHeight="1" x14ac:dyDescent="0.25">
      <c r="A777" s="34"/>
      <c r="D777" s="34"/>
      <c r="F777" s="26"/>
    </row>
    <row r="778" spans="1:6" ht="15.75" customHeight="1" x14ac:dyDescent="0.25">
      <c r="A778" s="34"/>
      <c r="D778" s="34"/>
      <c r="F778" s="26"/>
    </row>
    <row r="779" spans="1:6" ht="15.75" customHeight="1" x14ac:dyDescent="0.25">
      <c r="A779" s="34"/>
      <c r="D779" s="34"/>
      <c r="F779" s="26"/>
    </row>
    <row r="780" spans="1:6" ht="15.75" customHeight="1" x14ac:dyDescent="0.25">
      <c r="A780" s="34"/>
      <c r="D780" s="34"/>
      <c r="F780" s="26"/>
    </row>
    <row r="781" spans="1:6" ht="15.75" customHeight="1" x14ac:dyDescent="0.25">
      <c r="A781" s="34"/>
      <c r="D781" s="34"/>
      <c r="F781" s="26"/>
    </row>
    <row r="782" spans="1:6" ht="15.75" customHeight="1" x14ac:dyDescent="0.25">
      <c r="A782" s="34"/>
      <c r="D782" s="34"/>
      <c r="F782" s="26"/>
    </row>
    <row r="783" spans="1:6" ht="15.75" customHeight="1" x14ac:dyDescent="0.25">
      <c r="A783" s="34"/>
      <c r="D783" s="34"/>
      <c r="F783" s="26"/>
    </row>
    <row r="784" spans="1:6" ht="15.75" customHeight="1" x14ac:dyDescent="0.25">
      <c r="A784" s="34"/>
      <c r="D784" s="34"/>
      <c r="F784" s="26"/>
    </row>
    <row r="785" spans="1:6" ht="15.75" customHeight="1" x14ac:dyDescent="0.25">
      <c r="A785" s="34"/>
      <c r="D785" s="34"/>
      <c r="F785" s="26"/>
    </row>
    <row r="786" spans="1:6" ht="15.75" customHeight="1" x14ac:dyDescent="0.25">
      <c r="A786" s="34"/>
      <c r="D786" s="34"/>
      <c r="F786" s="26"/>
    </row>
    <row r="787" spans="1:6" ht="15.75" customHeight="1" x14ac:dyDescent="0.25">
      <c r="A787" s="34"/>
      <c r="D787" s="34"/>
      <c r="F787" s="26"/>
    </row>
    <row r="788" spans="1:6" ht="15.75" customHeight="1" x14ac:dyDescent="0.25">
      <c r="A788" s="34"/>
      <c r="D788" s="34"/>
      <c r="F788" s="26"/>
    </row>
    <row r="789" spans="1:6" ht="15.75" customHeight="1" x14ac:dyDescent="0.25">
      <c r="A789" s="34"/>
      <c r="D789" s="34"/>
      <c r="F789" s="26"/>
    </row>
    <row r="790" spans="1:6" ht="15.75" customHeight="1" x14ac:dyDescent="0.25">
      <c r="A790" s="34"/>
      <c r="D790" s="34"/>
      <c r="F790" s="26"/>
    </row>
    <row r="791" spans="1:6" ht="15.75" customHeight="1" x14ac:dyDescent="0.25">
      <c r="A791" s="34"/>
      <c r="D791" s="34"/>
      <c r="F791" s="26"/>
    </row>
    <row r="792" spans="1:6" ht="15.75" customHeight="1" x14ac:dyDescent="0.25">
      <c r="A792" s="34"/>
      <c r="D792" s="34"/>
      <c r="F792" s="26"/>
    </row>
    <row r="793" spans="1:6" ht="15.75" customHeight="1" x14ac:dyDescent="0.25">
      <c r="A793" s="34"/>
      <c r="D793" s="34"/>
      <c r="F793" s="26"/>
    </row>
    <row r="794" spans="1:6" ht="15.75" customHeight="1" x14ac:dyDescent="0.25">
      <c r="A794" s="34"/>
      <c r="D794" s="34"/>
      <c r="F794" s="26"/>
    </row>
    <row r="795" spans="1:6" ht="15.75" customHeight="1" x14ac:dyDescent="0.25">
      <c r="A795" s="34"/>
      <c r="D795" s="34"/>
      <c r="F795" s="26"/>
    </row>
    <row r="796" spans="1:6" ht="15.75" customHeight="1" x14ac:dyDescent="0.25">
      <c r="A796" s="34"/>
      <c r="D796" s="34"/>
      <c r="F796" s="26"/>
    </row>
    <row r="797" spans="1:6" ht="15.75" customHeight="1" x14ac:dyDescent="0.25">
      <c r="A797" s="34"/>
      <c r="D797" s="34"/>
      <c r="F797" s="26"/>
    </row>
    <row r="798" spans="1:6" ht="15.75" customHeight="1" x14ac:dyDescent="0.25">
      <c r="A798" s="34"/>
      <c r="D798" s="34"/>
      <c r="F798" s="26"/>
    </row>
    <row r="799" spans="1:6" ht="15.75" customHeight="1" x14ac:dyDescent="0.25">
      <c r="A799" s="34"/>
      <c r="D799" s="34"/>
      <c r="F799" s="26"/>
    </row>
    <row r="800" spans="1:6" ht="15.75" customHeight="1" x14ac:dyDescent="0.25">
      <c r="A800" s="34"/>
      <c r="D800" s="34"/>
      <c r="F800" s="26"/>
    </row>
    <row r="801" spans="1:6" ht="15.75" customHeight="1" x14ac:dyDescent="0.25">
      <c r="A801" s="34"/>
      <c r="D801" s="34"/>
      <c r="F801" s="26"/>
    </row>
    <row r="802" spans="1:6" ht="15.75" customHeight="1" x14ac:dyDescent="0.25">
      <c r="A802" s="34"/>
      <c r="D802" s="34"/>
      <c r="F802" s="26"/>
    </row>
    <row r="803" spans="1:6" ht="15.75" customHeight="1" x14ac:dyDescent="0.25">
      <c r="A803" s="34"/>
      <c r="D803" s="34"/>
      <c r="F803" s="26"/>
    </row>
    <row r="804" spans="1:6" ht="15.75" customHeight="1" x14ac:dyDescent="0.25">
      <c r="A804" s="34"/>
      <c r="D804" s="34"/>
      <c r="F804" s="26"/>
    </row>
    <row r="805" spans="1:6" ht="15.75" customHeight="1" x14ac:dyDescent="0.25">
      <c r="A805" s="34"/>
      <c r="D805" s="34"/>
      <c r="F805" s="26"/>
    </row>
    <row r="806" spans="1:6" ht="15.75" customHeight="1" x14ac:dyDescent="0.25">
      <c r="A806" s="34"/>
      <c r="D806" s="34"/>
      <c r="F806" s="26"/>
    </row>
    <row r="807" spans="1:6" ht="15.75" customHeight="1" x14ac:dyDescent="0.25">
      <c r="A807" s="34"/>
      <c r="D807" s="34"/>
      <c r="F807" s="26"/>
    </row>
    <row r="808" spans="1:6" ht="15.75" customHeight="1" x14ac:dyDescent="0.25">
      <c r="A808" s="34"/>
      <c r="D808" s="34"/>
      <c r="F808" s="26"/>
    </row>
    <row r="809" spans="1:6" ht="15.75" customHeight="1" x14ac:dyDescent="0.25">
      <c r="A809" s="34"/>
      <c r="D809" s="34"/>
      <c r="F809" s="26"/>
    </row>
    <row r="810" spans="1:6" ht="15.75" customHeight="1" x14ac:dyDescent="0.25">
      <c r="A810" s="34"/>
      <c r="D810" s="34"/>
      <c r="F810" s="26"/>
    </row>
    <row r="811" spans="1:6" ht="15.75" customHeight="1" x14ac:dyDescent="0.25">
      <c r="A811" s="34"/>
      <c r="D811" s="34"/>
      <c r="F811" s="26"/>
    </row>
    <row r="812" spans="1:6" ht="15.75" customHeight="1" x14ac:dyDescent="0.25">
      <c r="A812" s="34"/>
      <c r="D812" s="34"/>
      <c r="F812" s="26"/>
    </row>
    <row r="813" spans="1:6" ht="15.75" customHeight="1" x14ac:dyDescent="0.25">
      <c r="A813" s="34"/>
      <c r="D813" s="34"/>
      <c r="F813" s="26"/>
    </row>
    <row r="814" spans="1:6" ht="15.75" customHeight="1" x14ac:dyDescent="0.25">
      <c r="A814" s="34"/>
      <c r="D814" s="34"/>
      <c r="F814" s="26"/>
    </row>
    <row r="815" spans="1:6" ht="15.75" customHeight="1" x14ac:dyDescent="0.25">
      <c r="A815" s="34"/>
      <c r="D815" s="34"/>
      <c r="F815" s="26"/>
    </row>
    <row r="816" spans="1:6" ht="15.75" customHeight="1" x14ac:dyDescent="0.25">
      <c r="A816" s="34"/>
      <c r="D816" s="34"/>
      <c r="F816" s="26"/>
    </row>
    <row r="817" spans="1:6" ht="15.75" customHeight="1" x14ac:dyDescent="0.25">
      <c r="A817" s="34"/>
      <c r="D817" s="34"/>
      <c r="F817" s="26"/>
    </row>
    <row r="818" spans="1:6" ht="15.75" customHeight="1" x14ac:dyDescent="0.25">
      <c r="A818" s="34"/>
      <c r="D818" s="34"/>
      <c r="F818" s="26"/>
    </row>
    <row r="819" spans="1:6" ht="15.75" customHeight="1" x14ac:dyDescent="0.25">
      <c r="A819" s="34"/>
      <c r="D819" s="34"/>
      <c r="F819" s="26"/>
    </row>
    <row r="820" spans="1:6" ht="15.75" customHeight="1" x14ac:dyDescent="0.25">
      <c r="A820" s="34"/>
      <c r="D820" s="34"/>
      <c r="F820" s="26"/>
    </row>
    <row r="821" spans="1:6" ht="15.75" customHeight="1" x14ac:dyDescent="0.25">
      <c r="A821" s="34"/>
      <c r="D821" s="34"/>
      <c r="F821" s="26"/>
    </row>
    <row r="822" spans="1:6" ht="15.75" customHeight="1" x14ac:dyDescent="0.25">
      <c r="A822" s="34"/>
      <c r="D822" s="34"/>
      <c r="F822" s="26"/>
    </row>
    <row r="823" spans="1:6" ht="15.75" customHeight="1" x14ac:dyDescent="0.25">
      <c r="A823" s="34"/>
      <c r="D823" s="34"/>
      <c r="F823" s="26"/>
    </row>
    <row r="824" spans="1:6" ht="15.75" customHeight="1" x14ac:dyDescent="0.25">
      <c r="A824" s="34"/>
      <c r="D824" s="34"/>
      <c r="F824" s="26"/>
    </row>
    <row r="825" spans="1:6" ht="15.75" customHeight="1" x14ac:dyDescent="0.25">
      <c r="A825" s="34"/>
      <c r="D825" s="34"/>
      <c r="F825" s="26"/>
    </row>
    <row r="826" spans="1:6" ht="15.75" customHeight="1" x14ac:dyDescent="0.25">
      <c r="A826" s="34"/>
      <c r="D826" s="34"/>
      <c r="F826" s="26"/>
    </row>
    <row r="827" spans="1:6" ht="15.75" customHeight="1" x14ac:dyDescent="0.25">
      <c r="A827" s="34"/>
      <c r="D827" s="34"/>
      <c r="F827" s="26"/>
    </row>
    <row r="828" spans="1:6" ht="15.75" customHeight="1" x14ac:dyDescent="0.25">
      <c r="A828" s="34"/>
      <c r="D828" s="34"/>
      <c r="F828" s="26"/>
    </row>
    <row r="829" spans="1:6" ht="15.75" customHeight="1" x14ac:dyDescent="0.25">
      <c r="A829" s="34"/>
      <c r="D829" s="34"/>
      <c r="F829" s="26"/>
    </row>
    <row r="830" spans="1:6" ht="15.75" customHeight="1" x14ac:dyDescent="0.25">
      <c r="A830" s="34"/>
      <c r="D830" s="34"/>
      <c r="F830" s="26"/>
    </row>
    <row r="831" spans="1:6" ht="15.75" customHeight="1" x14ac:dyDescent="0.25">
      <c r="A831" s="34"/>
      <c r="D831" s="34"/>
      <c r="F831" s="26"/>
    </row>
    <row r="832" spans="1:6" ht="15.75" customHeight="1" x14ac:dyDescent="0.25">
      <c r="A832" s="34"/>
      <c r="D832" s="34"/>
      <c r="F832" s="26"/>
    </row>
    <row r="833" spans="1:6" ht="15.75" customHeight="1" x14ac:dyDescent="0.25">
      <c r="A833" s="34"/>
      <c r="D833" s="34"/>
      <c r="F833" s="26"/>
    </row>
    <row r="834" spans="1:6" ht="15.75" customHeight="1" x14ac:dyDescent="0.25">
      <c r="A834" s="34"/>
      <c r="D834" s="34"/>
      <c r="F834" s="26"/>
    </row>
    <row r="835" spans="1:6" ht="15.75" customHeight="1" x14ac:dyDescent="0.25">
      <c r="A835" s="34"/>
      <c r="D835" s="34"/>
      <c r="F835" s="26"/>
    </row>
    <row r="836" spans="1:6" ht="15.75" customHeight="1" x14ac:dyDescent="0.25">
      <c r="A836" s="34"/>
      <c r="D836" s="34"/>
      <c r="F836" s="26"/>
    </row>
    <row r="837" spans="1:6" ht="15.75" customHeight="1" x14ac:dyDescent="0.25">
      <c r="A837" s="34"/>
      <c r="D837" s="34"/>
      <c r="F837" s="26"/>
    </row>
    <row r="838" spans="1:6" ht="15.75" customHeight="1" x14ac:dyDescent="0.25">
      <c r="A838" s="34"/>
      <c r="D838" s="34"/>
      <c r="F838" s="26"/>
    </row>
    <row r="839" spans="1:6" ht="15.75" customHeight="1" x14ac:dyDescent="0.25">
      <c r="A839" s="34"/>
      <c r="D839" s="34"/>
      <c r="F839" s="26"/>
    </row>
    <row r="840" spans="1:6" ht="15.75" customHeight="1" x14ac:dyDescent="0.25">
      <c r="A840" s="34"/>
      <c r="D840" s="34"/>
      <c r="F840" s="26"/>
    </row>
    <row r="841" spans="1:6" ht="15.75" customHeight="1" x14ac:dyDescent="0.25">
      <c r="A841" s="34"/>
      <c r="D841" s="34"/>
      <c r="F841" s="26"/>
    </row>
    <row r="842" spans="1:6" ht="15.75" customHeight="1" x14ac:dyDescent="0.25">
      <c r="A842" s="34"/>
      <c r="D842" s="34"/>
      <c r="F842" s="26"/>
    </row>
    <row r="843" spans="1:6" ht="15.75" customHeight="1" x14ac:dyDescent="0.25">
      <c r="A843" s="34"/>
      <c r="D843" s="34"/>
      <c r="F843" s="26"/>
    </row>
    <row r="844" spans="1:6" ht="15.75" customHeight="1" x14ac:dyDescent="0.25">
      <c r="A844" s="34"/>
      <c r="D844" s="34"/>
      <c r="F844" s="26"/>
    </row>
    <row r="845" spans="1:6" ht="15.75" customHeight="1" x14ac:dyDescent="0.25">
      <c r="A845" s="34"/>
      <c r="D845" s="34"/>
      <c r="F845" s="26"/>
    </row>
    <row r="846" spans="1:6" ht="15.75" customHeight="1" x14ac:dyDescent="0.25">
      <c r="A846" s="34"/>
      <c r="D846" s="34"/>
      <c r="F846" s="26"/>
    </row>
    <row r="847" spans="1:6" ht="15.75" customHeight="1" x14ac:dyDescent="0.25">
      <c r="A847" s="34"/>
      <c r="D847" s="34"/>
      <c r="F847" s="26"/>
    </row>
    <row r="848" spans="1:6" ht="15.75" customHeight="1" x14ac:dyDescent="0.25">
      <c r="A848" s="34"/>
      <c r="D848" s="34"/>
      <c r="F848" s="26"/>
    </row>
    <row r="849" spans="1:6" ht="15.75" customHeight="1" x14ac:dyDescent="0.25">
      <c r="A849" s="34"/>
      <c r="D849" s="34"/>
      <c r="F849" s="26"/>
    </row>
    <row r="850" spans="1:6" ht="15.75" customHeight="1" x14ac:dyDescent="0.25">
      <c r="A850" s="34"/>
      <c r="D850" s="34"/>
      <c r="F850" s="26"/>
    </row>
    <row r="851" spans="1:6" ht="15.75" customHeight="1" x14ac:dyDescent="0.25">
      <c r="A851" s="34"/>
      <c r="D851" s="34"/>
      <c r="F851" s="26"/>
    </row>
    <row r="852" spans="1:6" ht="15.75" customHeight="1" x14ac:dyDescent="0.25">
      <c r="A852" s="34"/>
      <c r="D852" s="34"/>
      <c r="F852" s="26"/>
    </row>
    <row r="853" spans="1:6" ht="15.75" customHeight="1" x14ac:dyDescent="0.25">
      <c r="A853" s="34"/>
      <c r="D853" s="34"/>
      <c r="F853" s="26"/>
    </row>
    <row r="854" spans="1:6" ht="15.75" customHeight="1" x14ac:dyDescent="0.25">
      <c r="A854" s="34"/>
      <c r="D854" s="34"/>
      <c r="F854" s="26"/>
    </row>
    <row r="855" spans="1:6" ht="15.75" customHeight="1" x14ac:dyDescent="0.25">
      <c r="A855" s="34"/>
      <c r="D855" s="34"/>
      <c r="F855" s="26"/>
    </row>
    <row r="856" spans="1:6" ht="15.75" customHeight="1" x14ac:dyDescent="0.25">
      <c r="A856" s="34"/>
      <c r="D856" s="34"/>
      <c r="F856" s="26"/>
    </row>
    <row r="857" spans="1:6" ht="15.75" customHeight="1" x14ac:dyDescent="0.25">
      <c r="A857" s="34"/>
      <c r="D857" s="34"/>
      <c r="F857" s="26"/>
    </row>
    <row r="858" spans="1:6" ht="15.75" customHeight="1" x14ac:dyDescent="0.25">
      <c r="A858" s="34"/>
      <c r="D858" s="34"/>
      <c r="F858" s="26"/>
    </row>
    <row r="859" spans="1:6" ht="15.75" customHeight="1" x14ac:dyDescent="0.25">
      <c r="A859" s="34"/>
      <c r="D859" s="34"/>
      <c r="F859" s="26"/>
    </row>
    <row r="860" spans="1:6" ht="15.75" customHeight="1" x14ac:dyDescent="0.25">
      <c r="A860" s="34"/>
      <c r="D860" s="34"/>
      <c r="F860" s="26"/>
    </row>
    <row r="861" spans="1:6" ht="15.75" customHeight="1" x14ac:dyDescent="0.25">
      <c r="A861" s="34"/>
      <c r="D861" s="34"/>
      <c r="F861" s="26"/>
    </row>
    <row r="862" spans="1:6" ht="15.75" customHeight="1" x14ac:dyDescent="0.25">
      <c r="A862" s="34"/>
      <c r="D862" s="34"/>
      <c r="F862" s="26"/>
    </row>
    <row r="863" spans="1:6" ht="15.75" customHeight="1" x14ac:dyDescent="0.25">
      <c r="A863" s="34"/>
      <c r="D863" s="34"/>
      <c r="F863" s="26"/>
    </row>
    <row r="864" spans="1:6" ht="15.75" customHeight="1" x14ac:dyDescent="0.25">
      <c r="A864" s="34"/>
      <c r="D864" s="34"/>
      <c r="F864" s="26"/>
    </row>
    <row r="865" spans="1:6" ht="15.75" customHeight="1" x14ac:dyDescent="0.25">
      <c r="A865" s="34"/>
      <c r="D865" s="34"/>
      <c r="F865" s="26"/>
    </row>
    <row r="866" spans="1:6" ht="15.75" customHeight="1" x14ac:dyDescent="0.25">
      <c r="A866" s="34"/>
      <c r="D866" s="34"/>
      <c r="F866" s="26"/>
    </row>
    <row r="867" spans="1:6" ht="15.75" customHeight="1" x14ac:dyDescent="0.25">
      <c r="A867" s="34"/>
      <c r="D867" s="34"/>
      <c r="F867" s="26"/>
    </row>
    <row r="868" spans="1:6" ht="15.75" customHeight="1" x14ac:dyDescent="0.25">
      <c r="A868" s="34"/>
      <c r="D868" s="34"/>
      <c r="F868" s="26"/>
    </row>
    <row r="869" spans="1:6" ht="15.75" customHeight="1" x14ac:dyDescent="0.25">
      <c r="A869" s="34"/>
      <c r="D869" s="34"/>
      <c r="F869" s="26"/>
    </row>
    <row r="870" spans="1:6" ht="15.75" customHeight="1" x14ac:dyDescent="0.25">
      <c r="A870" s="34"/>
      <c r="D870" s="34"/>
      <c r="F870" s="26"/>
    </row>
    <row r="871" spans="1:6" ht="15.75" customHeight="1" x14ac:dyDescent="0.25">
      <c r="A871" s="34"/>
      <c r="D871" s="34"/>
      <c r="F871" s="26"/>
    </row>
    <row r="872" spans="1:6" ht="15.75" customHeight="1" x14ac:dyDescent="0.25">
      <c r="A872" s="34"/>
      <c r="D872" s="34"/>
      <c r="F872" s="26"/>
    </row>
    <row r="873" spans="1:6" ht="15.75" customHeight="1" x14ac:dyDescent="0.25">
      <c r="A873" s="34"/>
      <c r="D873" s="34"/>
      <c r="F873" s="26"/>
    </row>
    <row r="874" spans="1:6" ht="15.75" customHeight="1" x14ac:dyDescent="0.25">
      <c r="A874" s="34"/>
      <c r="D874" s="34"/>
      <c r="F874" s="26"/>
    </row>
    <row r="875" spans="1:6" ht="15.75" customHeight="1" x14ac:dyDescent="0.25">
      <c r="A875" s="34"/>
      <c r="D875" s="34"/>
      <c r="F875" s="26"/>
    </row>
    <row r="876" spans="1:6" ht="15.75" customHeight="1" x14ac:dyDescent="0.25">
      <c r="A876" s="34"/>
      <c r="D876" s="34"/>
      <c r="F876" s="26"/>
    </row>
    <row r="877" spans="1:6" ht="15.75" customHeight="1" x14ac:dyDescent="0.25">
      <c r="A877" s="34"/>
      <c r="D877" s="34"/>
      <c r="F877" s="26"/>
    </row>
    <row r="878" spans="1:6" ht="15.75" customHeight="1" x14ac:dyDescent="0.25">
      <c r="A878" s="34"/>
      <c r="D878" s="34"/>
      <c r="F878" s="26"/>
    </row>
    <row r="879" spans="1:6" ht="15.75" customHeight="1" x14ac:dyDescent="0.25">
      <c r="A879" s="34"/>
      <c r="D879" s="34"/>
      <c r="F879" s="26"/>
    </row>
    <row r="880" spans="1:6" ht="15.75" customHeight="1" x14ac:dyDescent="0.25">
      <c r="A880" s="34"/>
      <c r="D880" s="34"/>
      <c r="F880" s="26"/>
    </row>
    <row r="881" spans="1:6" ht="15.75" customHeight="1" x14ac:dyDescent="0.25">
      <c r="A881" s="34"/>
      <c r="D881" s="34"/>
      <c r="F881" s="26"/>
    </row>
    <row r="882" spans="1:6" ht="15.75" customHeight="1" x14ac:dyDescent="0.25">
      <c r="A882" s="34"/>
      <c r="D882" s="34"/>
      <c r="F882" s="26"/>
    </row>
    <row r="883" spans="1:6" ht="15.75" customHeight="1" x14ac:dyDescent="0.25">
      <c r="A883" s="34"/>
      <c r="D883" s="34"/>
      <c r="F883" s="26"/>
    </row>
    <row r="884" spans="1:6" ht="15.75" customHeight="1" x14ac:dyDescent="0.25">
      <c r="A884" s="34"/>
      <c r="D884" s="34"/>
      <c r="F884" s="26"/>
    </row>
    <row r="885" spans="1:6" ht="15.75" customHeight="1" x14ac:dyDescent="0.25">
      <c r="A885" s="34"/>
      <c r="D885" s="34"/>
      <c r="F885" s="26"/>
    </row>
    <row r="886" spans="1:6" ht="15.75" customHeight="1" x14ac:dyDescent="0.25">
      <c r="A886" s="34"/>
      <c r="D886" s="34"/>
      <c r="F886" s="26"/>
    </row>
    <row r="887" spans="1:6" ht="15.75" customHeight="1" x14ac:dyDescent="0.25">
      <c r="A887" s="34"/>
      <c r="D887" s="34"/>
      <c r="F887" s="26"/>
    </row>
    <row r="888" spans="1:6" ht="15.75" customHeight="1" x14ac:dyDescent="0.25">
      <c r="A888" s="34"/>
      <c r="D888" s="34"/>
      <c r="F888" s="26"/>
    </row>
    <row r="889" spans="1:6" ht="15.75" customHeight="1" x14ac:dyDescent="0.25">
      <c r="A889" s="34"/>
      <c r="D889" s="34"/>
      <c r="F889" s="26"/>
    </row>
    <row r="890" spans="1:6" ht="15.75" customHeight="1" x14ac:dyDescent="0.25">
      <c r="A890" s="34"/>
      <c r="D890" s="34"/>
      <c r="F890" s="26"/>
    </row>
    <row r="891" spans="1:6" ht="15.75" customHeight="1" x14ac:dyDescent="0.25">
      <c r="A891" s="34"/>
      <c r="D891" s="34"/>
      <c r="F891" s="26"/>
    </row>
    <row r="892" spans="1:6" ht="15.75" customHeight="1" x14ac:dyDescent="0.25">
      <c r="A892" s="34"/>
      <c r="D892" s="34"/>
      <c r="F892" s="26"/>
    </row>
    <row r="893" spans="1:6" ht="15.75" customHeight="1" x14ac:dyDescent="0.25">
      <c r="A893" s="34"/>
      <c r="D893" s="34"/>
      <c r="F893" s="26"/>
    </row>
    <row r="894" spans="1:6" ht="15.75" customHeight="1" x14ac:dyDescent="0.25">
      <c r="A894" s="34"/>
      <c r="D894" s="34"/>
      <c r="F894" s="26"/>
    </row>
    <row r="895" spans="1:6" ht="15.75" customHeight="1" x14ac:dyDescent="0.25">
      <c r="A895" s="34"/>
      <c r="D895" s="34"/>
      <c r="F895" s="26"/>
    </row>
    <row r="896" spans="1:6" ht="15.75" customHeight="1" x14ac:dyDescent="0.25">
      <c r="A896" s="34"/>
      <c r="D896" s="34"/>
      <c r="F896" s="26"/>
    </row>
    <row r="897" spans="1:6" ht="15.75" customHeight="1" x14ac:dyDescent="0.25">
      <c r="A897" s="34"/>
      <c r="D897" s="34"/>
      <c r="F897" s="26"/>
    </row>
    <row r="898" spans="1:6" ht="15.75" customHeight="1" x14ac:dyDescent="0.25">
      <c r="A898" s="34"/>
      <c r="D898" s="34"/>
      <c r="F898" s="26"/>
    </row>
    <row r="899" spans="1:6" ht="15.75" customHeight="1" x14ac:dyDescent="0.25">
      <c r="A899" s="34"/>
      <c r="D899" s="34"/>
      <c r="F899" s="26"/>
    </row>
    <row r="900" spans="1:6" ht="15.75" customHeight="1" x14ac:dyDescent="0.25">
      <c r="A900" s="34"/>
      <c r="D900" s="34"/>
      <c r="F900" s="26"/>
    </row>
    <row r="901" spans="1:6" ht="15.75" customHeight="1" x14ac:dyDescent="0.25">
      <c r="A901" s="34"/>
      <c r="D901" s="34"/>
      <c r="F901" s="26"/>
    </row>
    <row r="902" spans="1:6" ht="15.75" customHeight="1" x14ac:dyDescent="0.25">
      <c r="A902" s="34"/>
      <c r="D902" s="34"/>
      <c r="F902" s="26"/>
    </row>
    <row r="903" spans="1:6" ht="15.75" customHeight="1" x14ac:dyDescent="0.25">
      <c r="A903" s="34"/>
      <c r="D903" s="34"/>
      <c r="F903" s="26"/>
    </row>
    <row r="904" spans="1:6" ht="15.75" customHeight="1" x14ac:dyDescent="0.25">
      <c r="A904" s="34"/>
      <c r="D904" s="34"/>
      <c r="F904" s="26"/>
    </row>
    <row r="905" spans="1:6" ht="15.75" customHeight="1" x14ac:dyDescent="0.25">
      <c r="A905" s="34"/>
      <c r="D905" s="34"/>
      <c r="F905" s="26"/>
    </row>
    <row r="906" spans="1:6" ht="15.75" customHeight="1" x14ac:dyDescent="0.25">
      <c r="A906" s="34"/>
      <c r="D906" s="34"/>
      <c r="F906" s="26"/>
    </row>
    <row r="907" spans="1:6" ht="15.75" customHeight="1" x14ac:dyDescent="0.25">
      <c r="A907" s="34"/>
      <c r="D907" s="34"/>
      <c r="F907" s="26"/>
    </row>
    <row r="908" spans="1:6" ht="15.75" customHeight="1" x14ac:dyDescent="0.25">
      <c r="A908" s="34"/>
      <c r="D908" s="34"/>
      <c r="F908" s="26"/>
    </row>
    <row r="909" spans="1:6" ht="15.75" customHeight="1" x14ac:dyDescent="0.25">
      <c r="A909" s="34"/>
      <c r="D909" s="34"/>
      <c r="F909" s="26"/>
    </row>
    <row r="910" spans="1:6" ht="15.75" customHeight="1" x14ac:dyDescent="0.25">
      <c r="A910" s="34"/>
      <c r="D910" s="34"/>
      <c r="F910" s="26"/>
    </row>
    <row r="911" spans="1:6" ht="15.75" customHeight="1" x14ac:dyDescent="0.25">
      <c r="A911" s="34"/>
      <c r="D911" s="34"/>
      <c r="F911" s="26"/>
    </row>
    <row r="912" spans="1:6" ht="15.75" customHeight="1" x14ac:dyDescent="0.25">
      <c r="A912" s="34"/>
      <c r="D912" s="34"/>
      <c r="F912" s="26"/>
    </row>
    <row r="913" spans="1:6" ht="15.75" customHeight="1" x14ac:dyDescent="0.25">
      <c r="A913" s="34"/>
      <c r="D913" s="34"/>
      <c r="F913" s="26"/>
    </row>
    <row r="914" spans="1:6" ht="15.75" customHeight="1" x14ac:dyDescent="0.25">
      <c r="A914" s="34"/>
      <c r="D914" s="34"/>
      <c r="F914" s="26"/>
    </row>
    <row r="915" spans="1:6" ht="15.75" customHeight="1" x14ac:dyDescent="0.25">
      <c r="A915" s="34"/>
      <c r="D915" s="34"/>
      <c r="F915" s="26"/>
    </row>
    <row r="916" spans="1:6" ht="15.75" customHeight="1" x14ac:dyDescent="0.25">
      <c r="A916" s="34"/>
      <c r="D916" s="34"/>
      <c r="F916" s="26"/>
    </row>
    <row r="917" spans="1:6" ht="15.75" customHeight="1" x14ac:dyDescent="0.25">
      <c r="A917" s="34"/>
      <c r="D917" s="34"/>
      <c r="F917" s="26"/>
    </row>
    <row r="918" spans="1:6" ht="15.75" customHeight="1" x14ac:dyDescent="0.25">
      <c r="A918" s="34"/>
      <c r="D918" s="34"/>
      <c r="F918" s="26"/>
    </row>
    <row r="919" spans="1:6" ht="15.75" customHeight="1" x14ac:dyDescent="0.25">
      <c r="A919" s="34"/>
      <c r="D919" s="34"/>
      <c r="F919" s="26"/>
    </row>
    <row r="920" spans="1:6" ht="15.75" customHeight="1" x14ac:dyDescent="0.25">
      <c r="A920" s="34"/>
      <c r="D920" s="34"/>
      <c r="F920" s="26"/>
    </row>
    <row r="921" spans="1:6" ht="15.75" customHeight="1" x14ac:dyDescent="0.25">
      <c r="A921" s="34"/>
      <c r="D921" s="34"/>
      <c r="F921" s="26"/>
    </row>
    <row r="922" spans="1:6" ht="15.75" customHeight="1" x14ac:dyDescent="0.25">
      <c r="A922" s="34"/>
      <c r="D922" s="34"/>
      <c r="F922" s="26"/>
    </row>
    <row r="923" spans="1:6" ht="15.75" customHeight="1" x14ac:dyDescent="0.25">
      <c r="A923" s="34"/>
      <c r="D923" s="34"/>
      <c r="F923" s="26"/>
    </row>
    <row r="924" spans="1:6" ht="15.75" customHeight="1" x14ac:dyDescent="0.25">
      <c r="A924" s="34"/>
      <c r="D924" s="34"/>
      <c r="F924" s="26"/>
    </row>
    <row r="925" spans="1:6" ht="15.75" customHeight="1" x14ac:dyDescent="0.25">
      <c r="A925" s="34"/>
      <c r="D925" s="34"/>
      <c r="F925" s="26"/>
    </row>
    <row r="926" spans="1:6" ht="15.75" customHeight="1" x14ac:dyDescent="0.25">
      <c r="A926" s="34"/>
      <c r="D926" s="34"/>
      <c r="F926" s="26"/>
    </row>
    <row r="927" spans="1:6" ht="15.75" customHeight="1" x14ac:dyDescent="0.25">
      <c r="A927" s="34"/>
      <c r="D927" s="34"/>
      <c r="F927" s="26"/>
    </row>
    <row r="928" spans="1:6" ht="15.75" customHeight="1" x14ac:dyDescent="0.25">
      <c r="A928" s="34"/>
      <c r="D928" s="34"/>
      <c r="F928" s="26"/>
    </row>
    <row r="929" spans="1:6" ht="15.75" customHeight="1" x14ac:dyDescent="0.25">
      <c r="A929" s="34"/>
      <c r="D929" s="34"/>
      <c r="F929" s="26"/>
    </row>
    <row r="930" spans="1:6" ht="15.75" customHeight="1" x14ac:dyDescent="0.25">
      <c r="A930" s="34"/>
      <c r="D930" s="34"/>
      <c r="F930" s="26"/>
    </row>
    <row r="931" spans="1:6" ht="15.75" customHeight="1" x14ac:dyDescent="0.25">
      <c r="A931" s="34"/>
      <c r="D931" s="34"/>
      <c r="F931" s="26"/>
    </row>
    <row r="932" spans="1:6" ht="15.75" customHeight="1" x14ac:dyDescent="0.25">
      <c r="A932" s="34"/>
      <c r="D932" s="34"/>
      <c r="F932" s="26"/>
    </row>
    <row r="933" spans="1:6" ht="15.75" customHeight="1" x14ac:dyDescent="0.25">
      <c r="A933" s="34"/>
      <c r="D933" s="34"/>
      <c r="F933" s="26"/>
    </row>
    <row r="934" spans="1:6" ht="15.75" customHeight="1" x14ac:dyDescent="0.25">
      <c r="A934" s="34"/>
      <c r="D934" s="34"/>
      <c r="F934" s="26"/>
    </row>
    <row r="935" spans="1:6" ht="15.75" customHeight="1" x14ac:dyDescent="0.25">
      <c r="A935" s="34"/>
      <c r="D935" s="34"/>
      <c r="F935" s="26"/>
    </row>
    <row r="936" spans="1:6" ht="15.75" customHeight="1" x14ac:dyDescent="0.25">
      <c r="A936" s="34"/>
      <c r="D936" s="34"/>
      <c r="F936" s="26"/>
    </row>
    <row r="937" spans="1:6" ht="15.75" customHeight="1" x14ac:dyDescent="0.25">
      <c r="A937" s="34"/>
      <c r="D937" s="34"/>
      <c r="F937" s="26"/>
    </row>
    <row r="938" spans="1:6" ht="15.75" customHeight="1" x14ac:dyDescent="0.25">
      <c r="A938" s="34"/>
      <c r="D938" s="34"/>
      <c r="F938" s="26"/>
    </row>
    <row r="939" spans="1:6" ht="15.75" customHeight="1" x14ac:dyDescent="0.25">
      <c r="A939" s="34"/>
      <c r="D939" s="34"/>
      <c r="F939" s="26"/>
    </row>
    <row r="940" spans="1:6" ht="15.75" customHeight="1" x14ac:dyDescent="0.25">
      <c r="A940" s="34"/>
      <c r="D940" s="34"/>
      <c r="F940" s="26"/>
    </row>
    <row r="941" spans="1:6" ht="15.75" customHeight="1" x14ac:dyDescent="0.25">
      <c r="A941" s="34"/>
      <c r="D941" s="34"/>
      <c r="F941" s="26"/>
    </row>
    <row r="942" spans="1:6" ht="15.75" customHeight="1" x14ac:dyDescent="0.25">
      <c r="A942" s="34"/>
      <c r="D942" s="34"/>
      <c r="F942" s="26"/>
    </row>
    <row r="943" spans="1:6" ht="15.75" customHeight="1" x14ac:dyDescent="0.25">
      <c r="A943" s="34"/>
      <c r="D943" s="34"/>
      <c r="F943" s="26"/>
    </row>
    <row r="944" spans="1:6" ht="15.75" customHeight="1" x14ac:dyDescent="0.25">
      <c r="A944" s="34"/>
      <c r="D944" s="34"/>
      <c r="F944" s="26"/>
    </row>
    <row r="945" spans="1:6" ht="15.75" customHeight="1" x14ac:dyDescent="0.25">
      <c r="A945" s="34"/>
      <c r="D945" s="34"/>
      <c r="F945" s="26"/>
    </row>
    <row r="946" spans="1:6" ht="15.75" customHeight="1" x14ac:dyDescent="0.25">
      <c r="A946" s="34"/>
      <c r="D946" s="34"/>
      <c r="F946" s="26"/>
    </row>
    <row r="947" spans="1:6" ht="15.75" customHeight="1" x14ac:dyDescent="0.25">
      <c r="A947" s="34"/>
      <c r="D947" s="34"/>
      <c r="F947" s="26"/>
    </row>
    <row r="948" spans="1:6" ht="15.75" customHeight="1" x14ac:dyDescent="0.25">
      <c r="A948" s="34"/>
      <c r="D948" s="34"/>
      <c r="F948" s="26"/>
    </row>
    <row r="949" spans="1:6" ht="15.75" customHeight="1" x14ac:dyDescent="0.25">
      <c r="A949" s="34"/>
      <c r="D949" s="34"/>
      <c r="F949" s="26"/>
    </row>
    <row r="950" spans="1:6" ht="15.75" customHeight="1" x14ac:dyDescent="0.25">
      <c r="A950" s="34"/>
      <c r="D950" s="34"/>
      <c r="F950" s="26"/>
    </row>
    <row r="951" spans="1:6" ht="15.75" customHeight="1" x14ac:dyDescent="0.25">
      <c r="A951" s="34"/>
      <c r="D951" s="34"/>
      <c r="F951" s="26"/>
    </row>
    <row r="952" spans="1:6" ht="15.75" customHeight="1" x14ac:dyDescent="0.25">
      <c r="A952" s="34"/>
      <c r="D952" s="34"/>
      <c r="F952" s="26"/>
    </row>
    <row r="953" spans="1:6" ht="15.75" customHeight="1" x14ac:dyDescent="0.25">
      <c r="A953" s="34"/>
      <c r="D953" s="34"/>
      <c r="F953" s="26"/>
    </row>
    <row r="954" spans="1:6" ht="15.75" customHeight="1" x14ac:dyDescent="0.25">
      <c r="A954" s="34"/>
      <c r="D954" s="34"/>
      <c r="F954" s="26"/>
    </row>
    <row r="955" spans="1:6" ht="15.75" customHeight="1" x14ac:dyDescent="0.25">
      <c r="A955" s="34"/>
      <c r="D955" s="34"/>
      <c r="F955" s="26"/>
    </row>
    <row r="956" spans="1:6" ht="15.75" customHeight="1" x14ac:dyDescent="0.25">
      <c r="A956" s="34"/>
      <c r="D956" s="34"/>
      <c r="F956" s="26"/>
    </row>
    <row r="957" spans="1:6" ht="15.75" customHeight="1" x14ac:dyDescent="0.25">
      <c r="A957" s="34"/>
      <c r="D957" s="34"/>
      <c r="F957" s="26"/>
    </row>
    <row r="958" spans="1:6" ht="15.75" customHeight="1" x14ac:dyDescent="0.25">
      <c r="A958" s="34"/>
      <c r="D958" s="34"/>
      <c r="F958" s="26"/>
    </row>
    <row r="959" spans="1:6" ht="15.75" customHeight="1" x14ac:dyDescent="0.25">
      <c r="A959" s="34"/>
      <c r="D959" s="34"/>
      <c r="F959" s="26"/>
    </row>
    <row r="960" spans="1:6" ht="15.75" customHeight="1" x14ac:dyDescent="0.25">
      <c r="A960" s="34"/>
      <c r="D960" s="34"/>
      <c r="F960" s="26"/>
    </row>
    <row r="961" spans="1:6" ht="15.75" customHeight="1" x14ac:dyDescent="0.25">
      <c r="A961" s="34"/>
      <c r="D961" s="34"/>
      <c r="F961" s="26"/>
    </row>
    <row r="962" spans="1:6" ht="15.75" customHeight="1" x14ac:dyDescent="0.25">
      <c r="A962" s="34"/>
      <c r="D962" s="34"/>
      <c r="F962" s="26"/>
    </row>
    <row r="963" spans="1:6" ht="15.75" customHeight="1" x14ac:dyDescent="0.25">
      <c r="A963" s="34"/>
      <c r="D963" s="34"/>
      <c r="F963" s="26"/>
    </row>
    <row r="964" spans="1:6" ht="15.75" customHeight="1" x14ac:dyDescent="0.25">
      <c r="A964" s="34"/>
      <c r="D964" s="34"/>
      <c r="F964" s="26"/>
    </row>
    <row r="965" spans="1:6" ht="15.75" customHeight="1" x14ac:dyDescent="0.25">
      <c r="A965" s="34"/>
      <c r="D965" s="34"/>
      <c r="F965" s="26"/>
    </row>
    <row r="966" spans="1:6" ht="15.75" customHeight="1" x14ac:dyDescent="0.25">
      <c r="A966" s="34"/>
      <c r="D966" s="34"/>
      <c r="F966" s="26"/>
    </row>
    <row r="967" spans="1:6" ht="15.75" customHeight="1" x14ac:dyDescent="0.25">
      <c r="A967" s="34"/>
      <c r="D967" s="34"/>
      <c r="F967" s="26"/>
    </row>
    <row r="968" spans="1:6" ht="15.75" customHeight="1" x14ac:dyDescent="0.25">
      <c r="A968" s="34"/>
      <c r="D968" s="34"/>
      <c r="F968" s="26"/>
    </row>
    <row r="969" spans="1:6" ht="15.75" customHeight="1" x14ac:dyDescent="0.25">
      <c r="A969" s="34"/>
      <c r="D969" s="34"/>
      <c r="F969" s="26"/>
    </row>
    <row r="970" spans="1:6" ht="15.75" customHeight="1" x14ac:dyDescent="0.25">
      <c r="A970" s="34"/>
      <c r="D970" s="34"/>
      <c r="F970" s="26"/>
    </row>
    <row r="971" spans="1:6" ht="15.75" customHeight="1" x14ac:dyDescent="0.25">
      <c r="A971" s="34"/>
      <c r="D971" s="34"/>
      <c r="F971" s="26"/>
    </row>
    <row r="972" spans="1:6" ht="15.75" customHeight="1" x14ac:dyDescent="0.25">
      <c r="A972" s="34"/>
      <c r="D972" s="34"/>
      <c r="F972" s="26"/>
    </row>
    <row r="973" spans="1:6" ht="15.75" customHeight="1" x14ac:dyDescent="0.25">
      <c r="A973" s="34"/>
      <c r="D973" s="34"/>
      <c r="F973" s="26"/>
    </row>
    <row r="974" spans="1:6" ht="15.75" customHeight="1" x14ac:dyDescent="0.25">
      <c r="A974" s="34"/>
      <c r="D974" s="34"/>
      <c r="F974" s="26"/>
    </row>
    <row r="975" spans="1:6" ht="15.75" customHeight="1" x14ac:dyDescent="0.25">
      <c r="A975" s="34"/>
      <c r="D975" s="34"/>
      <c r="F975" s="26"/>
    </row>
    <row r="976" spans="1:6" ht="15.75" customHeight="1" x14ac:dyDescent="0.25">
      <c r="A976" s="34"/>
      <c r="D976" s="34"/>
      <c r="F976" s="26"/>
    </row>
    <row r="977" spans="1:6" ht="15.75" customHeight="1" x14ac:dyDescent="0.25">
      <c r="A977" s="34"/>
      <c r="D977" s="34"/>
      <c r="F977" s="26"/>
    </row>
    <row r="978" spans="1:6" ht="15.75" customHeight="1" x14ac:dyDescent="0.25">
      <c r="A978" s="34"/>
      <c r="D978" s="34"/>
      <c r="F978" s="26"/>
    </row>
    <row r="979" spans="1:6" ht="15.75" customHeight="1" x14ac:dyDescent="0.25">
      <c r="A979" s="34"/>
      <c r="D979" s="34"/>
      <c r="F979" s="26"/>
    </row>
    <row r="980" spans="1:6" ht="15.75" customHeight="1" x14ac:dyDescent="0.25">
      <c r="A980" s="34"/>
      <c r="D980" s="34"/>
      <c r="F980" s="26"/>
    </row>
    <row r="981" spans="1:6" ht="15.75" customHeight="1" x14ac:dyDescent="0.25">
      <c r="A981" s="34"/>
      <c r="D981" s="34"/>
      <c r="F981" s="26"/>
    </row>
    <row r="982" spans="1:6" ht="15.75" customHeight="1" x14ac:dyDescent="0.25">
      <c r="A982" s="34"/>
      <c r="D982" s="34"/>
      <c r="F982" s="26"/>
    </row>
    <row r="983" spans="1:6" ht="15.75" customHeight="1" x14ac:dyDescent="0.25">
      <c r="A983" s="34"/>
      <c r="D983" s="34"/>
      <c r="F983" s="26"/>
    </row>
    <row r="984" spans="1:6" ht="15.75" customHeight="1" x14ac:dyDescent="0.25">
      <c r="A984" s="34"/>
      <c r="D984" s="34"/>
      <c r="F984" s="26"/>
    </row>
    <row r="985" spans="1:6" ht="15.75" customHeight="1" x14ac:dyDescent="0.25">
      <c r="A985" s="34"/>
      <c r="D985" s="34"/>
      <c r="F985" s="26"/>
    </row>
    <row r="986" spans="1:6" ht="15.75" customHeight="1" x14ac:dyDescent="0.25">
      <c r="A986" s="34"/>
      <c r="D986" s="34"/>
      <c r="F986" s="26"/>
    </row>
    <row r="987" spans="1:6" ht="15.75" customHeight="1" x14ac:dyDescent="0.25">
      <c r="A987" s="34"/>
      <c r="D987" s="34"/>
      <c r="F987" s="26"/>
    </row>
    <row r="988" spans="1:6" ht="15.75" customHeight="1" x14ac:dyDescent="0.25">
      <c r="A988" s="34"/>
      <c r="D988" s="34"/>
      <c r="F988" s="26"/>
    </row>
    <row r="989" spans="1:6" ht="15.75" customHeight="1" x14ac:dyDescent="0.25">
      <c r="A989" s="34"/>
      <c r="D989" s="34"/>
      <c r="F989" s="26"/>
    </row>
    <row r="990" spans="1:6" ht="15.75" customHeight="1" x14ac:dyDescent="0.25">
      <c r="A990" s="34"/>
      <c r="D990" s="34"/>
      <c r="F990" s="26"/>
    </row>
    <row r="991" spans="1:6" ht="15.75" customHeight="1" x14ac:dyDescent="0.25">
      <c r="A991" s="34"/>
      <c r="D991" s="34"/>
      <c r="F991" s="26"/>
    </row>
    <row r="992" spans="1:6" ht="15.75" customHeight="1" x14ac:dyDescent="0.25">
      <c r="A992" s="34"/>
      <c r="D992" s="34"/>
      <c r="F992" s="26"/>
    </row>
    <row r="993" spans="1:6" ht="15.75" customHeight="1" x14ac:dyDescent="0.25">
      <c r="A993" s="34"/>
      <c r="D993" s="34"/>
      <c r="F993" s="26"/>
    </row>
    <row r="994" spans="1:6" ht="15.75" customHeight="1" x14ac:dyDescent="0.25">
      <c r="A994" s="34"/>
      <c r="D994" s="34"/>
      <c r="F994" s="26"/>
    </row>
    <row r="995" spans="1:6" ht="15.75" customHeight="1" x14ac:dyDescent="0.25">
      <c r="A995" s="34"/>
      <c r="D995" s="34"/>
      <c r="F995" s="26"/>
    </row>
    <row r="996" spans="1:6" ht="15.75" customHeight="1" x14ac:dyDescent="0.25">
      <c r="A996" s="34"/>
      <c r="D996" s="34"/>
      <c r="F996" s="26"/>
    </row>
    <row r="997" spans="1:6" ht="15.75" customHeight="1" x14ac:dyDescent="0.25">
      <c r="A997" s="34"/>
      <c r="D997" s="34"/>
      <c r="F997" s="26"/>
    </row>
    <row r="998" spans="1:6" ht="15.75" customHeight="1" x14ac:dyDescent="0.25">
      <c r="A998" s="34"/>
      <c r="D998" s="34"/>
      <c r="F998" s="26"/>
    </row>
    <row r="999" spans="1:6" ht="15.75" customHeight="1" x14ac:dyDescent="0.25">
      <c r="A999" s="34"/>
      <c r="D999" s="34"/>
      <c r="F999" s="26"/>
    </row>
    <row r="1000" spans="1:6" ht="15.75" customHeight="1" x14ac:dyDescent="0.25">
      <c r="A1000" s="34"/>
      <c r="D1000" s="34"/>
      <c r="F1000" s="26"/>
    </row>
  </sheetData>
  <mergeCells count="4">
    <mergeCell ref="A57:C57"/>
    <mergeCell ref="E57:F57"/>
    <mergeCell ref="A1:F1"/>
    <mergeCell ref="A2:F2"/>
  </mergeCells>
  <printOptions horizontalCentered="1"/>
  <pageMargins left="0.23622047244094491" right="0.23622047244094491" top="0.59055118110236227" bottom="0.19685039370078741" header="0" footer="0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Y1000"/>
  <sheetViews>
    <sheetView workbookViewId="0">
      <selection sqref="A1:F1"/>
    </sheetView>
  </sheetViews>
  <sheetFormatPr defaultColWidth="12.625" defaultRowHeight="15" customHeight="1" x14ac:dyDescent="0.2"/>
  <cols>
    <col min="1" max="2" width="5" customWidth="1"/>
    <col min="3" max="3" width="43.5" customWidth="1"/>
    <col min="4" max="4" width="9.25" customWidth="1"/>
    <col min="5" max="5" width="12.25" customWidth="1"/>
    <col min="6" max="6" width="17.125" customWidth="1"/>
    <col min="7" max="25" width="7.625" customWidth="1"/>
  </cols>
  <sheetData>
    <row r="1" spans="1:25" ht="45" customHeight="1" x14ac:dyDescent="0.2">
      <c r="A1" s="213" t="s">
        <v>403</v>
      </c>
      <c r="B1" s="202"/>
      <c r="C1" s="202"/>
      <c r="D1" s="202"/>
      <c r="E1" s="202"/>
      <c r="F1" s="210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6.5" customHeight="1" x14ac:dyDescent="0.2">
      <c r="A2" s="211"/>
      <c r="B2" s="204"/>
      <c r="C2" s="204"/>
      <c r="D2" s="204"/>
      <c r="E2" s="204"/>
      <c r="F2" s="20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customHeight="1" x14ac:dyDescent="0.2">
      <c r="A3" s="89" t="s">
        <v>2</v>
      </c>
      <c r="B3" s="90" t="s">
        <v>3</v>
      </c>
      <c r="C3" s="91" t="s">
        <v>4</v>
      </c>
      <c r="D3" s="91" t="s">
        <v>5</v>
      </c>
      <c r="E3" s="92" t="s">
        <v>6</v>
      </c>
      <c r="F3" s="93" t="s">
        <v>7</v>
      </c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customHeight="1" x14ac:dyDescent="0.2">
      <c r="A4" s="94">
        <v>1</v>
      </c>
      <c r="B4" s="17" t="s">
        <v>16</v>
      </c>
      <c r="C4" s="83" t="s">
        <v>404</v>
      </c>
      <c r="D4" s="95">
        <v>610</v>
      </c>
      <c r="E4" s="18" t="s">
        <v>12</v>
      </c>
      <c r="F4" s="19" t="s">
        <v>405</v>
      </c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customHeight="1" x14ac:dyDescent="0.2">
      <c r="A5" s="82">
        <f t="shared" ref="A5:A7" si="0">A4+1</f>
        <v>2</v>
      </c>
      <c r="B5" s="17" t="s">
        <v>16</v>
      </c>
      <c r="C5" s="83" t="s">
        <v>406</v>
      </c>
      <c r="D5" s="95">
        <f>D4</f>
        <v>610</v>
      </c>
      <c r="E5" s="18" t="s">
        <v>12</v>
      </c>
      <c r="F5" s="19" t="s">
        <v>405</v>
      </c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" customHeight="1" x14ac:dyDescent="0.2">
      <c r="A6" s="84">
        <f t="shared" si="0"/>
        <v>3</v>
      </c>
      <c r="B6" s="17" t="s">
        <v>16</v>
      </c>
      <c r="C6" s="20" t="s">
        <v>407</v>
      </c>
      <c r="D6" s="96">
        <v>1097</v>
      </c>
      <c r="E6" s="18" t="s">
        <v>12</v>
      </c>
      <c r="F6" s="19" t="s">
        <v>405</v>
      </c>
      <c r="G6" s="21"/>
      <c r="H6" s="21"/>
      <c r="I6" s="21"/>
      <c r="J6" s="21"/>
      <c r="K6" s="21"/>
      <c r="L6" s="21"/>
      <c r="M6" s="21"/>
      <c r="N6" s="21"/>
      <c r="O6" s="21"/>
      <c r="P6" s="21"/>
      <c r="Q6" s="21"/>
      <c r="R6" s="21"/>
      <c r="S6" s="21"/>
      <c r="T6" s="21"/>
      <c r="U6" s="21"/>
      <c r="V6" s="21"/>
      <c r="W6" s="21"/>
      <c r="X6" s="21"/>
      <c r="Y6" s="21"/>
    </row>
    <row r="7" spans="1:25" ht="15" customHeight="1" x14ac:dyDescent="0.2">
      <c r="A7" s="82">
        <f t="shared" si="0"/>
        <v>4</v>
      </c>
      <c r="B7" s="17" t="s">
        <v>16</v>
      </c>
      <c r="C7" s="20" t="s">
        <v>27</v>
      </c>
      <c r="D7" s="95">
        <v>280</v>
      </c>
      <c r="E7" s="18" t="s">
        <v>12</v>
      </c>
      <c r="F7" s="19" t="s">
        <v>405</v>
      </c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</row>
    <row r="8" spans="1:25" ht="15" customHeight="1" x14ac:dyDescent="0.2">
      <c r="A8" s="82">
        <v>5</v>
      </c>
      <c r="B8" s="17" t="s">
        <v>13</v>
      </c>
      <c r="C8" s="83" t="s">
        <v>357</v>
      </c>
      <c r="D8" s="95">
        <v>530</v>
      </c>
      <c r="E8" s="18" t="s">
        <v>12</v>
      </c>
      <c r="F8" s="19" t="s">
        <v>405</v>
      </c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</row>
    <row r="9" spans="1:25" ht="15" customHeight="1" x14ac:dyDescent="0.2">
      <c r="A9" s="82">
        <f t="shared" ref="A9:A14" si="1">A8+1</f>
        <v>6</v>
      </c>
      <c r="B9" s="17" t="s">
        <v>13</v>
      </c>
      <c r="C9" s="20" t="s">
        <v>408</v>
      </c>
      <c r="D9" s="95">
        <v>360</v>
      </c>
      <c r="E9" s="18" t="s">
        <v>41</v>
      </c>
      <c r="F9" s="19" t="s">
        <v>405</v>
      </c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</row>
    <row r="10" spans="1:25" ht="15" customHeight="1" x14ac:dyDescent="0.2">
      <c r="A10" s="82">
        <f t="shared" si="1"/>
        <v>7</v>
      </c>
      <c r="B10" s="17" t="s">
        <v>16</v>
      </c>
      <c r="C10" s="20" t="s">
        <v>409</v>
      </c>
      <c r="D10" s="95">
        <v>250</v>
      </c>
      <c r="E10" s="18" t="s">
        <v>12</v>
      </c>
      <c r="F10" s="19" t="s">
        <v>405</v>
      </c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</row>
    <row r="11" spans="1:25" ht="15" customHeight="1" x14ac:dyDescent="0.2">
      <c r="A11" s="82">
        <f t="shared" si="1"/>
        <v>8</v>
      </c>
      <c r="B11" s="17" t="s">
        <v>9</v>
      </c>
      <c r="C11" s="20" t="s">
        <v>410</v>
      </c>
      <c r="D11" s="95">
        <v>565</v>
      </c>
      <c r="E11" s="18" t="s">
        <v>12</v>
      </c>
      <c r="F11" s="19" t="s">
        <v>405</v>
      </c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</row>
    <row r="12" spans="1:25" ht="15" customHeight="1" x14ac:dyDescent="0.2">
      <c r="A12" s="82">
        <f t="shared" si="1"/>
        <v>9</v>
      </c>
      <c r="B12" s="17" t="s">
        <v>16</v>
      </c>
      <c r="C12" s="83" t="s">
        <v>411</v>
      </c>
      <c r="D12" s="95">
        <v>563</v>
      </c>
      <c r="E12" s="18" t="s">
        <v>12</v>
      </c>
      <c r="F12" s="19" t="s">
        <v>405</v>
      </c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</row>
    <row r="13" spans="1:25" ht="15" customHeight="1" x14ac:dyDescent="0.2">
      <c r="A13" s="82">
        <f t="shared" si="1"/>
        <v>10</v>
      </c>
      <c r="B13" s="17" t="s">
        <v>16</v>
      </c>
      <c r="C13" s="83" t="s">
        <v>412</v>
      </c>
      <c r="D13" s="95">
        <v>220</v>
      </c>
      <c r="E13" s="18" t="s">
        <v>41</v>
      </c>
      <c r="F13" s="19" t="s">
        <v>405</v>
      </c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</row>
    <row r="14" spans="1:25" ht="15" customHeight="1" x14ac:dyDescent="0.2">
      <c r="A14" s="82">
        <f t="shared" si="1"/>
        <v>11</v>
      </c>
      <c r="B14" s="17" t="s">
        <v>16</v>
      </c>
      <c r="C14" s="83" t="s">
        <v>413</v>
      </c>
      <c r="D14" s="95">
        <v>50</v>
      </c>
      <c r="E14" s="18" t="s">
        <v>12</v>
      </c>
      <c r="F14" s="19" t="s">
        <v>405</v>
      </c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</row>
    <row r="15" spans="1:25" ht="15" customHeight="1" x14ac:dyDescent="0.2">
      <c r="A15" s="82">
        <v>12</v>
      </c>
      <c r="B15" s="17" t="s">
        <v>16</v>
      </c>
      <c r="C15" s="83" t="s">
        <v>414</v>
      </c>
      <c r="D15" s="95">
        <v>240</v>
      </c>
      <c r="E15" s="18" t="s">
        <v>41</v>
      </c>
      <c r="F15" s="19" t="s">
        <v>405</v>
      </c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</row>
    <row r="16" spans="1:25" ht="15" customHeight="1" x14ac:dyDescent="0.2">
      <c r="A16" s="82">
        <v>13</v>
      </c>
      <c r="B16" s="17" t="s">
        <v>13</v>
      </c>
      <c r="C16" s="83" t="s">
        <v>415</v>
      </c>
      <c r="D16" s="95">
        <v>250</v>
      </c>
      <c r="E16" s="18" t="s">
        <v>41</v>
      </c>
      <c r="F16" s="19" t="s">
        <v>405</v>
      </c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</row>
    <row r="17" spans="1:25" ht="15" customHeight="1" x14ac:dyDescent="0.2">
      <c r="A17" s="82">
        <v>14</v>
      </c>
      <c r="B17" s="17" t="s">
        <v>16</v>
      </c>
      <c r="C17" s="83" t="s">
        <v>416</v>
      </c>
      <c r="D17" s="95">
        <v>600</v>
      </c>
      <c r="E17" s="18" t="s">
        <v>12</v>
      </c>
      <c r="F17" s="19" t="s">
        <v>405</v>
      </c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</row>
    <row r="18" spans="1:25" ht="15" customHeight="1" x14ac:dyDescent="0.2">
      <c r="A18" s="82">
        <v>15</v>
      </c>
      <c r="B18" s="17" t="s">
        <v>16</v>
      </c>
      <c r="C18" s="83" t="s">
        <v>417</v>
      </c>
      <c r="D18" s="95">
        <v>180</v>
      </c>
      <c r="E18" s="18" t="s">
        <v>41</v>
      </c>
      <c r="F18" s="19" t="s">
        <v>405</v>
      </c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</row>
    <row r="19" spans="1:25" ht="15" customHeight="1" x14ac:dyDescent="0.2">
      <c r="A19" s="82">
        <v>16</v>
      </c>
      <c r="B19" s="17" t="s">
        <v>16</v>
      </c>
      <c r="C19" s="20" t="s">
        <v>418</v>
      </c>
      <c r="D19" s="95">
        <v>40</v>
      </c>
      <c r="E19" s="18" t="s">
        <v>12</v>
      </c>
      <c r="F19" s="19" t="s">
        <v>405</v>
      </c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</row>
    <row r="20" spans="1:25" ht="15" customHeight="1" x14ac:dyDescent="0.2">
      <c r="A20" s="82">
        <f t="shared" ref="A20:A22" si="2">A19+1</f>
        <v>17</v>
      </c>
      <c r="B20" s="17" t="s">
        <v>16</v>
      </c>
      <c r="C20" s="20" t="s">
        <v>419</v>
      </c>
      <c r="D20" s="95">
        <v>1037</v>
      </c>
      <c r="E20" s="18" t="s">
        <v>41</v>
      </c>
      <c r="F20" s="19" t="s">
        <v>405</v>
      </c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</row>
    <row r="21" spans="1:25" ht="15" customHeight="1" x14ac:dyDescent="0.2">
      <c r="A21" s="82">
        <f t="shared" si="2"/>
        <v>18</v>
      </c>
      <c r="B21" s="17" t="s">
        <v>33</v>
      </c>
      <c r="C21" s="83" t="s">
        <v>420</v>
      </c>
      <c r="D21" s="95">
        <v>60</v>
      </c>
      <c r="E21" s="18" t="s">
        <v>41</v>
      </c>
      <c r="F21" s="19" t="s">
        <v>405</v>
      </c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</row>
    <row r="22" spans="1:25" ht="15" customHeight="1" x14ac:dyDescent="0.2">
      <c r="A22" s="82">
        <f t="shared" si="2"/>
        <v>19</v>
      </c>
      <c r="B22" s="17" t="s">
        <v>33</v>
      </c>
      <c r="C22" s="20" t="s">
        <v>419</v>
      </c>
      <c r="D22" s="95">
        <v>50</v>
      </c>
      <c r="E22" s="18" t="s">
        <v>12</v>
      </c>
      <c r="F22" s="19" t="s">
        <v>405</v>
      </c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</row>
    <row r="23" spans="1:25" ht="15" customHeight="1" x14ac:dyDescent="0.2">
      <c r="A23" s="84">
        <v>20</v>
      </c>
      <c r="B23" s="97" t="s">
        <v>13</v>
      </c>
      <c r="C23" s="72" t="s">
        <v>421</v>
      </c>
      <c r="D23" s="97">
        <v>205</v>
      </c>
      <c r="E23" s="98" t="s">
        <v>12</v>
      </c>
      <c r="F23" s="99" t="s">
        <v>422</v>
      </c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1"/>
      <c r="V23" s="21"/>
      <c r="W23" s="21"/>
      <c r="X23" s="21"/>
      <c r="Y23" s="21"/>
    </row>
    <row r="24" spans="1:25" ht="15" customHeight="1" x14ac:dyDescent="0.2">
      <c r="A24" s="82">
        <f>A23+1</f>
        <v>21</v>
      </c>
      <c r="B24" s="61" t="s">
        <v>13</v>
      </c>
      <c r="C24" s="66" t="s">
        <v>423</v>
      </c>
      <c r="D24" s="61">
        <v>440</v>
      </c>
      <c r="E24" s="62" t="s">
        <v>12</v>
      </c>
      <c r="F24" s="63" t="s">
        <v>422</v>
      </c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</row>
    <row r="25" spans="1:25" ht="15" customHeight="1" x14ac:dyDescent="0.2">
      <c r="A25" s="82">
        <v>22</v>
      </c>
      <c r="B25" s="61" t="s">
        <v>16</v>
      </c>
      <c r="C25" s="64" t="s">
        <v>376</v>
      </c>
      <c r="D25" s="61">
        <v>800</v>
      </c>
      <c r="E25" s="62" t="s">
        <v>12</v>
      </c>
      <c r="F25" s="63" t="s">
        <v>422</v>
      </c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</row>
    <row r="26" spans="1:25" ht="15" customHeight="1" x14ac:dyDescent="0.2">
      <c r="A26" s="82">
        <v>23</v>
      </c>
      <c r="B26" s="61" t="s">
        <v>16</v>
      </c>
      <c r="C26" s="62" t="s">
        <v>424</v>
      </c>
      <c r="D26" s="61">
        <v>175</v>
      </c>
      <c r="E26" s="62" t="s">
        <v>12</v>
      </c>
      <c r="F26" s="63" t="s">
        <v>422</v>
      </c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</row>
    <row r="27" spans="1:25" ht="15" customHeight="1" x14ac:dyDescent="0.2">
      <c r="A27" s="82">
        <f t="shared" ref="A27:A31" si="3">A26+1</f>
        <v>24</v>
      </c>
      <c r="B27" s="61" t="s">
        <v>16</v>
      </c>
      <c r="C27" s="62" t="s">
        <v>425</v>
      </c>
      <c r="D27" s="61">
        <v>170</v>
      </c>
      <c r="E27" s="62" t="s">
        <v>12</v>
      </c>
      <c r="F27" s="63" t="s">
        <v>422</v>
      </c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</row>
    <row r="28" spans="1:25" ht="15" customHeight="1" x14ac:dyDescent="0.2">
      <c r="A28" s="82">
        <f t="shared" si="3"/>
        <v>25</v>
      </c>
      <c r="B28" s="61" t="s">
        <v>16</v>
      </c>
      <c r="C28" s="62" t="s">
        <v>426</v>
      </c>
      <c r="D28" s="61">
        <v>200</v>
      </c>
      <c r="E28" s="62" t="s">
        <v>12</v>
      </c>
      <c r="F28" s="63" t="s">
        <v>422</v>
      </c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</row>
    <row r="29" spans="1:25" ht="15" customHeight="1" x14ac:dyDescent="0.2">
      <c r="A29" s="82">
        <f t="shared" si="3"/>
        <v>26</v>
      </c>
      <c r="B29" s="61" t="s">
        <v>16</v>
      </c>
      <c r="C29" s="62" t="s">
        <v>427</v>
      </c>
      <c r="D29" s="61">
        <v>170</v>
      </c>
      <c r="E29" s="62" t="s">
        <v>12</v>
      </c>
      <c r="F29" s="63" t="s">
        <v>422</v>
      </c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</row>
    <row r="30" spans="1:25" ht="15" customHeight="1" x14ac:dyDescent="0.2">
      <c r="A30" s="82">
        <f t="shared" si="3"/>
        <v>27</v>
      </c>
      <c r="B30" s="61" t="s">
        <v>16</v>
      </c>
      <c r="C30" s="62" t="s">
        <v>428</v>
      </c>
      <c r="D30" s="61">
        <v>150</v>
      </c>
      <c r="E30" s="62" t="s">
        <v>12</v>
      </c>
      <c r="F30" s="63" t="s">
        <v>422</v>
      </c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</row>
    <row r="31" spans="1:25" ht="15" customHeight="1" x14ac:dyDescent="0.2">
      <c r="A31" s="82">
        <f t="shared" si="3"/>
        <v>28</v>
      </c>
      <c r="B31" s="61" t="s">
        <v>16</v>
      </c>
      <c r="C31" s="64" t="s">
        <v>429</v>
      </c>
      <c r="D31" s="61">
        <v>615</v>
      </c>
      <c r="E31" s="62" t="s">
        <v>12</v>
      </c>
      <c r="F31" s="63" t="s">
        <v>422</v>
      </c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</row>
    <row r="32" spans="1:25" ht="15" customHeight="1" x14ac:dyDescent="0.2">
      <c r="A32" s="82">
        <v>29</v>
      </c>
      <c r="B32" s="61" t="s">
        <v>16</v>
      </c>
      <c r="C32" s="62" t="s">
        <v>430</v>
      </c>
      <c r="D32" s="61">
        <v>230</v>
      </c>
      <c r="E32" s="62" t="s">
        <v>12</v>
      </c>
      <c r="F32" s="63" t="s">
        <v>422</v>
      </c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</row>
    <row r="33" spans="1:25" ht="15" customHeight="1" x14ac:dyDescent="0.2">
      <c r="A33" s="82">
        <v>30</v>
      </c>
      <c r="B33" s="29" t="s">
        <v>16</v>
      </c>
      <c r="C33" s="64" t="s">
        <v>431</v>
      </c>
      <c r="D33" s="61">
        <v>463</v>
      </c>
      <c r="E33" s="62" t="s">
        <v>12</v>
      </c>
      <c r="F33" s="63" t="s">
        <v>422</v>
      </c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</row>
    <row r="34" spans="1:25" ht="15" customHeight="1" x14ac:dyDescent="0.2">
      <c r="A34" s="82">
        <f t="shared" ref="A34:A36" si="4">A33+1</f>
        <v>31</v>
      </c>
      <c r="B34" s="29" t="s">
        <v>16</v>
      </c>
      <c r="C34" s="100" t="s">
        <v>432</v>
      </c>
      <c r="D34" s="61">
        <v>140</v>
      </c>
      <c r="E34" s="62" t="s">
        <v>41</v>
      </c>
      <c r="F34" s="63" t="s">
        <v>422</v>
      </c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</row>
    <row r="35" spans="1:25" ht="15" customHeight="1" x14ac:dyDescent="0.2">
      <c r="A35" s="82">
        <f t="shared" si="4"/>
        <v>32</v>
      </c>
      <c r="B35" s="29" t="s">
        <v>16</v>
      </c>
      <c r="C35" s="100" t="s">
        <v>433</v>
      </c>
      <c r="D35" s="61">
        <v>160</v>
      </c>
      <c r="E35" s="62" t="s">
        <v>41</v>
      </c>
      <c r="F35" s="63" t="s">
        <v>422</v>
      </c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</row>
    <row r="36" spans="1:25" ht="15" customHeight="1" x14ac:dyDescent="0.2">
      <c r="A36" s="82">
        <f t="shared" si="4"/>
        <v>33</v>
      </c>
      <c r="B36" s="29" t="s">
        <v>16</v>
      </c>
      <c r="C36" s="100" t="s">
        <v>434</v>
      </c>
      <c r="D36" s="61">
        <v>80</v>
      </c>
      <c r="E36" s="62" t="s">
        <v>41</v>
      </c>
      <c r="F36" s="63" t="s">
        <v>422</v>
      </c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</row>
    <row r="37" spans="1:25" ht="15" customHeight="1" x14ac:dyDescent="0.2">
      <c r="A37" s="82">
        <v>34</v>
      </c>
      <c r="B37" s="29" t="s">
        <v>16</v>
      </c>
      <c r="C37" s="62" t="s">
        <v>435</v>
      </c>
      <c r="D37" s="61">
        <v>740</v>
      </c>
      <c r="E37" s="62" t="s">
        <v>12</v>
      </c>
      <c r="F37" s="63" t="s">
        <v>422</v>
      </c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</row>
    <row r="38" spans="1:25" ht="15" customHeight="1" x14ac:dyDescent="0.2">
      <c r="A38" s="82">
        <f t="shared" ref="A38:A40" si="5">A37+1</f>
        <v>35</v>
      </c>
      <c r="B38" s="29" t="s">
        <v>33</v>
      </c>
      <c r="C38" s="62" t="s">
        <v>436</v>
      </c>
      <c r="D38" s="61">
        <v>150</v>
      </c>
      <c r="E38" s="62" t="s">
        <v>41</v>
      </c>
      <c r="F38" s="63" t="s">
        <v>422</v>
      </c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</row>
    <row r="39" spans="1:25" ht="15" customHeight="1" x14ac:dyDescent="0.2">
      <c r="A39" s="82">
        <f t="shared" si="5"/>
        <v>36</v>
      </c>
      <c r="B39" s="29" t="s">
        <v>16</v>
      </c>
      <c r="C39" s="64" t="s">
        <v>437</v>
      </c>
      <c r="D39" s="61">
        <v>420</v>
      </c>
      <c r="E39" s="62" t="s">
        <v>12</v>
      </c>
      <c r="F39" s="63" t="s">
        <v>422</v>
      </c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</row>
    <row r="40" spans="1:25" ht="15" customHeight="1" x14ac:dyDescent="0.2">
      <c r="A40" s="82">
        <f t="shared" si="5"/>
        <v>37</v>
      </c>
      <c r="B40" s="29" t="s">
        <v>16</v>
      </c>
      <c r="C40" s="62" t="s">
        <v>438</v>
      </c>
      <c r="D40" s="61">
        <v>115</v>
      </c>
      <c r="E40" s="62" t="s">
        <v>12</v>
      </c>
      <c r="F40" s="63" t="s">
        <v>422</v>
      </c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</row>
    <row r="41" spans="1:25" ht="15" customHeight="1" x14ac:dyDescent="0.2">
      <c r="A41" s="82">
        <v>38</v>
      </c>
      <c r="B41" s="29" t="s">
        <v>16</v>
      </c>
      <c r="C41" s="20" t="s">
        <v>439</v>
      </c>
      <c r="D41" s="29">
        <v>280</v>
      </c>
      <c r="E41" s="101" t="s">
        <v>41</v>
      </c>
      <c r="F41" s="63" t="s">
        <v>422</v>
      </c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</row>
    <row r="42" spans="1:25" ht="15" customHeight="1" x14ac:dyDescent="0.2">
      <c r="A42" s="82">
        <f t="shared" ref="A42:A48" si="6">A41+1</f>
        <v>39</v>
      </c>
      <c r="B42" s="29" t="s">
        <v>16</v>
      </c>
      <c r="C42" s="83" t="s">
        <v>440</v>
      </c>
      <c r="D42" s="29">
        <v>210</v>
      </c>
      <c r="E42" s="101" t="s">
        <v>41</v>
      </c>
      <c r="F42" s="63" t="s">
        <v>422</v>
      </c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</row>
    <row r="43" spans="1:25" ht="15" customHeight="1" x14ac:dyDescent="0.2">
      <c r="A43" s="82">
        <f t="shared" si="6"/>
        <v>40</v>
      </c>
      <c r="B43" s="29" t="s">
        <v>16</v>
      </c>
      <c r="C43" s="20" t="s">
        <v>437</v>
      </c>
      <c r="D43" s="29">
        <v>290</v>
      </c>
      <c r="E43" s="101" t="s">
        <v>41</v>
      </c>
      <c r="F43" s="63" t="s">
        <v>422</v>
      </c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</row>
    <row r="44" spans="1:25" ht="15" customHeight="1" x14ac:dyDescent="0.2">
      <c r="A44" s="82">
        <f t="shared" si="6"/>
        <v>41</v>
      </c>
      <c r="B44" s="29" t="s">
        <v>16</v>
      </c>
      <c r="C44" s="83" t="s">
        <v>441</v>
      </c>
      <c r="D44" s="29">
        <v>190</v>
      </c>
      <c r="E44" s="101" t="s">
        <v>41</v>
      </c>
      <c r="F44" s="63" t="s">
        <v>422</v>
      </c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</row>
    <row r="45" spans="1:25" ht="15" customHeight="1" x14ac:dyDescent="0.2">
      <c r="A45" s="82">
        <f t="shared" si="6"/>
        <v>42</v>
      </c>
      <c r="B45" s="29" t="s">
        <v>16</v>
      </c>
      <c r="C45" s="20" t="s">
        <v>442</v>
      </c>
      <c r="D45" s="29">
        <v>200</v>
      </c>
      <c r="E45" s="101" t="s">
        <v>41</v>
      </c>
      <c r="F45" s="63" t="s">
        <v>422</v>
      </c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</row>
    <row r="46" spans="1:25" ht="15" customHeight="1" x14ac:dyDescent="0.2">
      <c r="A46" s="82">
        <f t="shared" si="6"/>
        <v>43</v>
      </c>
      <c r="B46" s="29" t="s">
        <v>16</v>
      </c>
      <c r="C46" s="83" t="s">
        <v>443</v>
      </c>
      <c r="D46" s="29">
        <v>60</v>
      </c>
      <c r="E46" s="101" t="s">
        <v>41</v>
      </c>
      <c r="F46" s="63" t="s">
        <v>422</v>
      </c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</row>
    <row r="47" spans="1:25" ht="15" customHeight="1" x14ac:dyDescent="0.2">
      <c r="A47" s="82">
        <f t="shared" si="6"/>
        <v>44</v>
      </c>
      <c r="B47" s="29" t="s">
        <v>16</v>
      </c>
      <c r="C47" s="83" t="s">
        <v>444</v>
      </c>
      <c r="D47" s="29">
        <v>250</v>
      </c>
      <c r="E47" s="101" t="s">
        <v>41</v>
      </c>
      <c r="F47" s="63" t="s">
        <v>422</v>
      </c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</row>
    <row r="48" spans="1:25" ht="15" customHeight="1" x14ac:dyDescent="0.2">
      <c r="A48" s="82">
        <f t="shared" si="6"/>
        <v>45</v>
      </c>
      <c r="B48" s="29" t="s">
        <v>16</v>
      </c>
      <c r="C48" s="83" t="s">
        <v>445</v>
      </c>
      <c r="D48" s="29">
        <v>480</v>
      </c>
      <c r="E48" s="101" t="s">
        <v>41</v>
      </c>
      <c r="F48" s="63" t="s">
        <v>422</v>
      </c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</row>
    <row r="49" spans="1:25" ht="15" customHeight="1" x14ac:dyDescent="0.2">
      <c r="A49" s="82">
        <v>46</v>
      </c>
      <c r="B49" s="17" t="s">
        <v>176</v>
      </c>
      <c r="C49" s="20" t="s">
        <v>446</v>
      </c>
      <c r="D49" s="17">
        <v>1700</v>
      </c>
      <c r="E49" s="18" t="s">
        <v>12</v>
      </c>
      <c r="F49" s="63" t="s">
        <v>422</v>
      </c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</row>
    <row r="50" spans="1:25" ht="15" customHeight="1" x14ac:dyDescent="0.2">
      <c r="A50" s="82">
        <v>47</v>
      </c>
      <c r="B50" s="29" t="s">
        <v>33</v>
      </c>
      <c r="C50" s="83" t="s">
        <v>447</v>
      </c>
      <c r="D50" s="29">
        <v>180</v>
      </c>
      <c r="E50" s="101" t="s">
        <v>41</v>
      </c>
      <c r="F50" s="63" t="s">
        <v>422</v>
      </c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</row>
    <row r="51" spans="1:25" ht="15" customHeight="1" x14ac:dyDescent="0.2">
      <c r="A51" s="82">
        <v>48</v>
      </c>
      <c r="B51" s="29" t="s">
        <v>16</v>
      </c>
      <c r="C51" s="101" t="s">
        <v>448</v>
      </c>
      <c r="D51" s="29">
        <v>350</v>
      </c>
      <c r="E51" s="101" t="s">
        <v>12</v>
      </c>
      <c r="F51" s="63" t="s">
        <v>449</v>
      </c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</row>
    <row r="52" spans="1:25" ht="15" customHeight="1" x14ac:dyDescent="0.2">
      <c r="A52" s="82">
        <f t="shared" ref="A52:A57" si="7">A51+1</f>
        <v>49</v>
      </c>
      <c r="B52" s="29" t="s">
        <v>16</v>
      </c>
      <c r="C52" s="101" t="s">
        <v>450</v>
      </c>
      <c r="D52" s="29">
        <v>50</v>
      </c>
      <c r="E52" s="101" t="s">
        <v>41</v>
      </c>
      <c r="F52" s="63" t="s">
        <v>449</v>
      </c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</row>
    <row r="53" spans="1:25" ht="15" customHeight="1" x14ac:dyDescent="0.2">
      <c r="A53" s="82">
        <f t="shared" si="7"/>
        <v>50</v>
      </c>
      <c r="B53" s="29" t="s">
        <v>16</v>
      </c>
      <c r="C53" s="101" t="s">
        <v>451</v>
      </c>
      <c r="D53" s="29">
        <v>110</v>
      </c>
      <c r="E53" s="101" t="s">
        <v>41</v>
      </c>
      <c r="F53" s="63" t="s">
        <v>449</v>
      </c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</row>
    <row r="54" spans="1:25" ht="15" customHeight="1" x14ac:dyDescent="0.2">
      <c r="A54" s="82">
        <f t="shared" si="7"/>
        <v>51</v>
      </c>
      <c r="B54" s="29" t="s">
        <v>16</v>
      </c>
      <c r="C54" s="101" t="s">
        <v>235</v>
      </c>
      <c r="D54" s="29">
        <v>310</v>
      </c>
      <c r="E54" s="101" t="s">
        <v>41</v>
      </c>
      <c r="F54" s="63" t="s">
        <v>449</v>
      </c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</row>
    <row r="55" spans="1:25" ht="15" customHeight="1" x14ac:dyDescent="0.2">
      <c r="A55" s="82">
        <f t="shared" si="7"/>
        <v>52</v>
      </c>
      <c r="B55" s="29" t="s">
        <v>16</v>
      </c>
      <c r="C55" s="101" t="s">
        <v>452</v>
      </c>
      <c r="D55" s="29">
        <v>275</v>
      </c>
      <c r="E55" s="101" t="s">
        <v>41</v>
      </c>
      <c r="F55" s="63" t="s">
        <v>449</v>
      </c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</row>
    <row r="56" spans="1:25" ht="15" customHeight="1" x14ac:dyDescent="0.2">
      <c r="A56" s="82">
        <f t="shared" si="7"/>
        <v>53</v>
      </c>
      <c r="B56" s="29" t="s">
        <v>16</v>
      </c>
      <c r="C56" s="101" t="s">
        <v>239</v>
      </c>
      <c r="D56" s="29">
        <v>310</v>
      </c>
      <c r="E56" s="101" t="s">
        <v>41</v>
      </c>
      <c r="F56" s="63" t="s">
        <v>449</v>
      </c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</row>
    <row r="57" spans="1:25" ht="15" customHeight="1" x14ac:dyDescent="0.2">
      <c r="A57" s="82">
        <f t="shared" si="7"/>
        <v>54</v>
      </c>
      <c r="B57" s="71" t="s">
        <v>16</v>
      </c>
      <c r="C57" s="98" t="s">
        <v>453</v>
      </c>
      <c r="D57" s="102">
        <v>470</v>
      </c>
      <c r="E57" s="73" t="s">
        <v>12</v>
      </c>
      <c r="F57" s="74" t="s">
        <v>454</v>
      </c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</row>
    <row r="58" spans="1:25" ht="15" customHeight="1" x14ac:dyDescent="0.2">
      <c r="A58" s="82">
        <v>55</v>
      </c>
      <c r="B58" s="61" t="s">
        <v>16</v>
      </c>
      <c r="C58" s="62" t="s">
        <v>455</v>
      </c>
      <c r="D58" s="61">
        <v>190</v>
      </c>
      <c r="E58" s="62" t="s">
        <v>12</v>
      </c>
      <c r="F58" s="63" t="s">
        <v>454</v>
      </c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</row>
    <row r="59" spans="1:25" ht="15" customHeight="1" x14ac:dyDescent="0.2">
      <c r="A59" s="82">
        <f t="shared" ref="A59:A61" si="8">A58+1</f>
        <v>56</v>
      </c>
      <c r="B59" s="61" t="s">
        <v>16</v>
      </c>
      <c r="C59" s="62" t="s">
        <v>456</v>
      </c>
      <c r="D59" s="29">
        <v>200</v>
      </c>
      <c r="E59" s="62" t="s">
        <v>12</v>
      </c>
      <c r="F59" s="63" t="s">
        <v>454</v>
      </c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</row>
    <row r="60" spans="1:25" ht="15" customHeight="1" x14ac:dyDescent="0.2">
      <c r="A60" s="82">
        <f t="shared" si="8"/>
        <v>57</v>
      </c>
      <c r="B60" s="61" t="s">
        <v>16</v>
      </c>
      <c r="C60" s="62" t="s">
        <v>457</v>
      </c>
      <c r="D60" s="29">
        <v>120</v>
      </c>
      <c r="E60" s="62" t="s">
        <v>12</v>
      </c>
      <c r="F60" s="63" t="s">
        <v>454</v>
      </c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</row>
    <row r="61" spans="1:25" ht="15" customHeight="1" x14ac:dyDescent="0.2">
      <c r="A61" s="82">
        <f t="shared" si="8"/>
        <v>58</v>
      </c>
      <c r="B61" s="61" t="s">
        <v>16</v>
      </c>
      <c r="C61" s="62" t="s">
        <v>458</v>
      </c>
      <c r="D61" s="61">
        <v>80</v>
      </c>
      <c r="E61" s="62" t="s">
        <v>12</v>
      </c>
      <c r="F61" s="63" t="s">
        <v>454</v>
      </c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</row>
    <row r="62" spans="1:25" ht="15" customHeight="1" x14ac:dyDescent="0.2">
      <c r="A62" s="82">
        <v>59</v>
      </c>
      <c r="B62" s="61" t="s">
        <v>16</v>
      </c>
      <c r="C62" s="62" t="s">
        <v>459</v>
      </c>
      <c r="D62" s="61">
        <v>115</v>
      </c>
      <c r="E62" s="62" t="s">
        <v>41</v>
      </c>
      <c r="F62" s="63" t="s">
        <v>454</v>
      </c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</row>
    <row r="63" spans="1:25" ht="15" customHeight="1" x14ac:dyDescent="0.2">
      <c r="A63" s="82">
        <f>A62+1</f>
        <v>60</v>
      </c>
      <c r="B63" s="61" t="s">
        <v>16</v>
      </c>
      <c r="C63" s="64" t="s">
        <v>460</v>
      </c>
      <c r="D63" s="29">
        <v>300</v>
      </c>
      <c r="E63" s="62" t="s">
        <v>41</v>
      </c>
      <c r="F63" s="63" t="s">
        <v>454</v>
      </c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</row>
    <row r="64" spans="1:25" ht="15" customHeight="1" x14ac:dyDescent="0.2">
      <c r="A64" s="82">
        <v>61</v>
      </c>
      <c r="B64" s="61" t="s">
        <v>171</v>
      </c>
      <c r="C64" s="62" t="s">
        <v>461</v>
      </c>
      <c r="D64" s="61">
        <v>410</v>
      </c>
      <c r="E64" s="62" t="s">
        <v>41</v>
      </c>
      <c r="F64" s="63" t="s">
        <v>454</v>
      </c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</row>
    <row r="65" spans="1:25" ht="15" customHeight="1" x14ac:dyDescent="0.2">
      <c r="A65" s="82">
        <v>62</v>
      </c>
      <c r="B65" s="61" t="s">
        <v>16</v>
      </c>
      <c r="C65" s="62" t="s">
        <v>462</v>
      </c>
      <c r="D65" s="61">
        <v>190</v>
      </c>
      <c r="E65" s="62" t="s">
        <v>41</v>
      </c>
      <c r="F65" s="63" t="s">
        <v>454</v>
      </c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</row>
    <row r="66" spans="1:25" ht="15" customHeight="1" x14ac:dyDescent="0.2">
      <c r="A66" s="82">
        <v>63</v>
      </c>
      <c r="B66" s="61" t="s">
        <v>16</v>
      </c>
      <c r="C66" s="62" t="s">
        <v>463</v>
      </c>
      <c r="D66" s="61">
        <v>50</v>
      </c>
      <c r="E66" s="62" t="s">
        <v>41</v>
      </c>
      <c r="F66" s="63" t="s">
        <v>454</v>
      </c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</row>
    <row r="67" spans="1:25" ht="15" customHeight="1" x14ac:dyDescent="0.2">
      <c r="A67" s="82">
        <f t="shared" ref="A67:A71" si="9">A66+1</f>
        <v>64</v>
      </c>
      <c r="B67" s="29" t="s">
        <v>16</v>
      </c>
      <c r="C67" s="64" t="s">
        <v>442</v>
      </c>
      <c r="D67" s="61">
        <v>440</v>
      </c>
      <c r="E67" s="62" t="s">
        <v>12</v>
      </c>
      <c r="F67" s="63" t="s">
        <v>454</v>
      </c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</row>
    <row r="68" spans="1:25" ht="15" customHeight="1" x14ac:dyDescent="0.2">
      <c r="A68" s="82">
        <f t="shared" si="9"/>
        <v>65</v>
      </c>
      <c r="B68" s="29" t="s">
        <v>16</v>
      </c>
      <c r="C68" s="62" t="s">
        <v>464</v>
      </c>
      <c r="D68" s="61">
        <v>230</v>
      </c>
      <c r="E68" s="62" t="s">
        <v>41</v>
      </c>
      <c r="F68" s="63" t="s">
        <v>454</v>
      </c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</row>
    <row r="69" spans="1:25" ht="15" customHeight="1" x14ac:dyDescent="0.2">
      <c r="A69" s="84">
        <f t="shared" si="9"/>
        <v>66</v>
      </c>
      <c r="B69" s="17" t="s">
        <v>16</v>
      </c>
      <c r="C69" s="64" t="s">
        <v>465</v>
      </c>
      <c r="D69" s="65">
        <v>1230</v>
      </c>
      <c r="E69" s="64" t="s">
        <v>12</v>
      </c>
      <c r="F69" s="68" t="s">
        <v>454</v>
      </c>
      <c r="G69" s="21"/>
      <c r="H69" s="21"/>
      <c r="I69" s="21"/>
      <c r="J69" s="21"/>
      <c r="K69" s="21"/>
      <c r="L69" s="21"/>
      <c r="M69" s="21"/>
      <c r="N69" s="21"/>
      <c r="O69" s="21"/>
      <c r="P69" s="21"/>
      <c r="Q69" s="21"/>
      <c r="R69" s="21"/>
      <c r="S69" s="21"/>
      <c r="T69" s="21"/>
      <c r="U69" s="21"/>
      <c r="V69" s="21"/>
      <c r="W69" s="21"/>
      <c r="X69" s="21"/>
      <c r="Y69" s="21"/>
    </row>
    <row r="70" spans="1:25" ht="15" customHeight="1" x14ac:dyDescent="0.2">
      <c r="A70" s="84">
        <f t="shared" si="9"/>
        <v>67</v>
      </c>
      <c r="B70" s="17" t="s">
        <v>16</v>
      </c>
      <c r="C70" s="66" t="s">
        <v>421</v>
      </c>
      <c r="D70" s="65">
        <v>370</v>
      </c>
      <c r="E70" s="64" t="s">
        <v>12</v>
      </c>
      <c r="F70" s="68" t="s">
        <v>454</v>
      </c>
      <c r="G70" s="21"/>
      <c r="H70" s="21"/>
      <c r="I70" s="21"/>
      <c r="J70" s="21"/>
      <c r="K70" s="21"/>
      <c r="L70" s="21"/>
      <c r="M70" s="21"/>
      <c r="N70" s="21"/>
      <c r="O70" s="21"/>
      <c r="P70" s="21"/>
      <c r="Q70" s="21"/>
      <c r="R70" s="21"/>
      <c r="S70" s="21"/>
      <c r="T70" s="21"/>
      <c r="U70" s="21"/>
      <c r="V70" s="21"/>
      <c r="W70" s="21"/>
      <c r="X70" s="21"/>
      <c r="Y70" s="21"/>
    </row>
    <row r="71" spans="1:25" ht="15" customHeight="1" x14ac:dyDescent="0.2">
      <c r="A71" s="84">
        <f t="shared" si="9"/>
        <v>68</v>
      </c>
      <c r="B71" s="17" t="s">
        <v>16</v>
      </c>
      <c r="C71" s="66" t="s">
        <v>421</v>
      </c>
      <c r="D71" s="65">
        <v>900</v>
      </c>
      <c r="E71" s="64" t="s">
        <v>41</v>
      </c>
      <c r="F71" s="68" t="s">
        <v>454</v>
      </c>
      <c r="G71" s="21"/>
      <c r="H71" s="21"/>
      <c r="I71" s="21"/>
      <c r="J71" s="21"/>
      <c r="K71" s="21"/>
      <c r="L71" s="21"/>
      <c r="M71" s="21"/>
      <c r="N71" s="21"/>
      <c r="O71" s="21"/>
      <c r="P71" s="21"/>
      <c r="Q71" s="21"/>
      <c r="R71" s="21"/>
      <c r="S71" s="21"/>
      <c r="T71" s="21"/>
      <c r="U71" s="21"/>
      <c r="V71" s="21"/>
      <c r="W71" s="21"/>
      <c r="X71" s="21"/>
      <c r="Y71" s="21"/>
    </row>
    <row r="72" spans="1:25" ht="15" customHeight="1" x14ac:dyDescent="0.2">
      <c r="A72" s="82">
        <v>69</v>
      </c>
      <c r="B72" s="29" t="s">
        <v>16</v>
      </c>
      <c r="C72" s="100" t="s">
        <v>466</v>
      </c>
      <c r="D72" s="61">
        <v>220</v>
      </c>
      <c r="E72" s="62" t="s">
        <v>41</v>
      </c>
      <c r="F72" s="63" t="s">
        <v>454</v>
      </c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</row>
    <row r="73" spans="1:25" ht="15" customHeight="1" x14ac:dyDescent="0.2">
      <c r="A73" s="82">
        <f t="shared" ref="A73:A78" si="10">A72+1</f>
        <v>70</v>
      </c>
      <c r="B73" s="29" t="s">
        <v>16</v>
      </c>
      <c r="C73" s="100" t="s">
        <v>467</v>
      </c>
      <c r="D73" s="61">
        <v>80</v>
      </c>
      <c r="E73" s="62" t="s">
        <v>41</v>
      </c>
      <c r="F73" s="63" t="s">
        <v>454</v>
      </c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</row>
    <row r="74" spans="1:25" ht="15" customHeight="1" x14ac:dyDescent="0.2">
      <c r="A74" s="82">
        <f t="shared" si="10"/>
        <v>71</v>
      </c>
      <c r="B74" s="29" t="s">
        <v>16</v>
      </c>
      <c r="C74" s="100" t="s">
        <v>468</v>
      </c>
      <c r="D74" s="61">
        <v>210</v>
      </c>
      <c r="E74" s="62" t="s">
        <v>41</v>
      </c>
      <c r="F74" s="63" t="s">
        <v>454</v>
      </c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</row>
    <row r="75" spans="1:25" ht="15" customHeight="1" x14ac:dyDescent="0.2">
      <c r="A75" s="82">
        <f t="shared" si="10"/>
        <v>72</v>
      </c>
      <c r="B75" s="29" t="s">
        <v>16</v>
      </c>
      <c r="C75" s="100" t="s">
        <v>469</v>
      </c>
      <c r="D75" s="61">
        <v>200</v>
      </c>
      <c r="E75" s="62" t="s">
        <v>41</v>
      </c>
      <c r="F75" s="63" t="s">
        <v>454</v>
      </c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</row>
    <row r="76" spans="1:25" ht="15" customHeight="1" x14ac:dyDescent="0.2">
      <c r="A76" s="82">
        <f t="shared" si="10"/>
        <v>73</v>
      </c>
      <c r="B76" s="29" t="s">
        <v>16</v>
      </c>
      <c r="C76" s="100" t="s">
        <v>470</v>
      </c>
      <c r="D76" s="61">
        <v>250</v>
      </c>
      <c r="E76" s="62" t="s">
        <v>41</v>
      </c>
      <c r="F76" s="63" t="s">
        <v>454</v>
      </c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</row>
    <row r="77" spans="1:25" ht="15" customHeight="1" x14ac:dyDescent="0.2">
      <c r="A77" s="82">
        <f t="shared" si="10"/>
        <v>74</v>
      </c>
      <c r="B77" s="29" t="s">
        <v>16</v>
      </c>
      <c r="C77" s="100" t="s">
        <v>471</v>
      </c>
      <c r="D77" s="61">
        <v>200</v>
      </c>
      <c r="E77" s="62" t="s">
        <v>41</v>
      </c>
      <c r="F77" s="63" t="s">
        <v>454</v>
      </c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</row>
    <row r="78" spans="1:25" ht="15" customHeight="1" x14ac:dyDescent="0.2">
      <c r="A78" s="82">
        <f t="shared" si="10"/>
        <v>75</v>
      </c>
      <c r="B78" s="29" t="s">
        <v>16</v>
      </c>
      <c r="C78" s="100" t="s">
        <v>472</v>
      </c>
      <c r="D78" s="61">
        <v>160</v>
      </c>
      <c r="E78" s="62" t="s">
        <v>41</v>
      </c>
      <c r="F78" s="63" t="s">
        <v>454</v>
      </c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</row>
    <row r="79" spans="1:25" ht="15" customHeight="1" x14ac:dyDescent="0.2">
      <c r="A79" s="82">
        <v>76</v>
      </c>
      <c r="B79" s="29" t="s">
        <v>16</v>
      </c>
      <c r="C79" s="100" t="s">
        <v>473</v>
      </c>
      <c r="D79" s="61">
        <v>110</v>
      </c>
      <c r="E79" s="62" t="s">
        <v>41</v>
      </c>
      <c r="F79" s="63" t="s">
        <v>454</v>
      </c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</row>
    <row r="80" spans="1:25" ht="15" customHeight="1" x14ac:dyDescent="0.2">
      <c r="A80" s="82">
        <f t="shared" ref="A80:A84" si="11">A79+1</f>
        <v>77</v>
      </c>
      <c r="B80" s="29" t="s">
        <v>16</v>
      </c>
      <c r="C80" s="100" t="s">
        <v>474</v>
      </c>
      <c r="D80" s="61">
        <v>100</v>
      </c>
      <c r="E80" s="62" t="s">
        <v>41</v>
      </c>
      <c r="F80" s="63" t="s">
        <v>454</v>
      </c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</row>
    <row r="81" spans="1:25" ht="15" customHeight="1" x14ac:dyDescent="0.2">
      <c r="A81" s="82">
        <f t="shared" si="11"/>
        <v>78</v>
      </c>
      <c r="B81" s="29" t="s">
        <v>16</v>
      </c>
      <c r="C81" s="100" t="s">
        <v>475</v>
      </c>
      <c r="D81" s="61">
        <v>120</v>
      </c>
      <c r="E81" s="62" t="s">
        <v>41</v>
      </c>
      <c r="F81" s="63" t="s">
        <v>454</v>
      </c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</row>
    <row r="82" spans="1:25" ht="15" customHeight="1" x14ac:dyDescent="0.2">
      <c r="A82" s="82">
        <f t="shared" si="11"/>
        <v>79</v>
      </c>
      <c r="B82" s="29" t="s">
        <v>16</v>
      </c>
      <c r="C82" s="100" t="s">
        <v>476</v>
      </c>
      <c r="D82" s="61">
        <v>100</v>
      </c>
      <c r="E82" s="62" t="s">
        <v>41</v>
      </c>
      <c r="F82" s="63" t="s">
        <v>454</v>
      </c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</row>
    <row r="83" spans="1:25" ht="15" customHeight="1" x14ac:dyDescent="0.2">
      <c r="A83" s="82">
        <f t="shared" si="11"/>
        <v>80</v>
      </c>
      <c r="B83" s="29" t="s">
        <v>326</v>
      </c>
      <c r="C83" s="66" t="s">
        <v>477</v>
      </c>
      <c r="D83" s="61">
        <v>6620</v>
      </c>
      <c r="E83" s="62" t="s">
        <v>41</v>
      </c>
      <c r="F83" s="63" t="s">
        <v>454</v>
      </c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</row>
    <row r="84" spans="1:25" ht="15" customHeight="1" x14ac:dyDescent="0.2">
      <c r="A84" s="82">
        <f t="shared" si="11"/>
        <v>81</v>
      </c>
      <c r="B84" s="29" t="s">
        <v>16</v>
      </c>
      <c r="C84" s="100" t="s">
        <v>478</v>
      </c>
      <c r="D84" s="61">
        <v>210</v>
      </c>
      <c r="E84" s="62" t="s">
        <v>41</v>
      </c>
      <c r="F84" s="63" t="s">
        <v>454</v>
      </c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</row>
    <row r="85" spans="1:25" ht="15" customHeight="1" x14ac:dyDescent="0.2">
      <c r="A85" s="82">
        <v>82</v>
      </c>
      <c r="B85" s="29" t="s">
        <v>33</v>
      </c>
      <c r="C85" s="100" t="s">
        <v>479</v>
      </c>
      <c r="D85" s="61">
        <v>100</v>
      </c>
      <c r="E85" s="62" t="s">
        <v>41</v>
      </c>
      <c r="F85" s="63" t="s">
        <v>454</v>
      </c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</row>
    <row r="86" spans="1:25" ht="15" customHeight="1" x14ac:dyDescent="0.2">
      <c r="A86" s="82">
        <f>A85+1</f>
        <v>83</v>
      </c>
      <c r="B86" s="29" t="s">
        <v>16</v>
      </c>
      <c r="C86" s="100" t="s">
        <v>480</v>
      </c>
      <c r="D86" s="61">
        <v>240</v>
      </c>
      <c r="E86" s="62" t="s">
        <v>41</v>
      </c>
      <c r="F86" s="63" t="s">
        <v>454</v>
      </c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</row>
    <row r="87" spans="1:25" ht="15" customHeight="1" x14ac:dyDescent="0.2">
      <c r="A87" s="82">
        <v>84</v>
      </c>
      <c r="B87" s="29" t="s">
        <v>16</v>
      </c>
      <c r="C87" s="100">
        <v>1</v>
      </c>
      <c r="D87" s="61">
        <v>200</v>
      </c>
      <c r="E87" s="62" t="s">
        <v>41</v>
      </c>
      <c r="F87" s="63" t="s">
        <v>454</v>
      </c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</row>
    <row r="88" spans="1:25" ht="15" customHeight="1" x14ac:dyDescent="0.2">
      <c r="A88" s="82">
        <f t="shared" ref="A88:A92" si="12">A87+1</f>
        <v>85</v>
      </c>
      <c r="B88" s="29" t="s">
        <v>16</v>
      </c>
      <c r="C88" s="100">
        <v>2</v>
      </c>
      <c r="D88" s="61">
        <v>200</v>
      </c>
      <c r="E88" s="62" t="s">
        <v>41</v>
      </c>
      <c r="F88" s="63" t="s">
        <v>454</v>
      </c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</row>
    <row r="89" spans="1:25" ht="15" customHeight="1" x14ac:dyDescent="0.2">
      <c r="A89" s="82">
        <f t="shared" si="12"/>
        <v>86</v>
      </c>
      <c r="B89" s="29" t="s">
        <v>16</v>
      </c>
      <c r="C89" s="100">
        <v>3</v>
      </c>
      <c r="D89" s="61">
        <v>140</v>
      </c>
      <c r="E89" s="62" t="s">
        <v>41</v>
      </c>
      <c r="F89" s="63" t="s">
        <v>454</v>
      </c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</row>
    <row r="90" spans="1:25" ht="15" customHeight="1" x14ac:dyDescent="0.2">
      <c r="A90" s="82">
        <f t="shared" si="12"/>
        <v>87</v>
      </c>
      <c r="B90" s="29" t="s">
        <v>16</v>
      </c>
      <c r="C90" s="83" t="s">
        <v>482</v>
      </c>
      <c r="D90" s="29">
        <v>350</v>
      </c>
      <c r="E90" s="101" t="s">
        <v>12</v>
      </c>
      <c r="F90" s="63" t="s">
        <v>454</v>
      </c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</row>
    <row r="91" spans="1:25" ht="15" customHeight="1" x14ac:dyDescent="0.2">
      <c r="A91" s="82">
        <f t="shared" si="12"/>
        <v>88</v>
      </c>
      <c r="B91" s="29" t="s">
        <v>16</v>
      </c>
      <c r="C91" s="83" t="s">
        <v>483</v>
      </c>
      <c r="D91" s="29">
        <v>190</v>
      </c>
      <c r="E91" s="101" t="s">
        <v>41</v>
      </c>
      <c r="F91" s="63" t="s">
        <v>454</v>
      </c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</row>
    <row r="92" spans="1:25" ht="15" customHeight="1" x14ac:dyDescent="0.2">
      <c r="A92" s="82">
        <f t="shared" si="12"/>
        <v>89</v>
      </c>
      <c r="B92" s="29" t="s">
        <v>16</v>
      </c>
      <c r="C92" s="83" t="s">
        <v>484</v>
      </c>
      <c r="D92" s="29">
        <v>600</v>
      </c>
      <c r="E92" s="101" t="s">
        <v>41</v>
      </c>
      <c r="F92" s="63" t="s">
        <v>454</v>
      </c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</row>
    <row r="93" spans="1:25" ht="15" customHeight="1" x14ac:dyDescent="0.2">
      <c r="A93" s="84">
        <v>90</v>
      </c>
      <c r="B93" s="17" t="s">
        <v>176</v>
      </c>
      <c r="C93" s="20" t="s">
        <v>485</v>
      </c>
      <c r="D93" s="17">
        <v>3300</v>
      </c>
      <c r="E93" s="18" t="s">
        <v>12</v>
      </c>
      <c r="F93" s="68" t="s">
        <v>454</v>
      </c>
      <c r="G93" s="21"/>
      <c r="H93" s="21"/>
      <c r="I93" s="21"/>
      <c r="J93" s="21"/>
      <c r="K93" s="21"/>
      <c r="L93" s="21"/>
      <c r="M93" s="21"/>
      <c r="N93" s="21"/>
      <c r="O93" s="21"/>
      <c r="P93" s="21"/>
      <c r="Q93" s="21"/>
      <c r="R93" s="21"/>
      <c r="S93" s="21"/>
      <c r="T93" s="21"/>
      <c r="U93" s="21"/>
      <c r="V93" s="21"/>
      <c r="W93" s="21"/>
      <c r="X93" s="21"/>
      <c r="Y93" s="21"/>
    </row>
    <row r="94" spans="1:25" ht="15" customHeight="1" x14ac:dyDescent="0.2">
      <c r="A94" s="84">
        <v>91</v>
      </c>
      <c r="B94" s="17" t="s">
        <v>16</v>
      </c>
      <c r="C94" s="20" t="s">
        <v>487</v>
      </c>
      <c r="D94" s="17">
        <v>1125</v>
      </c>
      <c r="E94" s="18" t="s">
        <v>41</v>
      </c>
      <c r="F94" s="68" t="s">
        <v>488</v>
      </c>
      <c r="G94" s="21"/>
      <c r="H94" s="21"/>
      <c r="I94" s="21"/>
      <c r="J94" s="21"/>
      <c r="K94" s="21"/>
      <c r="L94" s="21"/>
      <c r="M94" s="21"/>
      <c r="N94" s="21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</row>
    <row r="95" spans="1:25" ht="15" customHeight="1" x14ac:dyDescent="0.2">
      <c r="A95" s="82">
        <f t="shared" ref="A95:A97" si="13">A94+1</f>
        <v>92</v>
      </c>
      <c r="B95" s="29" t="s">
        <v>326</v>
      </c>
      <c r="C95" s="109" t="s">
        <v>491</v>
      </c>
      <c r="D95" s="29">
        <v>1840</v>
      </c>
      <c r="E95" s="101" t="s">
        <v>41</v>
      </c>
      <c r="F95" s="63" t="s">
        <v>488</v>
      </c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</row>
    <row r="96" spans="1:25" ht="15" customHeight="1" x14ac:dyDescent="0.2">
      <c r="A96" s="82">
        <f t="shared" si="13"/>
        <v>93</v>
      </c>
      <c r="B96" s="29" t="s">
        <v>33</v>
      </c>
      <c r="C96" s="83" t="s">
        <v>493</v>
      </c>
      <c r="D96" s="29">
        <v>60</v>
      </c>
      <c r="E96" s="101" t="s">
        <v>41</v>
      </c>
      <c r="F96" s="63" t="s">
        <v>488</v>
      </c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</row>
    <row r="97" spans="1:25" ht="15" customHeight="1" x14ac:dyDescent="0.2">
      <c r="A97" s="82">
        <f t="shared" si="13"/>
        <v>94</v>
      </c>
      <c r="B97" s="29" t="s">
        <v>16</v>
      </c>
      <c r="C97" s="83" t="s">
        <v>495</v>
      </c>
      <c r="D97" s="29">
        <v>900</v>
      </c>
      <c r="E97" s="101" t="s">
        <v>41</v>
      </c>
      <c r="F97" s="63" t="s">
        <v>488</v>
      </c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</row>
    <row r="98" spans="1:25" ht="17.25" customHeight="1" x14ac:dyDescent="0.2">
      <c r="A98" s="199" t="str">
        <f>'ROTA 7 - P. AMBRÓSIO  3ª.5ª.Sb'!A64:C64</f>
        <v>EXTENSÃO TOTAL DAS RUAS (M)</v>
      </c>
      <c r="B98" s="200"/>
      <c r="C98" s="200"/>
      <c r="D98" s="88">
        <f>SUM(D4:D97)</f>
        <v>41380</v>
      </c>
      <c r="E98" s="212"/>
      <c r="F98" s="207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</row>
    <row r="99" spans="1:25" ht="15.75" customHeight="1" x14ac:dyDescent="0.25">
      <c r="E99" s="5"/>
    </row>
    <row r="100" spans="1:25" ht="15.75" customHeight="1" x14ac:dyDescent="0.2">
      <c r="A100" s="32"/>
      <c r="B100" s="4" t="s">
        <v>499</v>
      </c>
      <c r="C100" s="4"/>
      <c r="D100" s="3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</row>
    <row r="101" spans="1:25" ht="15.75" customHeight="1" x14ac:dyDescent="0.2">
      <c r="A101" s="37"/>
      <c r="B101" s="38"/>
      <c r="C101" s="38" t="s">
        <v>7</v>
      </c>
      <c r="D101" s="40" t="s">
        <v>5</v>
      </c>
      <c r="E101" s="38"/>
      <c r="F101" s="38"/>
      <c r="G101" s="38"/>
      <c r="H101" s="38"/>
      <c r="I101" s="38"/>
      <c r="J101" s="38"/>
      <c r="K101" s="38"/>
      <c r="L101" s="38"/>
      <c r="M101" s="38"/>
      <c r="N101" s="38"/>
      <c r="O101" s="38"/>
      <c r="P101" s="38"/>
      <c r="Q101" s="38"/>
      <c r="R101" s="38"/>
      <c r="S101" s="38"/>
      <c r="T101" s="38"/>
      <c r="U101" s="38"/>
      <c r="V101" s="38"/>
      <c r="W101" s="38"/>
      <c r="X101" s="38"/>
      <c r="Y101" s="38"/>
    </row>
    <row r="102" spans="1:25" ht="15.75" customHeight="1" x14ac:dyDescent="0.2">
      <c r="A102" s="37"/>
      <c r="B102" s="38"/>
      <c r="C102" s="4" t="s">
        <v>405</v>
      </c>
      <c r="D102" s="111">
        <f>SUM(D4:D22)</f>
        <v>7592</v>
      </c>
      <c r="E102" s="38"/>
      <c r="F102" s="38"/>
      <c r="G102" s="38"/>
      <c r="H102" s="38"/>
      <c r="I102" s="38"/>
      <c r="J102" s="38"/>
      <c r="K102" s="38"/>
      <c r="L102" s="38"/>
      <c r="M102" s="38"/>
      <c r="N102" s="38"/>
      <c r="O102" s="38"/>
      <c r="P102" s="38"/>
      <c r="Q102" s="38"/>
      <c r="R102" s="38"/>
      <c r="S102" s="38"/>
      <c r="T102" s="38"/>
      <c r="U102" s="38"/>
      <c r="V102" s="38"/>
      <c r="W102" s="38"/>
      <c r="X102" s="38"/>
      <c r="Y102" s="38"/>
    </row>
    <row r="103" spans="1:25" ht="15.75" customHeight="1" x14ac:dyDescent="0.2">
      <c r="A103" s="32"/>
      <c r="B103" s="4"/>
      <c r="C103" s="4" t="str">
        <f>F23</f>
        <v>FLUMINENSE</v>
      </c>
      <c r="D103" s="111">
        <f>SUM(D23:D50)</f>
        <v>9263</v>
      </c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</row>
    <row r="104" spans="1:25" ht="15.75" customHeight="1" x14ac:dyDescent="0.25">
      <c r="A104" s="32"/>
      <c r="B104" s="4"/>
      <c r="C104" s="112" t="str">
        <f>F51</f>
        <v>JARDIM SOLEDADE</v>
      </c>
      <c r="D104" s="111">
        <f>SUM(D51:D56)</f>
        <v>1405</v>
      </c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</row>
    <row r="105" spans="1:25" ht="15.75" customHeight="1" x14ac:dyDescent="0.2">
      <c r="A105" s="32"/>
      <c r="B105" s="4"/>
      <c r="C105" s="4" t="str">
        <f>F57</f>
        <v>MORRO DOS MILAGRES</v>
      </c>
      <c r="D105" s="111">
        <f>SUM(D57:D93)</f>
        <v>19195</v>
      </c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</row>
    <row r="106" spans="1:25" ht="15.75" customHeight="1" x14ac:dyDescent="0.25">
      <c r="C106" s="112" t="str">
        <f>F95</f>
        <v>BOA VISTA</v>
      </c>
      <c r="D106" s="111">
        <f>SUM(D94:D97)</f>
        <v>3925</v>
      </c>
    </row>
    <row r="107" spans="1:25" ht="15.75" customHeight="1" x14ac:dyDescent="0.25">
      <c r="D107" s="114">
        <f>SUM(D102:D106)</f>
        <v>41380</v>
      </c>
    </row>
    <row r="108" spans="1:25" ht="15.75" customHeight="1" x14ac:dyDescent="0.2">
      <c r="D108" s="111"/>
    </row>
    <row r="109" spans="1:25" ht="15.75" customHeight="1" x14ac:dyDescent="0.2">
      <c r="D109" s="111"/>
    </row>
    <row r="110" spans="1:25" ht="15.75" customHeight="1" x14ac:dyDescent="0.2">
      <c r="D110" s="34"/>
    </row>
    <row r="111" spans="1:25" ht="15.75" customHeight="1" x14ac:dyDescent="0.25">
      <c r="E111" s="5"/>
    </row>
    <row r="112" spans="1:25" ht="15.75" customHeight="1" x14ac:dyDescent="0.25">
      <c r="E112" s="5"/>
    </row>
    <row r="113" spans="5:5" ht="15.75" customHeight="1" x14ac:dyDescent="0.25">
      <c r="E113" s="5"/>
    </row>
    <row r="114" spans="5:5" ht="15.75" customHeight="1" x14ac:dyDescent="0.25">
      <c r="E114" s="5"/>
    </row>
    <row r="115" spans="5:5" ht="15.75" customHeight="1" x14ac:dyDescent="0.25">
      <c r="E115" s="5"/>
    </row>
    <row r="116" spans="5:5" ht="15.75" customHeight="1" x14ac:dyDescent="0.25">
      <c r="E116" s="5"/>
    </row>
    <row r="117" spans="5:5" ht="15.75" customHeight="1" x14ac:dyDescent="0.25">
      <c r="E117" s="5"/>
    </row>
    <row r="118" spans="5:5" ht="15.75" customHeight="1" x14ac:dyDescent="0.25">
      <c r="E118" s="5"/>
    </row>
    <row r="119" spans="5:5" ht="15.75" customHeight="1" x14ac:dyDescent="0.25">
      <c r="E119" s="5"/>
    </row>
    <row r="120" spans="5:5" ht="15.75" customHeight="1" x14ac:dyDescent="0.25">
      <c r="E120" s="5"/>
    </row>
    <row r="121" spans="5:5" ht="15.75" customHeight="1" x14ac:dyDescent="0.25">
      <c r="E121" s="5"/>
    </row>
    <row r="122" spans="5:5" ht="15.75" customHeight="1" x14ac:dyDescent="0.25">
      <c r="E122" s="5"/>
    </row>
    <row r="123" spans="5:5" ht="15.75" customHeight="1" x14ac:dyDescent="0.25">
      <c r="E123" s="5"/>
    </row>
    <row r="124" spans="5:5" ht="15.75" customHeight="1" x14ac:dyDescent="0.25">
      <c r="E124" s="5"/>
    </row>
    <row r="125" spans="5:5" ht="15.75" customHeight="1" x14ac:dyDescent="0.25">
      <c r="E125" s="5"/>
    </row>
    <row r="126" spans="5:5" ht="15.75" customHeight="1" x14ac:dyDescent="0.25">
      <c r="E126" s="5"/>
    </row>
    <row r="127" spans="5:5" ht="15.75" customHeight="1" x14ac:dyDescent="0.25">
      <c r="E127" s="5"/>
    </row>
    <row r="128" spans="5:5" ht="15.75" customHeight="1" x14ac:dyDescent="0.25">
      <c r="E128" s="5"/>
    </row>
    <row r="129" spans="5:5" ht="15.75" customHeight="1" x14ac:dyDescent="0.25">
      <c r="E129" s="5"/>
    </row>
    <row r="130" spans="5:5" ht="15.75" customHeight="1" x14ac:dyDescent="0.25">
      <c r="E130" s="5"/>
    </row>
    <row r="131" spans="5:5" ht="15.75" customHeight="1" x14ac:dyDescent="0.25">
      <c r="E131" s="5"/>
    </row>
    <row r="132" spans="5:5" ht="15.75" customHeight="1" x14ac:dyDescent="0.25">
      <c r="E132" s="5"/>
    </row>
    <row r="133" spans="5:5" ht="15.75" customHeight="1" x14ac:dyDescent="0.25">
      <c r="E133" s="5"/>
    </row>
    <row r="134" spans="5:5" ht="15.75" customHeight="1" x14ac:dyDescent="0.25">
      <c r="E134" s="5"/>
    </row>
    <row r="135" spans="5:5" ht="15.75" customHeight="1" x14ac:dyDescent="0.25">
      <c r="E135" s="5"/>
    </row>
    <row r="136" spans="5:5" ht="15.75" customHeight="1" x14ac:dyDescent="0.25">
      <c r="E136" s="5"/>
    </row>
    <row r="137" spans="5:5" ht="15.75" customHeight="1" x14ac:dyDescent="0.25">
      <c r="E137" s="5"/>
    </row>
    <row r="138" spans="5:5" ht="15.75" customHeight="1" x14ac:dyDescent="0.25">
      <c r="E138" s="5"/>
    </row>
    <row r="139" spans="5:5" ht="15.75" customHeight="1" x14ac:dyDescent="0.25">
      <c r="E139" s="5"/>
    </row>
    <row r="140" spans="5:5" ht="15.75" customHeight="1" x14ac:dyDescent="0.25">
      <c r="E140" s="5"/>
    </row>
    <row r="141" spans="5:5" ht="15.75" customHeight="1" x14ac:dyDescent="0.25">
      <c r="E141" s="5"/>
    </row>
    <row r="142" spans="5:5" ht="15.75" customHeight="1" x14ac:dyDescent="0.25">
      <c r="E142" s="5"/>
    </row>
    <row r="143" spans="5:5" ht="15.75" customHeight="1" x14ac:dyDescent="0.25">
      <c r="E143" s="5"/>
    </row>
    <row r="144" spans="5:5" ht="15.75" customHeight="1" x14ac:dyDescent="0.25">
      <c r="E144" s="5"/>
    </row>
    <row r="145" spans="5:5" ht="15.75" customHeight="1" x14ac:dyDescent="0.25">
      <c r="E145" s="5"/>
    </row>
    <row r="146" spans="5:5" ht="15.75" customHeight="1" x14ac:dyDescent="0.25">
      <c r="E146" s="5"/>
    </row>
    <row r="147" spans="5:5" ht="15.75" customHeight="1" x14ac:dyDescent="0.25">
      <c r="E147" s="5"/>
    </row>
    <row r="148" spans="5:5" ht="15.75" customHeight="1" x14ac:dyDescent="0.25">
      <c r="E148" s="5"/>
    </row>
    <row r="149" spans="5:5" ht="15.75" customHeight="1" x14ac:dyDescent="0.25">
      <c r="E149" s="5"/>
    </row>
    <row r="150" spans="5:5" ht="15.75" customHeight="1" x14ac:dyDescent="0.25">
      <c r="E150" s="5"/>
    </row>
    <row r="151" spans="5:5" ht="15.75" customHeight="1" x14ac:dyDescent="0.25">
      <c r="E151" s="5"/>
    </row>
    <row r="152" spans="5:5" ht="15.75" customHeight="1" x14ac:dyDescent="0.25">
      <c r="E152" s="5"/>
    </row>
    <row r="153" spans="5:5" ht="15.75" customHeight="1" x14ac:dyDescent="0.25">
      <c r="E153" s="5"/>
    </row>
    <row r="154" spans="5:5" ht="15.75" customHeight="1" x14ac:dyDescent="0.25">
      <c r="E154" s="5"/>
    </row>
    <row r="155" spans="5:5" ht="15.75" customHeight="1" x14ac:dyDescent="0.25">
      <c r="E155" s="5"/>
    </row>
    <row r="156" spans="5:5" ht="15.75" customHeight="1" x14ac:dyDescent="0.25">
      <c r="E156" s="5"/>
    </row>
    <row r="157" spans="5:5" ht="15.75" customHeight="1" x14ac:dyDescent="0.25">
      <c r="E157" s="5"/>
    </row>
    <row r="158" spans="5:5" ht="15.75" customHeight="1" x14ac:dyDescent="0.25">
      <c r="E158" s="5"/>
    </row>
    <row r="159" spans="5:5" ht="15.75" customHeight="1" x14ac:dyDescent="0.25">
      <c r="E159" s="5"/>
    </row>
    <row r="160" spans="5:5" ht="15.75" customHeight="1" x14ac:dyDescent="0.25">
      <c r="E160" s="5"/>
    </row>
    <row r="161" spans="5:5" ht="15.75" customHeight="1" x14ac:dyDescent="0.25">
      <c r="E161" s="5"/>
    </row>
    <row r="162" spans="5:5" ht="15.75" customHeight="1" x14ac:dyDescent="0.25">
      <c r="E162" s="5"/>
    </row>
    <row r="163" spans="5:5" ht="15.75" customHeight="1" x14ac:dyDescent="0.25">
      <c r="E163" s="5"/>
    </row>
    <row r="164" spans="5:5" ht="15.75" customHeight="1" x14ac:dyDescent="0.25">
      <c r="E164" s="5"/>
    </row>
    <row r="165" spans="5:5" ht="15.75" customHeight="1" x14ac:dyDescent="0.25">
      <c r="E165" s="5"/>
    </row>
    <row r="166" spans="5:5" ht="15.75" customHeight="1" x14ac:dyDescent="0.25">
      <c r="E166" s="5"/>
    </row>
    <row r="167" spans="5:5" ht="15.75" customHeight="1" x14ac:dyDescent="0.25">
      <c r="E167" s="5"/>
    </row>
    <row r="168" spans="5:5" ht="15.75" customHeight="1" x14ac:dyDescent="0.25">
      <c r="E168" s="5"/>
    </row>
    <row r="169" spans="5:5" ht="15.75" customHeight="1" x14ac:dyDescent="0.25">
      <c r="E169" s="5"/>
    </row>
    <row r="170" spans="5:5" ht="15.75" customHeight="1" x14ac:dyDescent="0.25">
      <c r="E170" s="5"/>
    </row>
    <row r="171" spans="5:5" ht="15.75" customHeight="1" x14ac:dyDescent="0.25">
      <c r="E171" s="5"/>
    </row>
    <row r="172" spans="5:5" ht="15.75" customHeight="1" x14ac:dyDescent="0.25">
      <c r="E172" s="5"/>
    </row>
    <row r="173" spans="5:5" ht="15.75" customHeight="1" x14ac:dyDescent="0.25">
      <c r="E173" s="5"/>
    </row>
    <row r="174" spans="5:5" ht="15.75" customHeight="1" x14ac:dyDescent="0.25">
      <c r="E174" s="5"/>
    </row>
    <row r="175" spans="5:5" ht="15.75" customHeight="1" x14ac:dyDescent="0.25">
      <c r="E175" s="5"/>
    </row>
    <row r="176" spans="5:5" ht="15.75" customHeight="1" x14ac:dyDescent="0.25">
      <c r="E176" s="5"/>
    </row>
    <row r="177" spans="5:5" ht="15.75" customHeight="1" x14ac:dyDescent="0.25">
      <c r="E177" s="5"/>
    </row>
    <row r="178" spans="5:5" ht="15.75" customHeight="1" x14ac:dyDescent="0.25">
      <c r="E178" s="5"/>
    </row>
    <row r="179" spans="5:5" ht="15.75" customHeight="1" x14ac:dyDescent="0.25">
      <c r="E179" s="5"/>
    </row>
    <row r="180" spans="5:5" ht="15.75" customHeight="1" x14ac:dyDescent="0.25">
      <c r="E180" s="5"/>
    </row>
    <row r="181" spans="5:5" ht="15.75" customHeight="1" x14ac:dyDescent="0.25">
      <c r="E181" s="5"/>
    </row>
    <row r="182" spans="5:5" ht="15.75" customHeight="1" x14ac:dyDescent="0.25">
      <c r="E182" s="5"/>
    </row>
    <row r="183" spans="5:5" ht="15.75" customHeight="1" x14ac:dyDescent="0.25">
      <c r="E183" s="5"/>
    </row>
    <row r="184" spans="5:5" ht="15.75" customHeight="1" x14ac:dyDescent="0.25">
      <c r="E184" s="5"/>
    </row>
    <row r="185" spans="5:5" ht="15.75" customHeight="1" x14ac:dyDescent="0.25">
      <c r="E185" s="5"/>
    </row>
    <row r="186" spans="5:5" ht="15.75" customHeight="1" x14ac:dyDescent="0.25">
      <c r="E186" s="5"/>
    </row>
    <row r="187" spans="5:5" ht="15.75" customHeight="1" x14ac:dyDescent="0.25">
      <c r="E187" s="5"/>
    </row>
    <row r="188" spans="5:5" ht="15.75" customHeight="1" x14ac:dyDescent="0.25">
      <c r="E188" s="5"/>
    </row>
    <row r="189" spans="5:5" ht="15.75" customHeight="1" x14ac:dyDescent="0.25">
      <c r="E189" s="5"/>
    </row>
    <row r="190" spans="5:5" ht="15.75" customHeight="1" x14ac:dyDescent="0.25">
      <c r="E190" s="5"/>
    </row>
    <row r="191" spans="5:5" ht="15.75" customHeight="1" x14ac:dyDescent="0.25">
      <c r="E191" s="5"/>
    </row>
    <row r="192" spans="5:5" ht="15.75" customHeight="1" x14ac:dyDescent="0.25">
      <c r="E192" s="5"/>
    </row>
    <row r="193" spans="5:5" ht="15.75" customHeight="1" x14ac:dyDescent="0.25">
      <c r="E193" s="5"/>
    </row>
    <row r="194" spans="5:5" ht="15.75" customHeight="1" x14ac:dyDescent="0.25">
      <c r="E194" s="5"/>
    </row>
    <row r="195" spans="5:5" ht="15.75" customHeight="1" x14ac:dyDescent="0.25">
      <c r="E195" s="5"/>
    </row>
    <row r="196" spans="5:5" ht="15.75" customHeight="1" x14ac:dyDescent="0.25">
      <c r="E196" s="5"/>
    </row>
    <row r="197" spans="5:5" ht="15.75" customHeight="1" x14ac:dyDescent="0.25">
      <c r="E197" s="5"/>
    </row>
    <row r="198" spans="5:5" ht="15.75" customHeight="1" x14ac:dyDescent="0.25">
      <c r="E198" s="5"/>
    </row>
    <row r="199" spans="5:5" ht="15.75" customHeight="1" x14ac:dyDescent="0.25">
      <c r="E199" s="5"/>
    </row>
    <row r="200" spans="5:5" ht="15.75" customHeight="1" x14ac:dyDescent="0.25">
      <c r="E200" s="5"/>
    </row>
    <row r="201" spans="5:5" ht="15.75" customHeight="1" x14ac:dyDescent="0.25">
      <c r="E201" s="5"/>
    </row>
    <row r="202" spans="5:5" ht="15.75" customHeight="1" x14ac:dyDescent="0.25">
      <c r="E202" s="5"/>
    </row>
    <row r="203" spans="5:5" ht="15.75" customHeight="1" x14ac:dyDescent="0.25">
      <c r="E203" s="5"/>
    </row>
    <row r="204" spans="5:5" ht="15.75" customHeight="1" x14ac:dyDescent="0.25">
      <c r="E204" s="5"/>
    </row>
    <row r="205" spans="5:5" ht="15.75" customHeight="1" x14ac:dyDescent="0.25">
      <c r="E205" s="5"/>
    </row>
    <row r="206" spans="5:5" ht="15.75" customHeight="1" x14ac:dyDescent="0.25">
      <c r="E206" s="5"/>
    </row>
    <row r="207" spans="5:5" ht="15.75" customHeight="1" x14ac:dyDescent="0.25">
      <c r="E207" s="5"/>
    </row>
    <row r="208" spans="5:5" ht="15.75" customHeight="1" x14ac:dyDescent="0.25">
      <c r="E208" s="5"/>
    </row>
    <row r="209" spans="5:5" ht="15.75" customHeight="1" x14ac:dyDescent="0.25">
      <c r="E209" s="5"/>
    </row>
    <row r="210" spans="5:5" ht="15.75" customHeight="1" x14ac:dyDescent="0.25">
      <c r="E210" s="5"/>
    </row>
    <row r="211" spans="5:5" ht="15.75" customHeight="1" x14ac:dyDescent="0.25">
      <c r="E211" s="5"/>
    </row>
    <row r="212" spans="5:5" ht="15.75" customHeight="1" x14ac:dyDescent="0.25">
      <c r="E212" s="5"/>
    </row>
    <row r="213" spans="5:5" ht="15.75" customHeight="1" x14ac:dyDescent="0.25">
      <c r="E213" s="5"/>
    </row>
    <row r="214" spans="5:5" ht="15.75" customHeight="1" x14ac:dyDescent="0.25">
      <c r="E214" s="5"/>
    </row>
    <row r="215" spans="5:5" ht="15.75" customHeight="1" x14ac:dyDescent="0.25">
      <c r="E215" s="5"/>
    </row>
    <row r="216" spans="5:5" ht="15.75" customHeight="1" x14ac:dyDescent="0.25">
      <c r="E216" s="5"/>
    </row>
    <row r="217" spans="5:5" ht="15.75" customHeight="1" x14ac:dyDescent="0.25">
      <c r="E217" s="5"/>
    </row>
    <row r="218" spans="5:5" ht="15.75" customHeight="1" x14ac:dyDescent="0.25">
      <c r="E218" s="5"/>
    </row>
    <row r="219" spans="5:5" ht="15.75" customHeight="1" x14ac:dyDescent="0.25">
      <c r="E219" s="5"/>
    </row>
    <row r="220" spans="5:5" ht="15.75" customHeight="1" x14ac:dyDescent="0.25">
      <c r="E220" s="5"/>
    </row>
    <row r="221" spans="5:5" ht="15.75" customHeight="1" x14ac:dyDescent="0.25">
      <c r="E221" s="5"/>
    </row>
    <row r="222" spans="5:5" ht="15.75" customHeight="1" x14ac:dyDescent="0.25">
      <c r="E222" s="5"/>
    </row>
    <row r="223" spans="5:5" ht="15.75" customHeight="1" x14ac:dyDescent="0.25">
      <c r="E223" s="5"/>
    </row>
    <row r="224" spans="5:5" ht="15.75" customHeight="1" x14ac:dyDescent="0.25">
      <c r="E224" s="5"/>
    </row>
    <row r="225" spans="5:5" ht="15.75" customHeight="1" x14ac:dyDescent="0.25">
      <c r="E225" s="5"/>
    </row>
    <row r="226" spans="5:5" ht="15.75" customHeight="1" x14ac:dyDescent="0.25">
      <c r="E226" s="5"/>
    </row>
    <row r="227" spans="5:5" ht="15.75" customHeight="1" x14ac:dyDescent="0.25">
      <c r="E227" s="5"/>
    </row>
    <row r="228" spans="5:5" ht="15.75" customHeight="1" x14ac:dyDescent="0.25">
      <c r="E228" s="5"/>
    </row>
    <row r="229" spans="5:5" ht="15.75" customHeight="1" x14ac:dyDescent="0.25">
      <c r="E229" s="5"/>
    </row>
    <row r="230" spans="5:5" ht="15.75" customHeight="1" x14ac:dyDescent="0.25">
      <c r="E230" s="5"/>
    </row>
    <row r="231" spans="5:5" ht="15.75" customHeight="1" x14ac:dyDescent="0.25">
      <c r="E231" s="5"/>
    </row>
    <row r="232" spans="5:5" ht="15.75" customHeight="1" x14ac:dyDescent="0.25">
      <c r="E232" s="5"/>
    </row>
    <row r="233" spans="5:5" ht="15.75" customHeight="1" x14ac:dyDescent="0.25">
      <c r="E233" s="5"/>
    </row>
    <row r="234" spans="5:5" ht="15.75" customHeight="1" x14ac:dyDescent="0.25">
      <c r="E234" s="5"/>
    </row>
    <row r="235" spans="5:5" ht="15.75" customHeight="1" x14ac:dyDescent="0.25">
      <c r="E235" s="5"/>
    </row>
    <row r="236" spans="5:5" ht="15.75" customHeight="1" x14ac:dyDescent="0.25">
      <c r="E236" s="5"/>
    </row>
    <row r="237" spans="5:5" ht="15.75" customHeight="1" x14ac:dyDescent="0.25">
      <c r="E237" s="5"/>
    </row>
    <row r="238" spans="5:5" ht="15.75" customHeight="1" x14ac:dyDescent="0.25">
      <c r="E238" s="5"/>
    </row>
    <row r="239" spans="5:5" ht="15.75" customHeight="1" x14ac:dyDescent="0.25">
      <c r="E239" s="5"/>
    </row>
    <row r="240" spans="5:5" ht="15.75" customHeight="1" x14ac:dyDescent="0.25">
      <c r="E240" s="5"/>
    </row>
    <row r="241" spans="5:5" ht="15.75" customHeight="1" x14ac:dyDescent="0.25">
      <c r="E241" s="5"/>
    </row>
    <row r="242" spans="5:5" ht="15.75" customHeight="1" x14ac:dyDescent="0.25">
      <c r="E242" s="5"/>
    </row>
    <row r="243" spans="5:5" ht="15.75" customHeight="1" x14ac:dyDescent="0.25">
      <c r="E243" s="5"/>
    </row>
    <row r="244" spans="5:5" ht="15.75" customHeight="1" x14ac:dyDescent="0.25">
      <c r="E244" s="5"/>
    </row>
    <row r="245" spans="5:5" ht="15.75" customHeight="1" x14ac:dyDescent="0.25">
      <c r="E245" s="5"/>
    </row>
    <row r="246" spans="5:5" ht="15.75" customHeight="1" x14ac:dyDescent="0.25">
      <c r="E246" s="5"/>
    </row>
    <row r="247" spans="5:5" ht="15.75" customHeight="1" x14ac:dyDescent="0.25">
      <c r="E247" s="5"/>
    </row>
    <row r="248" spans="5:5" ht="15.75" customHeight="1" x14ac:dyDescent="0.25">
      <c r="E248" s="5"/>
    </row>
    <row r="249" spans="5:5" ht="15.75" customHeight="1" x14ac:dyDescent="0.25">
      <c r="E249" s="5"/>
    </row>
    <row r="250" spans="5:5" ht="15.75" customHeight="1" x14ac:dyDescent="0.25">
      <c r="E250" s="5"/>
    </row>
    <row r="251" spans="5:5" ht="15.75" customHeight="1" x14ac:dyDescent="0.25">
      <c r="E251" s="5"/>
    </row>
    <row r="252" spans="5:5" ht="15.75" customHeight="1" x14ac:dyDescent="0.25">
      <c r="E252" s="5"/>
    </row>
    <row r="253" spans="5:5" ht="15.75" customHeight="1" x14ac:dyDescent="0.25">
      <c r="E253" s="5"/>
    </row>
    <row r="254" spans="5:5" ht="15.75" customHeight="1" x14ac:dyDescent="0.25">
      <c r="E254" s="5"/>
    </row>
    <row r="255" spans="5:5" ht="15.75" customHeight="1" x14ac:dyDescent="0.25">
      <c r="E255" s="5"/>
    </row>
    <row r="256" spans="5:5" ht="15.75" customHeight="1" x14ac:dyDescent="0.25">
      <c r="E256" s="5"/>
    </row>
    <row r="257" spans="5:5" ht="15.75" customHeight="1" x14ac:dyDescent="0.25">
      <c r="E257" s="5"/>
    </row>
    <row r="258" spans="5:5" ht="15.75" customHeight="1" x14ac:dyDescent="0.25">
      <c r="E258" s="5"/>
    </row>
    <row r="259" spans="5:5" ht="15.75" customHeight="1" x14ac:dyDescent="0.25">
      <c r="E259" s="5"/>
    </row>
    <row r="260" spans="5:5" ht="15.75" customHeight="1" x14ac:dyDescent="0.25">
      <c r="E260" s="5"/>
    </row>
    <row r="261" spans="5:5" ht="15.75" customHeight="1" x14ac:dyDescent="0.25">
      <c r="E261" s="5"/>
    </row>
    <row r="262" spans="5:5" ht="15.75" customHeight="1" x14ac:dyDescent="0.25">
      <c r="E262" s="5"/>
    </row>
    <row r="263" spans="5:5" ht="15.75" customHeight="1" x14ac:dyDescent="0.25">
      <c r="E263" s="5"/>
    </row>
    <row r="264" spans="5:5" ht="15.75" customHeight="1" x14ac:dyDescent="0.25">
      <c r="E264" s="5"/>
    </row>
    <row r="265" spans="5:5" ht="15.75" customHeight="1" x14ac:dyDescent="0.25">
      <c r="E265" s="5"/>
    </row>
    <row r="266" spans="5:5" ht="15.75" customHeight="1" x14ac:dyDescent="0.25">
      <c r="E266" s="5"/>
    </row>
    <row r="267" spans="5:5" ht="15.75" customHeight="1" x14ac:dyDescent="0.25">
      <c r="E267" s="5"/>
    </row>
    <row r="268" spans="5:5" ht="15.75" customHeight="1" x14ac:dyDescent="0.25">
      <c r="E268" s="5"/>
    </row>
    <row r="269" spans="5:5" ht="15.75" customHeight="1" x14ac:dyDescent="0.25">
      <c r="E269" s="5"/>
    </row>
    <row r="270" spans="5:5" ht="15.75" customHeight="1" x14ac:dyDescent="0.25">
      <c r="E270" s="5"/>
    </row>
    <row r="271" spans="5:5" ht="15.75" customHeight="1" x14ac:dyDescent="0.25">
      <c r="E271" s="5"/>
    </row>
    <row r="272" spans="5:5" ht="15.75" customHeight="1" x14ac:dyDescent="0.25">
      <c r="E272" s="5"/>
    </row>
    <row r="273" spans="5:5" ht="15.75" customHeight="1" x14ac:dyDescent="0.25">
      <c r="E273" s="5"/>
    </row>
    <row r="274" spans="5:5" ht="15.75" customHeight="1" x14ac:dyDescent="0.25">
      <c r="E274" s="5"/>
    </row>
    <row r="275" spans="5:5" ht="15.75" customHeight="1" x14ac:dyDescent="0.25">
      <c r="E275" s="5"/>
    </row>
    <row r="276" spans="5:5" ht="15.75" customHeight="1" x14ac:dyDescent="0.25">
      <c r="E276" s="5"/>
    </row>
    <row r="277" spans="5:5" ht="15.75" customHeight="1" x14ac:dyDescent="0.25">
      <c r="E277" s="5"/>
    </row>
    <row r="278" spans="5:5" ht="15.75" customHeight="1" x14ac:dyDescent="0.25">
      <c r="E278" s="5"/>
    </row>
    <row r="279" spans="5:5" ht="15.75" customHeight="1" x14ac:dyDescent="0.25">
      <c r="E279" s="5"/>
    </row>
    <row r="280" spans="5:5" ht="15.75" customHeight="1" x14ac:dyDescent="0.25">
      <c r="E280" s="5"/>
    </row>
    <row r="281" spans="5:5" ht="15.75" customHeight="1" x14ac:dyDescent="0.25">
      <c r="E281" s="5"/>
    </row>
    <row r="282" spans="5:5" ht="15.75" customHeight="1" x14ac:dyDescent="0.25">
      <c r="E282" s="5"/>
    </row>
    <row r="283" spans="5:5" ht="15.75" customHeight="1" x14ac:dyDescent="0.25">
      <c r="E283" s="5"/>
    </row>
    <row r="284" spans="5:5" ht="15.75" customHeight="1" x14ac:dyDescent="0.25">
      <c r="E284" s="5"/>
    </row>
    <row r="285" spans="5:5" ht="15.75" customHeight="1" x14ac:dyDescent="0.25">
      <c r="E285" s="5"/>
    </row>
    <row r="286" spans="5:5" ht="15.75" customHeight="1" x14ac:dyDescent="0.25">
      <c r="E286" s="5"/>
    </row>
    <row r="287" spans="5:5" ht="15.75" customHeight="1" x14ac:dyDescent="0.25">
      <c r="E287" s="5"/>
    </row>
    <row r="288" spans="5:5" ht="15.75" customHeight="1" x14ac:dyDescent="0.25">
      <c r="E288" s="5"/>
    </row>
    <row r="289" spans="5:5" ht="15.75" customHeight="1" x14ac:dyDescent="0.25">
      <c r="E289" s="5"/>
    </row>
    <row r="290" spans="5:5" ht="15.75" customHeight="1" x14ac:dyDescent="0.25">
      <c r="E290" s="5"/>
    </row>
    <row r="291" spans="5:5" ht="15.75" customHeight="1" x14ac:dyDescent="0.25">
      <c r="E291" s="5"/>
    </row>
    <row r="292" spans="5:5" ht="15.75" customHeight="1" x14ac:dyDescent="0.25">
      <c r="E292" s="5"/>
    </row>
    <row r="293" spans="5:5" ht="15.75" customHeight="1" x14ac:dyDescent="0.25">
      <c r="E293" s="5"/>
    </row>
    <row r="294" spans="5:5" ht="15.75" customHeight="1" x14ac:dyDescent="0.25">
      <c r="E294" s="5"/>
    </row>
    <row r="295" spans="5:5" ht="15.75" customHeight="1" x14ac:dyDescent="0.25">
      <c r="E295" s="5"/>
    </row>
    <row r="296" spans="5:5" ht="15.75" customHeight="1" x14ac:dyDescent="0.25">
      <c r="E296" s="5"/>
    </row>
    <row r="297" spans="5:5" ht="15.75" customHeight="1" x14ac:dyDescent="0.25">
      <c r="E297" s="5"/>
    </row>
    <row r="298" spans="5:5" ht="15.75" customHeight="1" x14ac:dyDescent="0.25">
      <c r="E298" s="5"/>
    </row>
    <row r="299" spans="5:5" ht="15.75" customHeight="1" x14ac:dyDescent="0.25">
      <c r="E299" s="5"/>
    </row>
    <row r="300" spans="5:5" ht="15.75" customHeight="1" x14ac:dyDescent="0.25">
      <c r="E300" s="5"/>
    </row>
    <row r="301" spans="5:5" ht="15.75" customHeight="1" x14ac:dyDescent="0.25">
      <c r="E301" s="5"/>
    </row>
    <row r="302" spans="5:5" ht="15.75" customHeight="1" x14ac:dyDescent="0.25">
      <c r="E302" s="5"/>
    </row>
    <row r="303" spans="5:5" ht="15.75" customHeight="1" x14ac:dyDescent="0.25">
      <c r="E303" s="5"/>
    </row>
    <row r="304" spans="5:5" ht="15.75" customHeight="1" x14ac:dyDescent="0.25">
      <c r="E304" s="5"/>
    </row>
    <row r="305" spans="5:5" ht="15.75" customHeight="1" x14ac:dyDescent="0.25">
      <c r="E305" s="5"/>
    </row>
    <row r="306" spans="5:5" ht="15.75" customHeight="1" x14ac:dyDescent="0.25">
      <c r="E306" s="5"/>
    </row>
    <row r="307" spans="5:5" ht="15.75" customHeight="1" x14ac:dyDescent="0.25">
      <c r="E307" s="5"/>
    </row>
    <row r="308" spans="5:5" ht="15.75" customHeight="1" x14ac:dyDescent="0.25">
      <c r="E308" s="5"/>
    </row>
    <row r="309" spans="5:5" ht="15.75" customHeight="1" x14ac:dyDescent="0.25">
      <c r="E309" s="5"/>
    </row>
    <row r="310" spans="5:5" ht="15.75" customHeight="1" x14ac:dyDescent="0.25">
      <c r="E310" s="5"/>
    </row>
    <row r="311" spans="5:5" ht="15.75" customHeight="1" x14ac:dyDescent="0.25">
      <c r="E311" s="5"/>
    </row>
    <row r="312" spans="5:5" ht="15.75" customHeight="1" x14ac:dyDescent="0.25">
      <c r="E312" s="5"/>
    </row>
    <row r="313" spans="5:5" ht="15.75" customHeight="1" x14ac:dyDescent="0.25">
      <c r="E313" s="5"/>
    </row>
    <row r="314" spans="5:5" ht="15.75" customHeight="1" x14ac:dyDescent="0.25">
      <c r="E314" s="5"/>
    </row>
    <row r="315" spans="5:5" ht="15.75" customHeight="1" x14ac:dyDescent="0.25">
      <c r="E315" s="5"/>
    </row>
    <row r="316" spans="5:5" ht="15.75" customHeight="1" x14ac:dyDescent="0.25">
      <c r="E316" s="5"/>
    </row>
    <row r="317" spans="5:5" ht="15.75" customHeight="1" x14ac:dyDescent="0.25">
      <c r="E317" s="5"/>
    </row>
    <row r="318" spans="5:5" ht="15.75" customHeight="1" x14ac:dyDescent="0.25">
      <c r="E318" s="5"/>
    </row>
    <row r="319" spans="5:5" ht="15.75" customHeight="1" x14ac:dyDescent="0.25">
      <c r="E319" s="5"/>
    </row>
    <row r="320" spans="5:5" ht="15.75" customHeight="1" x14ac:dyDescent="0.25">
      <c r="E320" s="5"/>
    </row>
    <row r="321" spans="5:5" ht="15.75" customHeight="1" x14ac:dyDescent="0.25">
      <c r="E321" s="5"/>
    </row>
    <row r="322" spans="5:5" ht="15.75" customHeight="1" x14ac:dyDescent="0.25">
      <c r="E322" s="5"/>
    </row>
    <row r="323" spans="5:5" ht="15.75" customHeight="1" x14ac:dyDescent="0.25">
      <c r="E323" s="5"/>
    </row>
    <row r="324" spans="5:5" ht="15.75" customHeight="1" x14ac:dyDescent="0.25">
      <c r="E324" s="5"/>
    </row>
    <row r="325" spans="5:5" ht="15.75" customHeight="1" x14ac:dyDescent="0.25">
      <c r="E325" s="5"/>
    </row>
    <row r="326" spans="5:5" ht="15.75" customHeight="1" x14ac:dyDescent="0.25">
      <c r="E326" s="5"/>
    </row>
    <row r="327" spans="5:5" ht="15.75" customHeight="1" x14ac:dyDescent="0.25">
      <c r="E327" s="5"/>
    </row>
    <row r="328" spans="5:5" ht="15.75" customHeight="1" x14ac:dyDescent="0.25">
      <c r="E328" s="5"/>
    </row>
    <row r="329" spans="5:5" ht="15.75" customHeight="1" x14ac:dyDescent="0.25">
      <c r="E329" s="5"/>
    </row>
    <row r="330" spans="5:5" ht="15.75" customHeight="1" x14ac:dyDescent="0.25">
      <c r="E330" s="5"/>
    </row>
    <row r="331" spans="5:5" ht="15.75" customHeight="1" x14ac:dyDescent="0.25">
      <c r="E331" s="5"/>
    </row>
    <row r="332" spans="5:5" ht="15.75" customHeight="1" x14ac:dyDescent="0.25">
      <c r="E332" s="5"/>
    </row>
    <row r="333" spans="5:5" ht="15.75" customHeight="1" x14ac:dyDescent="0.25">
      <c r="E333" s="5"/>
    </row>
    <row r="334" spans="5:5" ht="15.75" customHeight="1" x14ac:dyDescent="0.25">
      <c r="E334" s="5"/>
    </row>
    <row r="335" spans="5:5" ht="15.75" customHeight="1" x14ac:dyDescent="0.25">
      <c r="E335" s="5"/>
    </row>
    <row r="336" spans="5:5" ht="15.75" customHeight="1" x14ac:dyDescent="0.25">
      <c r="E336" s="5"/>
    </row>
    <row r="337" spans="5:5" ht="15.75" customHeight="1" x14ac:dyDescent="0.25">
      <c r="E337" s="5"/>
    </row>
    <row r="338" spans="5:5" ht="15.75" customHeight="1" x14ac:dyDescent="0.25">
      <c r="E338" s="5"/>
    </row>
    <row r="339" spans="5:5" ht="15.75" customHeight="1" x14ac:dyDescent="0.25">
      <c r="E339" s="5"/>
    </row>
    <row r="340" spans="5:5" ht="15.75" customHeight="1" x14ac:dyDescent="0.25">
      <c r="E340" s="5"/>
    </row>
    <row r="341" spans="5:5" ht="15.75" customHeight="1" x14ac:dyDescent="0.25">
      <c r="E341" s="5"/>
    </row>
    <row r="342" spans="5:5" ht="15.75" customHeight="1" x14ac:dyDescent="0.25">
      <c r="E342" s="5"/>
    </row>
    <row r="343" spans="5:5" ht="15.75" customHeight="1" x14ac:dyDescent="0.25">
      <c r="E343" s="5"/>
    </row>
    <row r="344" spans="5:5" ht="15.75" customHeight="1" x14ac:dyDescent="0.25">
      <c r="E344" s="5"/>
    </row>
    <row r="345" spans="5:5" ht="15.75" customHeight="1" x14ac:dyDescent="0.25">
      <c r="E345" s="5"/>
    </row>
    <row r="346" spans="5:5" ht="15.75" customHeight="1" x14ac:dyDescent="0.25">
      <c r="E346" s="5"/>
    </row>
    <row r="347" spans="5:5" ht="15.75" customHeight="1" x14ac:dyDescent="0.25">
      <c r="E347" s="5"/>
    </row>
    <row r="348" spans="5:5" ht="15.75" customHeight="1" x14ac:dyDescent="0.25">
      <c r="E348" s="5"/>
    </row>
    <row r="349" spans="5:5" ht="15.75" customHeight="1" x14ac:dyDescent="0.25">
      <c r="E349" s="5"/>
    </row>
    <row r="350" spans="5:5" ht="15.75" customHeight="1" x14ac:dyDescent="0.25">
      <c r="E350" s="5"/>
    </row>
    <row r="351" spans="5:5" ht="15.75" customHeight="1" x14ac:dyDescent="0.25">
      <c r="E351" s="5"/>
    </row>
    <row r="352" spans="5:5" ht="15.75" customHeight="1" x14ac:dyDescent="0.25">
      <c r="E352" s="5"/>
    </row>
    <row r="353" spans="5:5" ht="15.75" customHeight="1" x14ac:dyDescent="0.25">
      <c r="E353" s="5"/>
    </row>
    <row r="354" spans="5:5" ht="15.75" customHeight="1" x14ac:dyDescent="0.25">
      <c r="E354" s="5"/>
    </row>
    <row r="355" spans="5:5" ht="15.75" customHeight="1" x14ac:dyDescent="0.25">
      <c r="E355" s="5"/>
    </row>
    <row r="356" spans="5:5" ht="15.75" customHeight="1" x14ac:dyDescent="0.25">
      <c r="E356" s="5"/>
    </row>
    <row r="357" spans="5:5" ht="15.75" customHeight="1" x14ac:dyDescent="0.25">
      <c r="E357" s="5"/>
    </row>
    <row r="358" spans="5:5" ht="15.75" customHeight="1" x14ac:dyDescent="0.25">
      <c r="E358" s="5"/>
    </row>
    <row r="359" spans="5:5" ht="15.75" customHeight="1" x14ac:dyDescent="0.25">
      <c r="E359" s="5"/>
    </row>
    <row r="360" spans="5:5" ht="15.75" customHeight="1" x14ac:dyDescent="0.25">
      <c r="E360" s="5"/>
    </row>
    <row r="361" spans="5:5" ht="15.75" customHeight="1" x14ac:dyDescent="0.25">
      <c r="E361" s="5"/>
    </row>
    <row r="362" spans="5:5" ht="15.75" customHeight="1" x14ac:dyDescent="0.25">
      <c r="E362" s="5"/>
    </row>
    <row r="363" spans="5:5" ht="15.75" customHeight="1" x14ac:dyDescent="0.25">
      <c r="E363" s="5"/>
    </row>
    <row r="364" spans="5:5" ht="15.75" customHeight="1" x14ac:dyDescent="0.25">
      <c r="E364" s="5"/>
    </row>
    <row r="365" spans="5:5" ht="15.75" customHeight="1" x14ac:dyDescent="0.25">
      <c r="E365" s="5"/>
    </row>
    <row r="366" spans="5:5" ht="15.75" customHeight="1" x14ac:dyDescent="0.25">
      <c r="E366" s="5"/>
    </row>
    <row r="367" spans="5:5" ht="15.75" customHeight="1" x14ac:dyDescent="0.25">
      <c r="E367" s="5"/>
    </row>
    <row r="368" spans="5:5" ht="15.75" customHeight="1" x14ac:dyDescent="0.25">
      <c r="E368" s="5"/>
    </row>
    <row r="369" spans="5:5" ht="15.75" customHeight="1" x14ac:dyDescent="0.25">
      <c r="E369" s="5"/>
    </row>
    <row r="370" spans="5:5" ht="15.75" customHeight="1" x14ac:dyDescent="0.25">
      <c r="E370" s="5"/>
    </row>
    <row r="371" spans="5:5" ht="15.75" customHeight="1" x14ac:dyDescent="0.25">
      <c r="E371" s="5"/>
    </row>
    <row r="372" spans="5:5" ht="15.75" customHeight="1" x14ac:dyDescent="0.25">
      <c r="E372" s="5"/>
    </row>
    <row r="373" spans="5:5" ht="15.75" customHeight="1" x14ac:dyDescent="0.25">
      <c r="E373" s="5"/>
    </row>
    <row r="374" spans="5:5" ht="15.75" customHeight="1" x14ac:dyDescent="0.25">
      <c r="E374" s="5"/>
    </row>
    <row r="375" spans="5:5" ht="15.75" customHeight="1" x14ac:dyDescent="0.25">
      <c r="E375" s="5"/>
    </row>
    <row r="376" spans="5:5" ht="15.75" customHeight="1" x14ac:dyDescent="0.25">
      <c r="E376" s="5"/>
    </row>
    <row r="377" spans="5:5" ht="15.75" customHeight="1" x14ac:dyDescent="0.25">
      <c r="E377" s="5"/>
    </row>
    <row r="378" spans="5:5" ht="15.75" customHeight="1" x14ac:dyDescent="0.25">
      <c r="E378" s="5"/>
    </row>
    <row r="379" spans="5:5" ht="15.75" customHeight="1" x14ac:dyDescent="0.25">
      <c r="E379" s="5"/>
    </row>
    <row r="380" spans="5:5" ht="15.75" customHeight="1" x14ac:dyDescent="0.25">
      <c r="E380" s="5"/>
    </row>
    <row r="381" spans="5:5" ht="15.75" customHeight="1" x14ac:dyDescent="0.25">
      <c r="E381" s="5"/>
    </row>
    <row r="382" spans="5:5" ht="15.75" customHeight="1" x14ac:dyDescent="0.25">
      <c r="E382" s="5"/>
    </row>
    <row r="383" spans="5:5" ht="15.75" customHeight="1" x14ac:dyDescent="0.25">
      <c r="E383" s="5"/>
    </row>
    <row r="384" spans="5:5" ht="15.75" customHeight="1" x14ac:dyDescent="0.25">
      <c r="E384" s="5"/>
    </row>
    <row r="385" spans="5:5" ht="15.75" customHeight="1" x14ac:dyDescent="0.25">
      <c r="E385" s="5"/>
    </row>
    <row r="386" spans="5:5" ht="15.75" customHeight="1" x14ac:dyDescent="0.25">
      <c r="E386" s="5"/>
    </row>
    <row r="387" spans="5:5" ht="15.75" customHeight="1" x14ac:dyDescent="0.25">
      <c r="E387" s="5"/>
    </row>
    <row r="388" spans="5:5" ht="15.75" customHeight="1" x14ac:dyDescent="0.25">
      <c r="E388" s="5"/>
    </row>
    <row r="389" spans="5:5" ht="15.75" customHeight="1" x14ac:dyDescent="0.25">
      <c r="E389" s="5"/>
    </row>
    <row r="390" spans="5:5" ht="15.75" customHeight="1" x14ac:dyDescent="0.25">
      <c r="E390" s="5"/>
    </row>
    <row r="391" spans="5:5" ht="15.75" customHeight="1" x14ac:dyDescent="0.25">
      <c r="E391" s="5"/>
    </row>
    <row r="392" spans="5:5" ht="15.75" customHeight="1" x14ac:dyDescent="0.25">
      <c r="E392" s="5"/>
    </row>
    <row r="393" spans="5:5" ht="15.75" customHeight="1" x14ac:dyDescent="0.25">
      <c r="E393" s="5"/>
    </row>
    <row r="394" spans="5:5" ht="15.75" customHeight="1" x14ac:dyDescent="0.25">
      <c r="E394" s="5"/>
    </row>
    <row r="395" spans="5:5" ht="15.75" customHeight="1" x14ac:dyDescent="0.25">
      <c r="E395" s="5"/>
    </row>
    <row r="396" spans="5:5" ht="15.75" customHeight="1" x14ac:dyDescent="0.25">
      <c r="E396" s="5"/>
    </row>
    <row r="397" spans="5:5" ht="15.75" customHeight="1" x14ac:dyDescent="0.25">
      <c r="E397" s="5"/>
    </row>
    <row r="398" spans="5:5" ht="15.75" customHeight="1" x14ac:dyDescent="0.25">
      <c r="E398" s="5"/>
    </row>
    <row r="399" spans="5:5" ht="15.75" customHeight="1" x14ac:dyDescent="0.25">
      <c r="E399" s="5"/>
    </row>
    <row r="400" spans="5:5" ht="15.75" customHeight="1" x14ac:dyDescent="0.25">
      <c r="E400" s="5"/>
    </row>
    <row r="401" spans="5:5" ht="15.75" customHeight="1" x14ac:dyDescent="0.25">
      <c r="E401" s="5"/>
    </row>
    <row r="402" spans="5:5" ht="15.75" customHeight="1" x14ac:dyDescent="0.25">
      <c r="E402" s="5"/>
    </row>
    <row r="403" spans="5:5" ht="15.75" customHeight="1" x14ac:dyDescent="0.25">
      <c r="E403" s="5"/>
    </row>
    <row r="404" spans="5:5" ht="15.75" customHeight="1" x14ac:dyDescent="0.25">
      <c r="E404" s="5"/>
    </row>
    <row r="405" spans="5:5" ht="15.75" customHeight="1" x14ac:dyDescent="0.25">
      <c r="E405" s="5"/>
    </row>
    <row r="406" spans="5:5" ht="15.75" customHeight="1" x14ac:dyDescent="0.25">
      <c r="E406" s="5"/>
    </row>
    <row r="407" spans="5:5" ht="15.75" customHeight="1" x14ac:dyDescent="0.25">
      <c r="E407" s="5"/>
    </row>
    <row r="408" spans="5:5" ht="15.75" customHeight="1" x14ac:dyDescent="0.25">
      <c r="E408" s="5"/>
    </row>
    <row r="409" spans="5:5" ht="15.75" customHeight="1" x14ac:dyDescent="0.25">
      <c r="E409" s="5"/>
    </row>
    <row r="410" spans="5:5" ht="15.75" customHeight="1" x14ac:dyDescent="0.25">
      <c r="E410" s="5"/>
    </row>
    <row r="411" spans="5:5" ht="15.75" customHeight="1" x14ac:dyDescent="0.25">
      <c r="E411" s="5"/>
    </row>
    <row r="412" spans="5:5" ht="15.75" customHeight="1" x14ac:dyDescent="0.25">
      <c r="E412" s="5"/>
    </row>
    <row r="413" spans="5:5" ht="15.75" customHeight="1" x14ac:dyDescent="0.25">
      <c r="E413" s="5"/>
    </row>
    <row r="414" spans="5:5" ht="15.75" customHeight="1" x14ac:dyDescent="0.25">
      <c r="E414" s="5"/>
    </row>
    <row r="415" spans="5:5" ht="15.75" customHeight="1" x14ac:dyDescent="0.25">
      <c r="E415" s="5"/>
    </row>
    <row r="416" spans="5:5" ht="15.75" customHeight="1" x14ac:dyDescent="0.25">
      <c r="E416" s="5"/>
    </row>
    <row r="417" spans="5:5" ht="15.75" customHeight="1" x14ac:dyDescent="0.25">
      <c r="E417" s="5"/>
    </row>
    <row r="418" spans="5:5" ht="15.75" customHeight="1" x14ac:dyDescent="0.25">
      <c r="E418" s="5"/>
    </row>
    <row r="419" spans="5:5" ht="15.75" customHeight="1" x14ac:dyDescent="0.25">
      <c r="E419" s="5"/>
    </row>
    <row r="420" spans="5:5" ht="15.75" customHeight="1" x14ac:dyDescent="0.25">
      <c r="E420" s="5"/>
    </row>
    <row r="421" spans="5:5" ht="15.75" customHeight="1" x14ac:dyDescent="0.25">
      <c r="E421" s="5"/>
    </row>
    <row r="422" spans="5:5" ht="15.75" customHeight="1" x14ac:dyDescent="0.25">
      <c r="E422" s="5"/>
    </row>
    <row r="423" spans="5:5" ht="15.75" customHeight="1" x14ac:dyDescent="0.25">
      <c r="E423" s="5"/>
    </row>
    <row r="424" spans="5:5" ht="15.75" customHeight="1" x14ac:dyDescent="0.25">
      <c r="E424" s="5"/>
    </row>
    <row r="425" spans="5:5" ht="15.75" customHeight="1" x14ac:dyDescent="0.25">
      <c r="E425" s="5"/>
    </row>
    <row r="426" spans="5:5" ht="15.75" customHeight="1" x14ac:dyDescent="0.25">
      <c r="E426" s="5"/>
    </row>
    <row r="427" spans="5:5" ht="15.75" customHeight="1" x14ac:dyDescent="0.25">
      <c r="E427" s="5"/>
    </row>
    <row r="428" spans="5:5" ht="15.75" customHeight="1" x14ac:dyDescent="0.25">
      <c r="E428" s="5"/>
    </row>
    <row r="429" spans="5:5" ht="15.75" customHeight="1" x14ac:dyDescent="0.25">
      <c r="E429" s="5"/>
    </row>
    <row r="430" spans="5:5" ht="15.75" customHeight="1" x14ac:dyDescent="0.25">
      <c r="E430" s="5"/>
    </row>
    <row r="431" spans="5:5" ht="15.75" customHeight="1" x14ac:dyDescent="0.25">
      <c r="E431" s="5"/>
    </row>
    <row r="432" spans="5:5" ht="15.75" customHeight="1" x14ac:dyDescent="0.25">
      <c r="E432" s="5"/>
    </row>
    <row r="433" spans="5:5" ht="15.75" customHeight="1" x14ac:dyDescent="0.25">
      <c r="E433" s="5"/>
    </row>
    <row r="434" spans="5:5" ht="15.75" customHeight="1" x14ac:dyDescent="0.25">
      <c r="E434" s="5"/>
    </row>
    <row r="435" spans="5:5" ht="15.75" customHeight="1" x14ac:dyDescent="0.25">
      <c r="E435" s="5"/>
    </row>
    <row r="436" spans="5:5" ht="15.75" customHeight="1" x14ac:dyDescent="0.25">
      <c r="E436" s="5"/>
    </row>
    <row r="437" spans="5:5" ht="15.75" customHeight="1" x14ac:dyDescent="0.25">
      <c r="E437" s="5"/>
    </row>
    <row r="438" spans="5:5" ht="15.75" customHeight="1" x14ac:dyDescent="0.25">
      <c r="E438" s="5"/>
    </row>
    <row r="439" spans="5:5" ht="15.75" customHeight="1" x14ac:dyDescent="0.25">
      <c r="E439" s="5"/>
    </row>
    <row r="440" spans="5:5" ht="15.75" customHeight="1" x14ac:dyDescent="0.25">
      <c r="E440" s="5"/>
    </row>
    <row r="441" spans="5:5" ht="15.75" customHeight="1" x14ac:dyDescent="0.25">
      <c r="E441" s="5"/>
    </row>
    <row r="442" spans="5:5" ht="15.75" customHeight="1" x14ac:dyDescent="0.25">
      <c r="E442" s="5"/>
    </row>
    <row r="443" spans="5:5" ht="15.75" customHeight="1" x14ac:dyDescent="0.25">
      <c r="E443" s="5"/>
    </row>
    <row r="444" spans="5:5" ht="15.75" customHeight="1" x14ac:dyDescent="0.25">
      <c r="E444" s="5"/>
    </row>
    <row r="445" spans="5:5" ht="15.75" customHeight="1" x14ac:dyDescent="0.25">
      <c r="E445" s="5"/>
    </row>
    <row r="446" spans="5:5" ht="15.75" customHeight="1" x14ac:dyDescent="0.25">
      <c r="E446" s="5"/>
    </row>
    <row r="447" spans="5:5" ht="15.75" customHeight="1" x14ac:dyDescent="0.25">
      <c r="E447" s="5"/>
    </row>
    <row r="448" spans="5:5" ht="15.75" customHeight="1" x14ac:dyDescent="0.25">
      <c r="E448" s="5"/>
    </row>
    <row r="449" spans="5:5" ht="15.75" customHeight="1" x14ac:dyDescent="0.25">
      <c r="E449" s="5"/>
    </row>
    <row r="450" spans="5:5" ht="15.75" customHeight="1" x14ac:dyDescent="0.25">
      <c r="E450" s="5"/>
    </row>
    <row r="451" spans="5:5" ht="15.75" customHeight="1" x14ac:dyDescent="0.25">
      <c r="E451" s="5"/>
    </row>
    <row r="452" spans="5:5" ht="15.75" customHeight="1" x14ac:dyDescent="0.25">
      <c r="E452" s="5"/>
    </row>
    <row r="453" spans="5:5" ht="15.75" customHeight="1" x14ac:dyDescent="0.25">
      <c r="E453" s="5"/>
    </row>
    <row r="454" spans="5:5" ht="15.75" customHeight="1" x14ac:dyDescent="0.25">
      <c r="E454" s="5"/>
    </row>
    <row r="455" spans="5:5" ht="15.75" customHeight="1" x14ac:dyDescent="0.25">
      <c r="E455" s="5"/>
    </row>
    <row r="456" spans="5:5" ht="15.75" customHeight="1" x14ac:dyDescent="0.25">
      <c r="E456" s="5"/>
    </row>
    <row r="457" spans="5:5" ht="15.75" customHeight="1" x14ac:dyDescent="0.25">
      <c r="E457" s="5"/>
    </row>
    <row r="458" spans="5:5" ht="15.75" customHeight="1" x14ac:dyDescent="0.25">
      <c r="E458" s="5"/>
    </row>
    <row r="459" spans="5:5" ht="15.75" customHeight="1" x14ac:dyDescent="0.25">
      <c r="E459" s="5"/>
    </row>
    <row r="460" spans="5:5" ht="15.75" customHeight="1" x14ac:dyDescent="0.25">
      <c r="E460" s="5"/>
    </row>
    <row r="461" spans="5:5" ht="15.75" customHeight="1" x14ac:dyDescent="0.25">
      <c r="E461" s="5"/>
    </row>
    <row r="462" spans="5:5" ht="15.75" customHeight="1" x14ac:dyDescent="0.25">
      <c r="E462" s="5"/>
    </row>
    <row r="463" spans="5:5" ht="15.75" customHeight="1" x14ac:dyDescent="0.25">
      <c r="E463" s="5"/>
    </row>
    <row r="464" spans="5:5" ht="15.75" customHeight="1" x14ac:dyDescent="0.25">
      <c r="E464" s="5"/>
    </row>
    <row r="465" spans="5:5" ht="15.75" customHeight="1" x14ac:dyDescent="0.25">
      <c r="E465" s="5"/>
    </row>
    <row r="466" spans="5:5" ht="15.75" customHeight="1" x14ac:dyDescent="0.25">
      <c r="E466" s="5"/>
    </row>
    <row r="467" spans="5:5" ht="15.75" customHeight="1" x14ac:dyDescent="0.25">
      <c r="E467" s="5"/>
    </row>
    <row r="468" spans="5:5" ht="15.75" customHeight="1" x14ac:dyDescent="0.25">
      <c r="E468" s="5"/>
    </row>
    <row r="469" spans="5:5" ht="15.75" customHeight="1" x14ac:dyDescent="0.25">
      <c r="E469" s="5"/>
    </row>
    <row r="470" spans="5:5" ht="15.75" customHeight="1" x14ac:dyDescent="0.25">
      <c r="E470" s="5"/>
    </row>
    <row r="471" spans="5:5" ht="15.75" customHeight="1" x14ac:dyDescent="0.25">
      <c r="E471" s="5"/>
    </row>
    <row r="472" spans="5:5" ht="15.75" customHeight="1" x14ac:dyDescent="0.25">
      <c r="E472" s="5"/>
    </row>
    <row r="473" spans="5:5" ht="15.75" customHeight="1" x14ac:dyDescent="0.25">
      <c r="E473" s="5"/>
    </row>
    <row r="474" spans="5:5" ht="15.75" customHeight="1" x14ac:dyDescent="0.25">
      <c r="E474" s="5"/>
    </row>
    <row r="475" spans="5:5" ht="15.75" customHeight="1" x14ac:dyDescent="0.25">
      <c r="E475" s="5"/>
    </row>
    <row r="476" spans="5:5" ht="15.75" customHeight="1" x14ac:dyDescent="0.25">
      <c r="E476" s="5"/>
    </row>
    <row r="477" spans="5:5" ht="15.75" customHeight="1" x14ac:dyDescent="0.25">
      <c r="E477" s="5"/>
    </row>
    <row r="478" spans="5:5" ht="15.75" customHeight="1" x14ac:dyDescent="0.25">
      <c r="E478" s="5"/>
    </row>
    <row r="479" spans="5:5" ht="15.75" customHeight="1" x14ac:dyDescent="0.25">
      <c r="E479" s="5"/>
    </row>
    <row r="480" spans="5:5" ht="15.75" customHeight="1" x14ac:dyDescent="0.25">
      <c r="E480" s="5"/>
    </row>
    <row r="481" spans="5:5" ht="15.75" customHeight="1" x14ac:dyDescent="0.25">
      <c r="E481" s="5"/>
    </row>
    <row r="482" spans="5:5" ht="15.75" customHeight="1" x14ac:dyDescent="0.25">
      <c r="E482" s="5"/>
    </row>
    <row r="483" spans="5:5" ht="15.75" customHeight="1" x14ac:dyDescent="0.25">
      <c r="E483" s="5"/>
    </row>
    <row r="484" spans="5:5" ht="15.75" customHeight="1" x14ac:dyDescent="0.25">
      <c r="E484" s="5"/>
    </row>
    <row r="485" spans="5:5" ht="15.75" customHeight="1" x14ac:dyDescent="0.25">
      <c r="E485" s="5"/>
    </row>
    <row r="486" spans="5:5" ht="15.75" customHeight="1" x14ac:dyDescent="0.25">
      <c r="E486" s="5"/>
    </row>
    <row r="487" spans="5:5" ht="15.75" customHeight="1" x14ac:dyDescent="0.25">
      <c r="E487" s="5"/>
    </row>
    <row r="488" spans="5:5" ht="15.75" customHeight="1" x14ac:dyDescent="0.25">
      <c r="E488" s="5"/>
    </row>
    <row r="489" spans="5:5" ht="15.75" customHeight="1" x14ac:dyDescent="0.25">
      <c r="E489" s="5"/>
    </row>
    <row r="490" spans="5:5" ht="15.75" customHeight="1" x14ac:dyDescent="0.25">
      <c r="E490" s="5"/>
    </row>
    <row r="491" spans="5:5" ht="15.75" customHeight="1" x14ac:dyDescent="0.25">
      <c r="E491" s="5"/>
    </row>
    <row r="492" spans="5:5" ht="15.75" customHeight="1" x14ac:dyDescent="0.25">
      <c r="E492" s="5"/>
    </row>
    <row r="493" spans="5:5" ht="15.75" customHeight="1" x14ac:dyDescent="0.25">
      <c r="E493" s="5"/>
    </row>
    <row r="494" spans="5:5" ht="15.75" customHeight="1" x14ac:dyDescent="0.25">
      <c r="E494" s="5"/>
    </row>
    <row r="495" spans="5:5" ht="15.75" customHeight="1" x14ac:dyDescent="0.25">
      <c r="E495" s="5"/>
    </row>
    <row r="496" spans="5:5" ht="15.75" customHeight="1" x14ac:dyDescent="0.25">
      <c r="E496" s="5"/>
    </row>
    <row r="497" spans="5:5" ht="15.75" customHeight="1" x14ac:dyDescent="0.25">
      <c r="E497" s="5"/>
    </row>
    <row r="498" spans="5:5" ht="15.75" customHeight="1" x14ac:dyDescent="0.25">
      <c r="E498" s="5"/>
    </row>
    <row r="499" spans="5:5" ht="15.75" customHeight="1" x14ac:dyDescent="0.25">
      <c r="E499" s="5"/>
    </row>
    <row r="500" spans="5:5" ht="15.75" customHeight="1" x14ac:dyDescent="0.25">
      <c r="E500" s="5"/>
    </row>
    <row r="501" spans="5:5" ht="15.75" customHeight="1" x14ac:dyDescent="0.25">
      <c r="E501" s="5"/>
    </row>
    <row r="502" spans="5:5" ht="15.75" customHeight="1" x14ac:dyDescent="0.25">
      <c r="E502" s="5"/>
    </row>
    <row r="503" spans="5:5" ht="15.75" customHeight="1" x14ac:dyDescent="0.25">
      <c r="E503" s="5"/>
    </row>
    <row r="504" spans="5:5" ht="15.75" customHeight="1" x14ac:dyDescent="0.25">
      <c r="E504" s="5"/>
    </row>
    <row r="505" spans="5:5" ht="15.75" customHeight="1" x14ac:dyDescent="0.25">
      <c r="E505" s="5"/>
    </row>
    <row r="506" spans="5:5" ht="15.75" customHeight="1" x14ac:dyDescent="0.25">
      <c r="E506" s="5"/>
    </row>
    <row r="507" spans="5:5" ht="15.75" customHeight="1" x14ac:dyDescent="0.25">
      <c r="E507" s="5"/>
    </row>
    <row r="508" spans="5:5" ht="15.75" customHeight="1" x14ac:dyDescent="0.25">
      <c r="E508" s="5"/>
    </row>
    <row r="509" spans="5:5" ht="15.75" customHeight="1" x14ac:dyDescent="0.25">
      <c r="E509" s="5"/>
    </row>
    <row r="510" spans="5:5" ht="15.75" customHeight="1" x14ac:dyDescent="0.25">
      <c r="E510" s="5"/>
    </row>
    <row r="511" spans="5:5" ht="15.75" customHeight="1" x14ac:dyDescent="0.25">
      <c r="E511" s="5"/>
    </row>
    <row r="512" spans="5:5" ht="15.75" customHeight="1" x14ac:dyDescent="0.25">
      <c r="E512" s="5"/>
    </row>
    <row r="513" spans="5:5" ht="15.75" customHeight="1" x14ac:dyDescent="0.25">
      <c r="E513" s="5"/>
    </row>
    <row r="514" spans="5:5" ht="15.75" customHeight="1" x14ac:dyDescent="0.25">
      <c r="E514" s="5"/>
    </row>
    <row r="515" spans="5:5" ht="15.75" customHeight="1" x14ac:dyDescent="0.25">
      <c r="E515" s="5"/>
    </row>
    <row r="516" spans="5:5" ht="15.75" customHeight="1" x14ac:dyDescent="0.25">
      <c r="E516" s="5"/>
    </row>
    <row r="517" spans="5:5" ht="15.75" customHeight="1" x14ac:dyDescent="0.25">
      <c r="E517" s="5"/>
    </row>
    <row r="518" spans="5:5" ht="15.75" customHeight="1" x14ac:dyDescent="0.25">
      <c r="E518" s="5"/>
    </row>
    <row r="519" spans="5:5" ht="15.75" customHeight="1" x14ac:dyDescent="0.25">
      <c r="E519" s="5"/>
    </row>
    <row r="520" spans="5:5" ht="15.75" customHeight="1" x14ac:dyDescent="0.25">
      <c r="E520" s="5"/>
    </row>
    <row r="521" spans="5:5" ht="15.75" customHeight="1" x14ac:dyDescent="0.25">
      <c r="E521" s="5"/>
    </row>
    <row r="522" spans="5:5" ht="15.75" customHeight="1" x14ac:dyDescent="0.25">
      <c r="E522" s="5"/>
    </row>
    <row r="523" spans="5:5" ht="15.75" customHeight="1" x14ac:dyDescent="0.25">
      <c r="E523" s="5"/>
    </row>
    <row r="524" spans="5:5" ht="15.75" customHeight="1" x14ac:dyDescent="0.25">
      <c r="E524" s="5"/>
    </row>
    <row r="525" spans="5:5" ht="15.75" customHeight="1" x14ac:dyDescent="0.25">
      <c r="E525" s="5"/>
    </row>
    <row r="526" spans="5:5" ht="15.75" customHeight="1" x14ac:dyDescent="0.25">
      <c r="E526" s="5"/>
    </row>
    <row r="527" spans="5:5" ht="15.75" customHeight="1" x14ac:dyDescent="0.25">
      <c r="E527" s="5"/>
    </row>
    <row r="528" spans="5:5" ht="15.75" customHeight="1" x14ac:dyDescent="0.25">
      <c r="E528" s="5"/>
    </row>
    <row r="529" spans="5:5" ht="15.75" customHeight="1" x14ac:dyDescent="0.25">
      <c r="E529" s="5"/>
    </row>
    <row r="530" spans="5:5" ht="15.75" customHeight="1" x14ac:dyDescent="0.25">
      <c r="E530" s="5"/>
    </row>
    <row r="531" spans="5:5" ht="15.75" customHeight="1" x14ac:dyDescent="0.25">
      <c r="E531" s="5"/>
    </row>
    <row r="532" spans="5:5" ht="15.75" customHeight="1" x14ac:dyDescent="0.25">
      <c r="E532" s="5"/>
    </row>
    <row r="533" spans="5:5" ht="15.75" customHeight="1" x14ac:dyDescent="0.25">
      <c r="E533" s="5"/>
    </row>
    <row r="534" spans="5:5" ht="15.75" customHeight="1" x14ac:dyDescent="0.25">
      <c r="E534" s="5"/>
    </row>
    <row r="535" spans="5:5" ht="15.75" customHeight="1" x14ac:dyDescent="0.25">
      <c r="E535" s="5"/>
    </row>
    <row r="536" spans="5:5" ht="15.75" customHeight="1" x14ac:dyDescent="0.25">
      <c r="E536" s="5"/>
    </row>
    <row r="537" spans="5:5" ht="15.75" customHeight="1" x14ac:dyDescent="0.25">
      <c r="E537" s="5"/>
    </row>
    <row r="538" spans="5:5" ht="15.75" customHeight="1" x14ac:dyDescent="0.25">
      <c r="E538" s="5"/>
    </row>
    <row r="539" spans="5:5" ht="15.75" customHeight="1" x14ac:dyDescent="0.25">
      <c r="E539" s="5"/>
    </row>
    <row r="540" spans="5:5" ht="15.75" customHeight="1" x14ac:dyDescent="0.25">
      <c r="E540" s="5"/>
    </row>
    <row r="541" spans="5:5" ht="15.75" customHeight="1" x14ac:dyDescent="0.25">
      <c r="E541" s="5"/>
    </row>
    <row r="542" spans="5:5" ht="15.75" customHeight="1" x14ac:dyDescent="0.25">
      <c r="E542" s="5"/>
    </row>
    <row r="543" spans="5:5" ht="15.75" customHeight="1" x14ac:dyDescent="0.25">
      <c r="E543" s="5"/>
    </row>
    <row r="544" spans="5:5" ht="15.75" customHeight="1" x14ac:dyDescent="0.25">
      <c r="E544" s="5"/>
    </row>
    <row r="545" spans="5:5" ht="15.75" customHeight="1" x14ac:dyDescent="0.25">
      <c r="E545" s="5"/>
    </row>
    <row r="546" spans="5:5" ht="15.75" customHeight="1" x14ac:dyDescent="0.25">
      <c r="E546" s="5"/>
    </row>
    <row r="547" spans="5:5" ht="15.75" customHeight="1" x14ac:dyDescent="0.25">
      <c r="E547" s="5"/>
    </row>
    <row r="548" spans="5:5" ht="15.75" customHeight="1" x14ac:dyDescent="0.25">
      <c r="E548" s="5"/>
    </row>
    <row r="549" spans="5:5" ht="15.75" customHeight="1" x14ac:dyDescent="0.25">
      <c r="E549" s="5"/>
    </row>
    <row r="550" spans="5:5" ht="15.75" customHeight="1" x14ac:dyDescent="0.25">
      <c r="E550" s="5"/>
    </row>
    <row r="551" spans="5:5" ht="15.75" customHeight="1" x14ac:dyDescent="0.25">
      <c r="E551" s="5"/>
    </row>
    <row r="552" spans="5:5" ht="15.75" customHeight="1" x14ac:dyDescent="0.25">
      <c r="E552" s="5"/>
    </row>
    <row r="553" spans="5:5" ht="15.75" customHeight="1" x14ac:dyDescent="0.25">
      <c r="E553" s="5"/>
    </row>
    <row r="554" spans="5:5" ht="15.75" customHeight="1" x14ac:dyDescent="0.25">
      <c r="E554" s="5"/>
    </row>
    <row r="555" spans="5:5" ht="15.75" customHeight="1" x14ac:dyDescent="0.25">
      <c r="E555" s="5"/>
    </row>
    <row r="556" spans="5:5" ht="15.75" customHeight="1" x14ac:dyDescent="0.25">
      <c r="E556" s="5"/>
    </row>
    <row r="557" spans="5:5" ht="15.75" customHeight="1" x14ac:dyDescent="0.25">
      <c r="E557" s="5"/>
    </row>
    <row r="558" spans="5:5" ht="15.75" customHeight="1" x14ac:dyDescent="0.25">
      <c r="E558" s="5"/>
    </row>
    <row r="559" spans="5:5" ht="15.75" customHeight="1" x14ac:dyDescent="0.25">
      <c r="E559" s="5"/>
    </row>
    <row r="560" spans="5:5" ht="15.75" customHeight="1" x14ac:dyDescent="0.25">
      <c r="E560" s="5"/>
    </row>
    <row r="561" spans="5:5" ht="15.75" customHeight="1" x14ac:dyDescent="0.25">
      <c r="E561" s="5"/>
    </row>
    <row r="562" spans="5:5" ht="15.75" customHeight="1" x14ac:dyDescent="0.25">
      <c r="E562" s="5"/>
    </row>
    <row r="563" spans="5:5" ht="15.75" customHeight="1" x14ac:dyDescent="0.25">
      <c r="E563" s="5"/>
    </row>
    <row r="564" spans="5:5" ht="15.75" customHeight="1" x14ac:dyDescent="0.25">
      <c r="E564" s="5"/>
    </row>
    <row r="565" spans="5:5" ht="15.75" customHeight="1" x14ac:dyDescent="0.25">
      <c r="E565" s="5"/>
    </row>
    <row r="566" spans="5:5" ht="15.75" customHeight="1" x14ac:dyDescent="0.25">
      <c r="E566" s="5"/>
    </row>
    <row r="567" spans="5:5" ht="15.75" customHeight="1" x14ac:dyDescent="0.25">
      <c r="E567" s="5"/>
    </row>
    <row r="568" spans="5:5" ht="15.75" customHeight="1" x14ac:dyDescent="0.25">
      <c r="E568" s="5"/>
    </row>
    <row r="569" spans="5:5" ht="15.75" customHeight="1" x14ac:dyDescent="0.25">
      <c r="E569" s="5"/>
    </row>
    <row r="570" spans="5:5" ht="15.75" customHeight="1" x14ac:dyDescent="0.25">
      <c r="E570" s="5"/>
    </row>
    <row r="571" spans="5:5" ht="15.75" customHeight="1" x14ac:dyDescent="0.25">
      <c r="E571" s="5"/>
    </row>
    <row r="572" spans="5:5" ht="15.75" customHeight="1" x14ac:dyDescent="0.25">
      <c r="E572" s="5"/>
    </row>
    <row r="573" spans="5:5" ht="15.75" customHeight="1" x14ac:dyDescent="0.25">
      <c r="E573" s="5"/>
    </row>
    <row r="574" spans="5:5" ht="15.75" customHeight="1" x14ac:dyDescent="0.25">
      <c r="E574" s="5"/>
    </row>
    <row r="575" spans="5:5" ht="15.75" customHeight="1" x14ac:dyDescent="0.25">
      <c r="E575" s="5"/>
    </row>
    <row r="576" spans="5:5" ht="15.75" customHeight="1" x14ac:dyDescent="0.25">
      <c r="E576" s="5"/>
    </row>
    <row r="577" spans="5:5" ht="15.75" customHeight="1" x14ac:dyDescent="0.25">
      <c r="E577" s="5"/>
    </row>
    <row r="578" spans="5:5" ht="15.75" customHeight="1" x14ac:dyDescent="0.25">
      <c r="E578" s="5"/>
    </row>
    <row r="579" spans="5:5" ht="15.75" customHeight="1" x14ac:dyDescent="0.25">
      <c r="E579" s="5"/>
    </row>
    <row r="580" spans="5:5" ht="15.75" customHeight="1" x14ac:dyDescent="0.25">
      <c r="E580" s="5"/>
    </row>
    <row r="581" spans="5:5" ht="15.75" customHeight="1" x14ac:dyDescent="0.25">
      <c r="E581" s="5"/>
    </row>
    <row r="582" spans="5:5" ht="15.75" customHeight="1" x14ac:dyDescent="0.25">
      <c r="E582" s="5"/>
    </row>
    <row r="583" spans="5:5" ht="15.75" customHeight="1" x14ac:dyDescent="0.25">
      <c r="E583" s="5"/>
    </row>
    <row r="584" spans="5:5" ht="15.75" customHeight="1" x14ac:dyDescent="0.25">
      <c r="E584" s="5"/>
    </row>
    <row r="585" spans="5:5" ht="15.75" customHeight="1" x14ac:dyDescent="0.25">
      <c r="E585" s="5"/>
    </row>
    <row r="586" spans="5:5" ht="15.75" customHeight="1" x14ac:dyDescent="0.25">
      <c r="E586" s="5"/>
    </row>
    <row r="587" spans="5:5" ht="15.75" customHeight="1" x14ac:dyDescent="0.25">
      <c r="E587" s="5"/>
    </row>
    <row r="588" spans="5:5" ht="15.75" customHeight="1" x14ac:dyDescent="0.25">
      <c r="E588" s="5"/>
    </row>
    <row r="589" spans="5:5" ht="15.75" customHeight="1" x14ac:dyDescent="0.25">
      <c r="E589" s="5"/>
    </row>
    <row r="590" spans="5:5" ht="15.75" customHeight="1" x14ac:dyDescent="0.25">
      <c r="E590" s="5"/>
    </row>
    <row r="591" spans="5:5" ht="15.75" customHeight="1" x14ac:dyDescent="0.25">
      <c r="E591" s="5"/>
    </row>
    <row r="592" spans="5:5" ht="15.75" customHeight="1" x14ac:dyDescent="0.25">
      <c r="E592" s="5"/>
    </row>
    <row r="593" spans="5:5" ht="15.75" customHeight="1" x14ac:dyDescent="0.25">
      <c r="E593" s="5"/>
    </row>
    <row r="594" spans="5:5" ht="15.75" customHeight="1" x14ac:dyDescent="0.25">
      <c r="E594" s="5"/>
    </row>
    <row r="595" spans="5:5" ht="15.75" customHeight="1" x14ac:dyDescent="0.25">
      <c r="E595" s="5"/>
    </row>
    <row r="596" spans="5:5" ht="15.75" customHeight="1" x14ac:dyDescent="0.25">
      <c r="E596" s="5"/>
    </row>
    <row r="597" spans="5:5" ht="15.75" customHeight="1" x14ac:dyDescent="0.25">
      <c r="E597" s="5"/>
    </row>
    <row r="598" spans="5:5" ht="15.75" customHeight="1" x14ac:dyDescent="0.25">
      <c r="E598" s="5"/>
    </row>
    <row r="599" spans="5:5" ht="15.75" customHeight="1" x14ac:dyDescent="0.25">
      <c r="E599" s="5"/>
    </row>
    <row r="600" spans="5:5" ht="15.75" customHeight="1" x14ac:dyDescent="0.25">
      <c r="E600" s="5"/>
    </row>
    <row r="601" spans="5:5" ht="15.75" customHeight="1" x14ac:dyDescent="0.25">
      <c r="E601" s="5"/>
    </row>
    <row r="602" spans="5:5" ht="15.75" customHeight="1" x14ac:dyDescent="0.25">
      <c r="E602" s="5"/>
    </row>
    <row r="603" spans="5:5" ht="15.75" customHeight="1" x14ac:dyDescent="0.25">
      <c r="E603" s="5"/>
    </row>
    <row r="604" spans="5:5" ht="15.75" customHeight="1" x14ac:dyDescent="0.25">
      <c r="E604" s="5"/>
    </row>
    <row r="605" spans="5:5" ht="15.75" customHeight="1" x14ac:dyDescent="0.25">
      <c r="E605" s="5"/>
    </row>
    <row r="606" spans="5:5" ht="15.75" customHeight="1" x14ac:dyDescent="0.25">
      <c r="E606" s="5"/>
    </row>
    <row r="607" spans="5:5" ht="15.75" customHeight="1" x14ac:dyDescent="0.25">
      <c r="E607" s="5"/>
    </row>
    <row r="608" spans="5:5" ht="15.75" customHeight="1" x14ac:dyDescent="0.25">
      <c r="E608" s="5"/>
    </row>
    <row r="609" spans="5:5" ht="15.75" customHeight="1" x14ac:dyDescent="0.25">
      <c r="E609" s="5"/>
    </row>
    <row r="610" spans="5:5" ht="15.75" customHeight="1" x14ac:dyDescent="0.25">
      <c r="E610" s="5"/>
    </row>
    <row r="611" spans="5:5" ht="15.75" customHeight="1" x14ac:dyDescent="0.25">
      <c r="E611" s="5"/>
    </row>
    <row r="612" spans="5:5" ht="15.75" customHeight="1" x14ac:dyDescent="0.25">
      <c r="E612" s="5"/>
    </row>
    <row r="613" spans="5:5" ht="15.75" customHeight="1" x14ac:dyDescent="0.25">
      <c r="E613" s="5"/>
    </row>
    <row r="614" spans="5:5" ht="15.75" customHeight="1" x14ac:dyDescent="0.25">
      <c r="E614" s="5"/>
    </row>
    <row r="615" spans="5:5" ht="15.75" customHeight="1" x14ac:dyDescent="0.25">
      <c r="E615" s="5"/>
    </row>
    <row r="616" spans="5:5" ht="15.75" customHeight="1" x14ac:dyDescent="0.25">
      <c r="E616" s="5"/>
    </row>
    <row r="617" spans="5:5" ht="15.75" customHeight="1" x14ac:dyDescent="0.25">
      <c r="E617" s="5"/>
    </row>
    <row r="618" spans="5:5" ht="15.75" customHeight="1" x14ac:dyDescent="0.25">
      <c r="E618" s="5"/>
    </row>
    <row r="619" spans="5:5" ht="15.75" customHeight="1" x14ac:dyDescent="0.25">
      <c r="E619" s="5"/>
    </row>
    <row r="620" spans="5:5" ht="15.75" customHeight="1" x14ac:dyDescent="0.25">
      <c r="E620" s="5"/>
    </row>
    <row r="621" spans="5:5" ht="15.75" customHeight="1" x14ac:dyDescent="0.25">
      <c r="E621" s="5"/>
    </row>
    <row r="622" spans="5:5" ht="15.75" customHeight="1" x14ac:dyDescent="0.25">
      <c r="E622" s="5"/>
    </row>
    <row r="623" spans="5:5" ht="15.75" customHeight="1" x14ac:dyDescent="0.25">
      <c r="E623" s="5"/>
    </row>
    <row r="624" spans="5:5" ht="15.75" customHeight="1" x14ac:dyDescent="0.25">
      <c r="E624" s="5"/>
    </row>
    <row r="625" spans="5:5" ht="15.75" customHeight="1" x14ac:dyDescent="0.25">
      <c r="E625" s="5"/>
    </row>
    <row r="626" spans="5:5" ht="15.75" customHeight="1" x14ac:dyDescent="0.25">
      <c r="E626" s="5"/>
    </row>
    <row r="627" spans="5:5" ht="15.75" customHeight="1" x14ac:dyDescent="0.25">
      <c r="E627" s="5"/>
    </row>
    <row r="628" spans="5:5" ht="15.75" customHeight="1" x14ac:dyDescent="0.25">
      <c r="E628" s="5"/>
    </row>
    <row r="629" spans="5:5" ht="15.75" customHeight="1" x14ac:dyDescent="0.25">
      <c r="E629" s="5"/>
    </row>
    <row r="630" spans="5:5" ht="15.75" customHeight="1" x14ac:dyDescent="0.25">
      <c r="E630" s="5"/>
    </row>
    <row r="631" spans="5:5" ht="15.75" customHeight="1" x14ac:dyDescent="0.25">
      <c r="E631" s="5"/>
    </row>
    <row r="632" spans="5:5" ht="15.75" customHeight="1" x14ac:dyDescent="0.25">
      <c r="E632" s="5"/>
    </row>
    <row r="633" spans="5:5" ht="15.75" customHeight="1" x14ac:dyDescent="0.25">
      <c r="E633" s="5"/>
    </row>
    <row r="634" spans="5:5" ht="15.75" customHeight="1" x14ac:dyDescent="0.25">
      <c r="E634" s="5"/>
    </row>
    <row r="635" spans="5:5" ht="15.75" customHeight="1" x14ac:dyDescent="0.25">
      <c r="E635" s="5"/>
    </row>
    <row r="636" spans="5:5" ht="15.75" customHeight="1" x14ac:dyDescent="0.25">
      <c r="E636" s="5"/>
    </row>
    <row r="637" spans="5:5" ht="15.75" customHeight="1" x14ac:dyDescent="0.25">
      <c r="E637" s="5"/>
    </row>
    <row r="638" spans="5:5" ht="15.75" customHeight="1" x14ac:dyDescent="0.25">
      <c r="E638" s="5"/>
    </row>
    <row r="639" spans="5:5" ht="15.75" customHeight="1" x14ac:dyDescent="0.25">
      <c r="E639" s="5"/>
    </row>
    <row r="640" spans="5:5" ht="15.75" customHeight="1" x14ac:dyDescent="0.25">
      <c r="E640" s="5"/>
    </row>
    <row r="641" spans="5:5" ht="15.75" customHeight="1" x14ac:dyDescent="0.25">
      <c r="E641" s="5"/>
    </row>
    <row r="642" spans="5:5" ht="15.75" customHeight="1" x14ac:dyDescent="0.25">
      <c r="E642" s="5"/>
    </row>
    <row r="643" spans="5:5" ht="15.75" customHeight="1" x14ac:dyDescent="0.25">
      <c r="E643" s="5"/>
    </row>
    <row r="644" spans="5:5" ht="15.75" customHeight="1" x14ac:dyDescent="0.25">
      <c r="E644" s="5"/>
    </row>
    <row r="645" spans="5:5" ht="15.75" customHeight="1" x14ac:dyDescent="0.25">
      <c r="E645" s="5"/>
    </row>
    <row r="646" spans="5:5" ht="15.75" customHeight="1" x14ac:dyDescent="0.25">
      <c r="E646" s="5"/>
    </row>
    <row r="647" spans="5:5" ht="15.75" customHeight="1" x14ac:dyDescent="0.25">
      <c r="E647" s="5"/>
    </row>
    <row r="648" spans="5:5" ht="15.75" customHeight="1" x14ac:dyDescent="0.25">
      <c r="E648" s="5"/>
    </row>
    <row r="649" spans="5:5" ht="15.75" customHeight="1" x14ac:dyDescent="0.25">
      <c r="E649" s="5"/>
    </row>
    <row r="650" spans="5:5" ht="15.75" customHeight="1" x14ac:dyDescent="0.25">
      <c r="E650" s="5"/>
    </row>
    <row r="651" spans="5:5" ht="15.75" customHeight="1" x14ac:dyDescent="0.25">
      <c r="E651" s="5"/>
    </row>
    <row r="652" spans="5:5" ht="15.75" customHeight="1" x14ac:dyDescent="0.25">
      <c r="E652" s="5"/>
    </row>
    <row r="653" spans="5:5" ht="15.75" customHeight="1" x14ac:dyDescent="0.25">
      <c r="E653" s="5"/>
    </row>
    <row r="654" spans="5:5" ht="15.75" customHeight="1" x14ac:dyDescent="0.25">
      <c r="E654" s="5"/>
    </row>
    <row r="655" spans="5:5" ht="15.75" customHeight="1" x14ac:dyDescent="0.25">
      <c r="E655" s="5"/>
    </row>
    <row r="656" spans="5:5" ht="15.75" customHeight="1" x14ac:dyDescent="0.25">
      <c r="E656" s="5"/>
    </row>
    <row r="657" spans="5:5" ht="15.75" customHeight="1" x14ac:dyDescent="0.25">
      <c r="E657" s="5"/>
    </row>
    <row r="658" spans="5:5" ht="15.75" customHeight="1" x14ac:dyDescent="0.25">
      <c r="E658" s="5"/>
    </row>
    <row r="659" spans="5:5" ht="15.75" customHeight="1" x14ac:dyDescent="0.25">
      <c r="E659" s="5"/>
    </row>
    <row r="660" spans="5:5" ht="15.75" customHeight="1" x14ac:dyDescent="0.25">
      <c r="E660" s="5"/>
    </row>
    <row r="661" spans="5:5" ht="15.75" customHeight="1" x14ac:dyDescent="0.25">
      <c r="E661" s="5"/>
    </row>
    <row r="662" spans="5:5" ht="15.75" customHeight="1" x14ac:dyDescent="0.25">
      <c r="E662" s="5"/>
    </row>
    <row r="663" spans="5:5" ht="15.75" customHeight="1" x14ac:dyDescent="0.25">
      <c r="E663" s="5"/>
    </row>
    <row r="664" spans="5:5" ht="15.75" customHeight="1" x14ac:dyDescent="0.25">
      <c r="E664" s="5"/>
    </row>
    <row r="665" spans="5:5" ht="15.75" customHeight="1" x14ac:dyDescent="0.25">
      <c r="E665" s="5"/>
    </row>
    <row r="666" spans="5:5" ht="15.75" customHeight="1" x14ac:dyDescent="0.25">
      <c r="E666" s="5"/>
    </row>
    <row r="667" spans="5:5" ht="15.75" customHeight="1" x14ac:dyDescent="0.25">
      <c r="E667" s="5"/>
    </row>
    <row r="668" spans="5:5" ht="15.75" customHeight="1" x14ac:dyDescent="0.25">
      <c r="E668" s="5"/>
    </row>
    <row r="669" spans="5:5" ht="15.75" customHeight="1" x14ac:dyDescent="0.25">
      <c r="E669" s="5"/>
    </row>
    <row r="670" spans="5:5" ht="15.75" customHeight="1" x14ac:dyDescent="0.25">
      <c r="E670" s="5"/>
    </row>
    <row r="671" spans="5:5" ht="15.75" customHeight="1" x14ac:dyDescent="0.25">
      <c r="E671" s="5"/>
    </row>
    <row r="672" spans="5:5" ht="15.75" customHeight="1" x14ac:dyDescent="0.25">
      <c r="E672" s="5"/>
    </row>
    <row r="673" spans="5:5" ht="15.75" customHeight="1" x14ac:dyDescent="0.25">
      <c r="E673" s="5"/>
    </row>
    <row r="674" spans="5:5" ht="15.75" customHeight="1" x14ac:dyDescent="0.25">
      <c r="E674" s="5"/>
    </row>
    <row r="675" spans="5:5" ht="15.75" customHeight="1" x14ac:dyDescent="0.25">
      <c r="E675" s="5"/>
    </row>
    <row r="676" spans="5:5" ht="15.75" customHeight="1" x14ac:dyDescent="0.25">
      <c r="E676" s="5"/>
    </row>
    <row r="677" spans="5:5" ht="15.75" customHeight="1" x14ac:dyDescent="0.25">
      <c r="E677" s="5"/>
    </row>
    <row r="678" spans="5:5" ht="15.75" customHeight="1" x14ac:dyDescent="0.25">
      <c r="E678" s="5"/>
    </row>
    <row r="679" spans="5:5" ht="15.75" customHeight="1" x14ac:dyDescent="0.25">
      <c r="E679" s="5"/>
    </row>
    <row r="680" spans="5:5" ht="15.75" customHeight="1" x14ac:dyDescent="0.25">
      <c r="E680" s="5"/>
    </row>
    <row r="681" spans="5:5" ht="15.75" customHeight="1" x14ac:dyDescent="0.25">
      <c r="E681" s="5"/>
    </row>
    <row r="682" spans="5:5" ht="15.75" customHeight="1" x14ac:dyDescent="0.25">
      <c r="E682" s="5"/>
    </row>
    <row r="683" spans="5:5" ht="15.75" customHeight="1" x14ac:dyDescent="0.25">
      <c r="E683" s="5"/>
    </row>
    <row r="684" spans="5:5" ht="15.75" customHeight="1" x14ac:dyDescent="0.25">
      <c r="E684" s="5"/>
    </row>
    <row r="685" spans="5:5" ht="15.75" customHeight="1" x14ac:dyDescent="0.25">
      <c r="E685" s="5"/>
    </row>
    <row r="686" spans="5:5" ht="15.75" customHeight="1" x14ac:dyDescent="0.25">
      <c r="E686" s="5"/>
    </row>
    <row r="687" spans="5:5" ht="15.75" customHeight="1" x14ac:dyDescent="0.25">
      <c r="E687" s="5"/>
    </row>
    <row r="688" spans="5:5" ht="15.75" customHeight="1" x14ac:dyDescent="0.25">
      <c r="E688" s="5"/>
    </row>
    <row r="689" spans="5:5" ht="15.75" customHeight="1" x14ac:dyDescent="0.25">
      <c r="E689" s="5"/>
    </row>
    <row r="690" spans="5:5" ht="15.75" customHeight="1" x14ac:dyDescent="0.25">
      <c r="E690" s="5"/>
    </row>
    <row r="691" spans="5:5" ht="15.75" customHeight="1" x14ac:dyDescent="0.25">
      <c r="E691" s="5"/>
    </row>
    <row r="692" spans="5:5" ht="15.75" customHeight="1" x14ac:dyDescent="0.25">
      <c r="E692" s="5"/>
    </row>
    <row r="693" spans="5:5" ht="15.75" customHeight="1" x14ac:dyDescent="0.25">
      <c r="E693" s="5"/>
    </row>
    <row r="694" spans="5:5" ht="15.75" customHeight="1" x14ac:dyDescent="0.25">
      <c r="E694" s="5"/>
    </row>
    <row r="695" spans="5:5" ht="15.75" customHeight="1" x14ac:dyDescent="0.25">
      <c r="E695" s="5"/>
    </row>
    <row r="696" spans="5:5" ht="15.75" customHeight="1" x14ac:dyDescent="0.25">
      <c r="E696" s="5"/>
    </row>
    <row r="697" spans="5:5" ht="15.75" customHeight="1" x14ac:dyDescent="0.25">
      <c r="E697" s="5"/>
    </row>
    <row r="698" spans="5:5" ht="15.75" customHeight="1" x14ac:dyDescent="0.25">
      <c r="E698" s="5"/>
    </row>
    <row r="699" spans="5:5" ht="15.75" customHeight="1" x14ac:dyDescent="0.25">
      <c r="E699" s="5"/>
    </row>
    <row r="700" spans="5:5" ht="15.75" customHeight="1" x14ac:dyDescent="0.25">
      <c r="E700" s="5"/>
    </row>
    <row r="701" spans="5:5" ht="15.75" customHeight="1" x14ac:dyDescent="0.25">
      <c r="E701" s="5"/>
    </row>
    <row r="702" spans="5:5" ht="15.75" customHeight="1" x14ac:dyDescent="0.25">
      <c r="E702" s="5"/>
    </row>
    <row r="703" spans="5:5" ht="15.75" customHeight="1" x14ac:dyDescent="0.25">
      <c r="E703" s="5"/>
    </row>
    <row r="704" spans="5:5" ht="15.75" customHeight="1" x14ac:dyDescent="0.25">
      <c r="E704" s="5"/>
    </row>
    <row r="705" spans="5:5" ht="15.75" customHeight="1" x14ac:dyDescent="0.25">
      <c r="E705" s="5"/>
    </row>
    <row r="706" spans="5:5" ht="15.75" customHeight="1" x14ac:dyDescent="0.25">
      <c r="E706" s="5"/>
    </row>
    <row r="707" spans="5:5" ht="15.75" customHeight="1" x14ac:dyDescent="0.25">
      <c r="E707" s="5"/>
    </row>
    <row r="708" spans="5:5" ht="15.75" customHeight="1" x14ac:dyDescent="0.25">
      <c r="E708" s="5"/>
    </row>
    <row r="709" spans="5:5" ht="15.75" customHeight="1" x14ac:dyDescent="0.25">
      <c r="E709" s="5"/>
    </row>
    <row r="710" spans="5:5" ht="15.75" customHeight="1" x14ac:dyDescent="0.25">
      <c r="E710" s="5"/>
    </row>
    <row r="711" spans="5:5" ht="15.75" customHeight="1" x14ac:dyDescent="0.25">
      <c r="E711" s="5"/>
    </row>
    <row r="712" spans="5:5" ht="15.75" customHeight="1" x14ac:dyDescent="0.25">
      <c r="E712" s="5"/>
    </row>
    <row r="713" spans="5:5" ht="15.75" customHeight="1" x14ac:dyDescent="0.25">
      <c r="E713" s="5"/>
    </row>
    <row r="714" spans="5:5" ht="15.75" customHeight="1" x14ac:dyDescent="0.25">
      <c r="E714" s="5"/>
    </row>
    <row r="715" spans="5:5" ht="15.75" customHeight="1" x14ac:dyDescent="0.25">
      <c r="E715" s="5"/>
    </row>
    <row r="716" spans="5:5" ht="15.75" customHeight="1" x14ac:dyDescent="0.25">
      <c r="E716" s="5"/>
    </row>
    <row r="717" spans="5:5" ht="15.75" customHeight="1" x14ac:dyDescent="0.25">
      <c r="E717" s="5"/>
    </row>
    <row r="718" spans="5:5" ht="15.75" customHeight="1" x14ac:dyDescent="0.25">
      <c r="E718" s="5"/>
    </row>
    <row r="719" spans="5:5" ht="15.75" customHeight="1" x14ac:dyDescent="0.25">
      <c r="E719" s="5"/>
    </row>
    <row r="720" spans="5:5" ht="15.75" customHeight="1" x14ac:dyDescent="0.25">
      <c r="E720" s="5"/>
    </row>
    <row r="721" spans="5:5" ht="15.75" customHeight="1" x14ac:dyDescent="0.25">
      <c r="E721" s="5"/>
    </row>
    <row r="722" spans="5:5" ht="15.75" customHeight="1" x14ac:dyDescent="0.25">
      <c r="E722" s="5"/>
    </row>
    <row r="723" spans="5:5" ht="15.75" customHeight="1" x14ac:dyDescent="0.25">
      <c r="E723" s="5"/>
    </row>
    <row r="724" spans="5:5" ht="15.75" customHeight="1" x14ac:dyDescent="0.25">
      <c r="E724" s="5"/>
    </row>
    <row r="725" spans="5:5" ht="15.75" customHeight="1" x14ac:dyDescent="0.25">
      <c r="E725" s="5"/>
    </row>
    <row r="726" spans="5:5" ht="15.75" customHeight="1" x14ac:dyDescent="0.25">
      <c r="E726" s="5"/>
    </row>
    <row r="727" spans="5:5" ht="15.75" customHeight="1" x14ac:dyDescent="0.25">
      <c r="E727" s="5"/>
    </row>
    <row r="728" spans="5:5" ht="15.75" customHeight="1" x14ac:dyDescent="0.25">
      <c r="E728" s="5"/>
    </row>
    <row r="729" spans="5:5" ht="15.75" customHeight="1" x14ac:dyDescent="0.25">
      <c r="E729" s="5"/>
    </row>
    <row r="730" spans="5:5" ht="15.75" customHeight="1" x14ac:dyDescent="0.25">
      <c r="E730" s="5"/>
    </row>
    <row r="731" spans="5:5" ht="15.75" customHeight="1" x14ac:dyDescent="0.25">
      <c r="E731" s="5"/>
    </row>
    <row r="732" spans="5:5" ht="15.75" customHeight="1" x14ac:dyDescent="0.25">
      <c r="E732" s="5"/>
    </row>
    <row r="733" spans="5:5" ht="15.75" customHeight="1" x14ac:dyDescent="0.25">
      <c r="E733" s="5"/>
    </row>
    <row r="734" spans="5:5" ht="15.75" customHeight="1" x14ac:dyDescent="0.25">
      <c r="E734" s="5"/>
    </row>
    <row r="735" spans="5:5" ht="15.75" customHeight="1" x14ac:dyDescent="0.25">
      <c r="E735" s="5"/>
    </row>
    <row r="736" spans="5:5" ht="15.75" customHeight="1" x14ac:dyDescent="0.25">
      <c r="E736" s="5"/>
    </row>
    <row r="737" spans="5:5" ht="15.75" customHeight="1" x14ac:dyDescent="0.25">
      <c r="E737" s="5"/>
    </row>
    <row r="738" spans="5:5" ht="15.75" customHeight="1" x14ac:dyDescent="0.25">
      <c r="E738" s="5"/>
    </row>
    <row r="739" spans="5:5" ht="15.75" customHeight="1" x14ac:dyDescent="0.25">
      <c r="E739" s="5"/>
    </row>
    <row r="740" spans="5:5" ht="15.75" customHeight="1" x14ac:dyDescent="0.25">
      <c r="E740" s="5"/>
    </row>
    <row r="741" spans="5:5" ht="15.75" customHeight="1" x14ac:dyDescent="0.25">
      <c r="E741" s="5"/>
    </row>
    <row r="742" spans="5:5" ht="15.75" customHeight="1" x14ac:dyDescent="0.25">
      <c r="E742" s="5"/>
    </row>
    <row r="743" spans="5:5" ht="15.75" customHeight="1" x14ac:dyDescent="0.25">
      <c r="E743" s="5"/>
    </row>
    <row r="744" spans="5:5" ht="15.75" customHeight="1" x14ac:dyDescent="0.25">
      <c r="E744" s="5"/>
    </row>
    <row r="745" spans="5:5" ht="15.75" customHeight="1" x14ac:dyDescent="0.25">
      <c r="E745" s="5"/>
    </row>
    <row r="746" spans="5:5" ht="15.75" customHeight="1" x14ac:dyDescent="0.25">
      <c r="E746" s="5"/>
    </row>
    <row r="747" spans="5:5" ht="15.75" customHeight="1" x14ac:dyDescent="0.25">
      <c r="E747" s="5"/>
    </row>
    <row r="748" spans="5:5" ht="15.75" customHeight="1" x14ac:dyDescent="0.25">
      <c r="E748" s="5"/>
    </row>
    <row r="749" spans="5:5" ht="15.75" customHeight="1" x14ac:dyDescent="0.25">
      <c r="E749" s="5"/>
    </row>
    <row r="750" spans="5:5" ht="15.75" customHeight="1" x14ac:dyDescent="0.25">
      <c r="E750" s="5"/>
    </row>
    <row r="751" spans="5:5" ht="15.75" customHeight="1" x14ac:dyDescent="0.25">
      <c r="E751" s="5"/>
    </row>
    <row r="752" spans="5:5" ht="15.75" customHeight="1" x14ac:dyDescent="0.25">
      <c r="E752" s="5"/>
    </row>
    <row r="753" spans="5:5" ht="15.75" customHeight="1" x14ac:dyDescent="0.25">
      <c r="E753" s="5"/>
    </row>
    <row r="754" spans="5:5" ht="15.75" customHeight="1" x14ac:dyDescent="0.25">
      <c r="E754" s="5"/>
    </row>
    <row r="755" spans="5:5" ht="15.75" customHeight="1" x14ac:dyDescent="0.25">
      <c r="E755" s="5"/>
    </row>
    <row r="756" spans="5:5" ht="15.75" customHeight="1" x14ac:dyDescent="0.25">
      <c r="E756" s="5"/>
    </row>
    <row r="757" spans="5:5" ht="15.75" customHeight="1" x14ac:dyDescent="0.25">
      <c r="E757" s="5"/>
    </row>
    <row r="758" spans="5:5" ht="15.75" customHeight="1" x14ac:dyDescent="0.25">
      <c r="E758" s="5"/>
    </row>
    <row r="759" spans="5:5" ht="15.75" customHeight="1" x14ac:dyDescent="0.25">
      <c r="E759" s="5"/>
    </row>
    <row r="760" spans="5:5" ht="15.75" customHeight="1" x14ac:dyDescent="0.25">
      <c r="E760" s="5"/>
    </row>
    <row r="761" spans="5:5" ht="15.75" customHeight="1" x14ac:dyDescent="0.25">
      <c r="E761" s="5"/>
    </row>
    <row r="762" spans="5:5" ht="15.75" customHeight="1" x14ac:dyDescent="0.25">
      <c r="E762" s="5"/>
    </row>
    <row r="763" spans="5:5" ht="15.75" customHeight="1" x14ac:dyDescent="0.25">
      <c r="E763" s="5"/>
    </row>
    <row r="764" spans="5:5" ht="15.75" customHeight="1" x14ac:dyDescent="0.25">
      <c r="E764" s="5"/>
    </row>
    <row r="765" spans="5:5" ht="15.75" customHeight="1" x14ac:dyDescent="0.25">
      <c r="E765" s="5"/>
    </row>
    <row r="766" spans="5:5" ht="15.75" customHeight="1" x14ac:dyDescent="0.25">
      <c r="E766" s="5"/>
    </row>
    <row r="767" spans="5:5" ht="15.75" customHeight="1" x14ac:dyDescent="0.25">
      <c r="E767" s="5"/>
    </row>
    <row r="768" spans="5:5" ht="15.75" customHeight="1" x14ac:dyDescent="0.25">
      <c r="E768" s="5"/>
    </row>
    <row r="769" spans="5:5" ht="15.75" customHeight="1" x14ac:dyDescent="0.25">
      <c r="E769" s="5"/>
    </row>
    <row r="770" spans="5:5" ht="15.75" customHeight="1" x14ac:dyDescent="0.25">
      <c r="E770" s="5"/>
    </row>
    <row r="771" spans="5:5" ht="15.75" customHeight="1" x14ac:dyDescent="0.25">
      <c r="E771" s="5"/>
    </row>
    <row r="772" spans="5:5" ht="15.75" customHeight="1" x14ac:dyDescent="0.25">
      <c r="E772" s="5"/>
    </row>
    <row r="773" spans="5:5" ht="15.75" customHeight="1" x14ac:dyDescent="0.25">
      <c r="E773" s="5"/>
    </row>
    <row r="774" spans="5:5" ht="15.75" customHeight="1" x14ac:dyDescent="0.25">
      <c r="E774" s="5"/>
    </row>
    <row r="775" spans="5:5" ht="15.75" customHeight="1" x14ac:dyDescent="0.25">
      <c r="E775" s="5"/>
    </row>
    <row r="776" spans="5:5" ht="15.75" customHeight="1" x14ac:dyDescent="0.25">
      <c r="E776" s="5"/>
    </row>
    <row r="777" spans="5:5" ht="15.75" customHeight="1" x14ac:dyDescent="0.25">
      <c r="E777" s="5"/>
    </row>
    <row r="778" spans="5:5" ht="15.75" customHeight="1" x14ac:dyDescent="0.25">
      <c r="E778" s="5"/>
    </row>
    <row r="779" spans="5:5" ht="15.75" customHeight="1" x14ac:dyDescent="0.25">
      <c r="E779" s="5"/>
    </row>
    <row r="780" spans="5:5" ht="15.75" customHeight="1" x14ac:dyDescent="0.25">
      <c r="E780" s="5"/>
    </row>
    <row r="781" spans="5:5" ht="15.75" customHeight="1" x14ac:dyDescent="0.25">
      <c r="E781" s="5"/>
    </row>
    <row r="782" spans="5:5" ht="15.75" customHeight="1" x14ac:dyDescent="0.25">
      <c r="E782" s="5"/>
    </row>
    <row r="783" spans="5:5" ht="15.75" customHeight="1" x14ac:dyDescent="0.25">
      <c r="E783" s="5"/>
    </row>
    <row r="784" spans="5:5" ht="15.75" customHeight="1" x14ac:dyDescent="0.25">
      <c r="E784" s="5"/>
    </row>
    <row r="785" spans="5:5" ht="15.75" customHeight="1" x14ac:dyDescent="0.25">
      <c r="E785" s="5"/>
    </row>
    <row r="786" spans="5:5" ht="15.75" customHeight="1" x14ac:dyDescent="0.25">
      <c r="E786" s="5"/>
    </row>
    <row r="787" spans="5:5" ht="15.75" customHeight="1" x14ac:dyDescent="0.25">
      <c r="E787" s="5"/>
    </row>
    <row r="788" spans="5:5" ht="15.75" customHeight="1" x14ac:dyDescent="0.25">
      <c r="E788" s="5"/>
    </row>
    <row r="789" spans="5:5" ht="15.75" customHeight="1" x14ac:dyDescent="0.25">
      <c r="E789" s="5"/>
    </row>
    <row r="790" spans="5:5" ht="15.75" customHeight="1" x14ac:dyDescent="0.25">
      <c r="E790" s="5"/>
    </row>
    <row r="791" spans="5:5" ht="15.75" customHeight="1" x14ac:dyDescent="0.25">
      <c r="E791" s="5"/>
    </row>
    <row r="792" spans="5:5" ht="15.75" customHeight="1" x14ac:dyDescent="0.25">
      <c r="E792" s="5"/>
    </row>
    <row r="793" spans="5:5" ht="15.75" customHeight="1" x14ac:dyDescent="0.25">
      <c r="E793" s="5"/>
    </row>
    <row r="794" spans="5:5" ht="15.75" customHeight="1" x14ac:dyDescent="0.25">
      <c r="E794" s="5"/>
    </row>
    <row r="795" spans="5:5" ht="15.75" customHeight="1" x14ac:dyDescent="0.25">
      <c r="E795" s="5"/>
    </row>
    <row r="796" spans="5:5" ht="15.75" customHeight="1" x14ac:dyDescent="0.25">
      <c r="E796" s="5"/>
    </row>
    <row r="797" spans="5:5" ht="15.75" customHeight="1" x14ac:dyDescent="0.25">
      <c r="E797" s="5"/>
    </row>
    <row r="798" spans="5:5" ht="15.75" customHeight="1" x14ac:dyDescent="0.25">
      <c r="E798" s="5"/>
    </row>
    <row r="799" spans="5:5" ht="15.75" customHeight="1" x14ac:dyDescent="0.25">
      <c r="E799" s="5"/>
    </row>
    <row r="800" spans="5:5" ht="15.75" customHeight="1" x14ac:dyDescent="0.25">
      <c r="E800" s="5"/>
    </row>
    <row r="801" spans="5:5" ht="15.75" customHeight="1" x14ac:dyDescent="0.25">
      <c r="E801" s="5"/>
    </row>
    <row r="802" spans="5:5" ht="15.75" customHeight="1" x14ac:dyDescent="0.25">
      <c r="E802" s="5"/>
    </row>
    <row r="803" spans="5:5" ht="15.75" customHeight="1" x14ac:dyDescent="0.25">
      <c r="E803" s="5"/>
    </row>
    <row r="804" spans="5:5" ht="15.75" customHeight="1" x14ac:dyDescent="0.25">
      <c r="E804" s="5"/>
    </row>
    <row r="805" spans="5:5" ht="15.75" customHeight="1" x14ac:dyDescent="0.25">
      <c r="E805" s="5"/>
    </row>
    <row r="806" spans="5:5" ht="15.75" customHeight="1" x14ac:dyDescent="0.25">
      <c r="E806" s="5"/>
    </row>
    <row r="807" spans="5:5" ht="15.75" customHeight="1" x14ac:dyDescent="0.25">
      <c r="E807" s="5"/>
    </row>
    <row r="808" spans="5:5" ht="15.75" customHeight="1" x14ac:dyDescent="0.25">
      <c r="E808" s="5"/>
    </row>
    <row r="809" spans="5:5" ht="15.75" customHeight="1" x14ac:dyDescent="0.25">
      <c r="E809" s="5"/>
    </row>
    <row r="810" spans="5:5" ht="15.75" customHeight="1" x14ac:dyDescent="0.25">
      <c r="E810" s="5"/>
    </row>
    <row r="811" spans="5:5" ht="15.75" customHeight="1" x14ac:dyDescent="0.25">
      <c r="E811" s="5"/>
    </row>
    <row r="812" spans="5:5" ht="15.75" customHeight="1" x14ac:dyDescent="0.25">
      <c r="E812" s="5"/>
    </row>
    <row r="813" spans="5:5" ht="15.75" customHeight="1" x14ac:dyDescent="0.25">
      <c r="E813" s="5"/>
    </row>
    <row r="814" spans="5:5" ht="15.75" customHeight="1" x14ac:dyDescent="0.25">
      <c r="E814" s="5"/>
    </row>
    <row r="815" spans="5:5" ht="15.75" customHeight="1" x14ac:dyDescent="0.25">
      <c r="E815" s="5"/>
    </row>
    <row r="816" spans="5:5" ht="15.75" customHeight="1" x14ac:dyDescent="0.25">
      <c r="E816" s="5"/>
    </row>
    <row r="817" spans="5:5" ht="15.75" customHeight="1" x14ac:dyDescent="0.25">
      <c r="E817" s="5"/>
    </row>
    <row r="818" spans="5:5" ht="15.75" customHeight="1" x14ac:dyDescent="0.25">
      <c r="E818" s="5"/>
    </row>
    <row r="819" spans="5:5" ht="15.75" customHeight="1" x14ac:dyDescent="0.25">
      <c r="E819" s="5"/>
    </row>
    <row r="820" spans="5:5" ht="15.75" customHeight="1" x14ac:dyDescent="0.25">
      <c r="E820" s="5"/>
    </row>
    <row r="821" spans="5:5" ht="15.75" customHeight="1" x14ac:dyDescent="0.25">
      <c r="E821" s="5"/>
    </row>
    <row r="822" spans="5:5" ht="15.75" customHeight="1" x14ac:dyDescent="0.25">
      <c r="E822" s="5"/>
    </row>
    <row r="823" spans="5:5" ht="15.75" customHeight="1" x14ac:dyDescent="0.25">
      <c r="E823" s="5"/>
    </row>
    <row r="824" spans="5:5" ht="15.75" customHeight="1" x14ac:dyDescent="0.25">
      <c r="E824" s="5"/>
    </row>
    <row r="825" spans="5:5" ht="15.75" customHeight="1" x14ac:dyDescent="0.25">
      <c r="E825" s="5"/>
    </row>
    <row r="826" spans="5:5" ht="15.75" customHeight="1" x14ac:dyDescent="0.25">
      <c r="E826" s="5"/>
    </row>
    <row r="827" spans="5:5" ht="15.75" customHeight="1" x14ac:dyDescent="0.25">
      <c r="E827" s="5"/>
    </row>
    <row r="828" spans="5:5" ht="15.75" customHeight="1" x14ac:dyDescent="0.25">
      <c r="E828" s="5"/>
    </row>
    <row r="829" spans="5:5" ht="15.75" customHeight="1" x14ac:dyDescent="0.25">
      <c r="E829" s="5"/>
    </row>
    <row r="830" spans="5:5" ht="15.75" customHeight="1" x14ac:dyDescent="0.25">
      <c r="E830" s="5"/>
    </row>
    <row r="831" spans="5:5" ht="15.75" customHeight="1" x14ac:dyDescent="0.25">
      <c r="E831" s="5"/>
    </row>
    <row r="832" spans="5:5" ht="15.75" customHeight="1" x14ac:dyDescent="0.25">
      <c r="E832" s="5"/>
    </row>
    <row r="833" spans="5:5" ht="15.75" customHeight="1" x14ac:dyDescent="0.25">
      <c r="E833" s="5"/>
    </row>
    <row r="834" spans="5:5" ht="15.75" customHeight="1" x14ac:dyDescent="0.25">
      <c r="E834" s="5"/>
    </row>
    <row r="835" spans="5:5" ht="15.75" customHeight="1" x14ac:dyDescent="0.25">
      <c r="E835" s="5"/>
    </row>
    <row r="836" spans="5:5" ht="15.75" customHeight="1" x14ac:dyDescent="0.25">
      <c r="E836" s="5"/>
    </row>
    <row r="837" spans="5:5" ht="15.75" customHeight="1" x14ac:dyDescent="0.25">
      <c r="E837" s="5"/>
    </row>
    <row r="838" spans="5:5" ht="15.75" customHeight="1" x14ac:dyDescent="0.25">
      <c r="E838" s="5"/>
    </row>
    <row r="839" spans="5:5" ht="15.75" customHeight="1" x14ac:dyDescent="0.25">
      <c r="E839" s="5"/>
    </row>
    <row r="840" spans="5:5" ht="15.75" customHeight="1" x14ac:dyDescent="0.25">
      <c r="E840" s="5"/>
    </row>
    <row r="841" spans="5:5" ht="15.75" customHeight="1" x14ac:dyDescent="0.25">
      <c r="E841" s="5"/>
    </row>
    <row r="842" spans="5:5" ht="15.75" customHeight="1" x14ac:dyDescent="0.25">
      <c r="E842" s="5"/>
    </row>
    <row r="843" spans="5:5" ht="15.75" customHeight="1" x14ac:dyDescent="0.25">
      <c r="E843" s="5"/>
    </row>
    <row r="844" spans="5:5" ht="15.75" customHeight="1" x14ac:dyDescent="0.25">
      <c r="E844" s="5"/>
    </row>
    <row r="845" spans="5:5" ht="15.75" customHeight="1" x14ac:dyDescent="0.25">
      <c r="E845" s="5"/>
    </row>
    <row r="846" spans="5:5" ht="15.75" customHeight="1" x14ac:dyDescent="0.25">
      <c r="E846" s="5"/>
    </row>
    <row r="847" spans="5:5" ht="15.75" customHeight="1" x14ac:dyDescent="0.25">
      <c r="E847" s="5"/>
    </row>
    <row r="848" spans="5:5" ht="15.75" customHeight="1" x14ac:dyDescent="0.25">
      <c r="E848" s="5"/>
    </row>
    <row r="849" spans="5:5" ht="15.75" customHeight="1" x14ac:dyDescent="0.25">
      <c r="E849" s="5"/>
    </row>
    <row r="850" spans="5:5" ht="15.75" customHeight="1" x14ac:dyDescent="0.25">
      <c r="E850" s="5"/>
    </row>
    <row r="851" spans="5:5" ht="15.75" customHeight="1" x14ac:dyDescent="0.25">
      <c r="E851" s="5"/>
    </row>
    <row r="852" spans="5:5" ht="15.75" customHeight="1" x14ac:dyDescent="0.25">
      <c r="E852" s="5"/>
    </row>
    <row r="853" spans="5:5" ht="15.75" customHeight="1" x14ac:dyDescent="0.25">
      <c r="E853" s="5"/>
    </row>
    <row r="854" spans="5:5" ht="15.75" customHeight="1" x14ac:dyDescent="0.25">
      <c r="E854" s="5"/>
    </row>
    <row r="855" spans="5:5" ht="15.75" customHeight="1" x14ac:dyDescent="0.25">
      <c r="E855" s="5"/>
    </row>
    <row r="856" spans="5:5" ht="15.75" customHeight="1" x14ac:dyDescent="0.25">
      <c r="E856" s="5"/>
    </row>
    <row r="857" spans="5:5" ht="15.75" customHeight="1" x14ac:dyDescent="0.25">
      <c r="E857" s="5"/>
    </row>
    <row r="858" spans="5:5" ht="15.75" customHeight="1" x14ac:dyDescent="0.25">
      <c r="E858" s="5"/>
    </row>
    <row r="859" spans="5:5" ht="15.75" customHeight="1" x14ac:dyDescent="0.25">
      <c r="E859" s="5"/>
    </row>
    <row r="860" spans="5:5" ht="15.75" customHeight="1" x14ac:dyDescent="0.25">
      <c r="E860" s="5"/>
    </row>
    <row r="861" spans="5:5" ht="15.75" customHeight="1" x14ac:dyDescent="0.25">
      <c r="E861" s="5"/>
    </row>
    <row r="862" spans="5:5" ht="15.75" customHeight="1" x14ac:dyDescent="0.25">
      <c r="E862" s="5"/>
    </row>
    <row r="863" spans="5:5" ht="15.75" customHeight="1" x14ac:dyDescent="0.25">
      <c r="E863" s="5"/>
    </row>
    <row r="864" spans="5:5" ht="15.75" customHeight="1" x14ac:dyDescent="0.25">
      <c r="E864" s="5"/>
    </row>
    <row r="865" spans="5:5" ht="15.75" customHeight="1" x14ac:dyDescent="0.25">
      <c r="E865" s="5"/>
    </row>
    <row r="866" spans="5:5" ht="15.75" customHeight="1" x14ac:dyDescent="0.25">
      <c r="E866" s="5"/>
    </row>
    <row r="867" spans="5:5" ht="15.75" customHeight="1" x14ac:dyDescent="0.25">
      <c r="E867" s="5"/>
    </row>
    <row r="868" spans="5:5" ht="15.75" customHeight="1" x14ac:dyDescent="0.25">
      <c r="E868" s="5"/>
    </row>
    <row r="869" spans="5:5" ht="15.75" customHeight="1" x14ac:dyDescent="0.25">
      <c r="E869" s="5"/>
    </row>
    <row r="870" spans="5:5" ht="15.75" customHeight="1" x14ac:dyDescent="0.25">
      <c r="E870" s="5"/>
    </row>
    <row r="871" spans="5:5" ht="15.75" customHeight="1" x14ac:dyDescent="0.25">
      <c r="E871" s="5"/>
    </row>
    <row r="872" spans="5:5" ht="15.75" customHeight="1" x14ac:dyDescent="0.25">
      <c r="E872" s="5"/>
    </row>
    <row r="873" spans="5:5" ht="15.75" customHeight="1" x14ac:dyDescent="0.25">
      <c r="E873" s="5"/>
    </row>
    <row r="874" spans="5:5" ht="15.75" customHeight="1" x14ac:dyDescent="0.25">
      <c r="E874" s="5"/>
    </row>
    <row r="875" spans="5:5" ht="15.75" customHeight="1" x14ac:dyDescent="0.25">
      <c r="E875" s="5"/>
    </row>
    <row r="876" spans="5:5" ht="15.75" customHeight="1" x14ac:dyDescent="0.25">
      <c r="E876" s="5"/>
    </row>
    <row r="877" spans="5:5" ht="15.75" customHeight="1" x14ac:dyDescent="0.25">
      <c r="E877" s="5"/>
    </row>
    <row r="878" spans="5:5" ht="15.75" customHeight="1" x14ac:dyDescent="0.25">
      <c r="E878" s="5"/>
    </row>
    <row r="879" spans="5:5" ht="15.75" customHeight="1" x14ac:dyDescent="0.25">
      <c r="E879" s="5"/>
    </row>
    <row r="880" spans="5:5" ht="15.75" customHeight="1" x14ac:dyDescent="0.25">
      <c r="E880" s="5"/>
    </row>
    <row r="881" spans="5:5" ht="15.75" customHeight="1" x14ac:dyDescent="0.25">
      <c r="E881" s="5"/>
    </row>
    <row r="882" spans="5:5" ht="15.75" customHeight="1" x14ac:dyDescent="0.25">
      <c r="E882" s="5"/>
    </row>
    <row r="883" spans="5:5" ht="15.75" customHeight="1" x14ac:dyDescent="0.25">
      <c r="E883" s="5"/>
    </row>
    <row r="884" spans="5:5" ht="15.75" customHeight="1" x14ac:dyDescent="0.25">
      <c r="E884" s="5"/>
    </row>
    <row r="885" spans="5:5" ht="15.75" customHeight="1" x14ac:dyDescent="0.25">
      <c r="E885" s="5"/>
    </row>
    <row r="886" spans="5:5" ht="15.75" customHeight="1" x14ac:dyDescent="0.25">
      <c r="E886" s="5"/>
    </row>
    <row r="887" spans="5:5" ht="15.75" customHeight="1" x14ac:dyDescent="0.25">
      <c r="E887" s="5"/>
    </row>
    <row r="888" spans="5:5" ht="15.75" customHeight="1" x14ac:dyDescent="0.25">
      <c r="E888" s="5"/>
    </row>
    <row r="889" spans="5:5" ht="15.75" customHeight="1" x14ac:dyDescent="0.25">
      <c r="E889" s="5"/>
    </row>
    <row r="890" spans="5:5" ht="15.75" customHeight="1" x14ac:dyDescent="0.25">
      <c r="E890" s="5"/>
    </row>
    <row r="891" spans="5:5" ht="15.75" customHeight="1" x14ac:dyDescent="0.25">
      <c r="E891" s="5"/>
    </row>
    <row r="892" spans="5:5" ht="15.75" customHeight="1" x14ac:dyDescent="0.25">
      <c r="E892" s="5"/>
    </row>
    <row r="893" spans="5:5" ht="15.75" customHeight="1" x14ac:dyDescent="0.25">
      <c r="E893" s="5"/>
    </row>
    <row r="894" spans="5:5" ht="15.75" customHeight="1" x14ac:dyDescent="0.25">
      <c r="E894" s="5"/>
    </row>
    <row r="895" spans="5:5" ht="15.75" customHeight="1" x14ac:dyDescent="0.25">
      <c r="E895" s="5"/>
    </row>
    <row r="896" spans="5:5" ht="15.75" customHeight="1" x14ac:dyDescent="0.25">
      <c r="E896" s="5"/>
    </row>
    <row r="897" spans="5:5" ht="15.75" customHeight="1" x14ac:dyDescent="0.25">
      <c r="E897" s="5"/>
    </row>
    <row r="898" spans="5:5" ht="15.75" customHeight="1" x14ac:dyDescent="0.25">
      <c r="E898" s="5"/>
    </row>
    <row r="899" spans="5:5" ht="15.75" customHeight="1" x14ac:dyDescent="0.25">
      <c r="E899" s="5"/>
    </row>
    <row r="900" spans="5:5" ht="15.75" customHeight="1" x14ac:dyDescent="0.25">
      <c r="E900" s="5"/>
    </row>
    <row r="901" spans="5:5" ht="15.75" customHeight="1" x14ac:dyDescent="0.25">
      <c r="E901" s="5"/>
    </row>
    <row r="902" spans="5:5" ht="15.75" customHeight="1" x14ac:dyDescent="0.25">
      <c r="E902" s="5"/>
    </row>
    <row r="903" spans="5:5" ht="15.75" customHeight="1" x14ac:dyDescent="0.25">
      <c r="E903" s="5"/>
    </row>
    <row r="904" spans="5:5" ht="15.75" customHeight="1" x14ac:dyDescent="0.25">
      <c r="E904" s="5"/>
    </row>
    <row r="905" spans="5:5" ht="15.75" customHeight="1" x14ac:dyDescent="0.25">
      <c r="E905" s="5"/>
    </row>
    <row r="906" spans="5:5" ht="15.75" customHeight="1" x14ac:dyDescent="0.25">
      <c r="E906" s="5"/>
    </row>
    <row r="907" spans="5:5" ht="15.75" customHeight="1" x14ac:dyDescent="0.25">
      <c r="E907" s="5"/>
    </row>
    <row r="908" spans="5:5" ht="15.75" customHeight="1" x14ac:dyDescent="0.25">
      <c r="E908" s="5"/>
    </row>
    <row r="909" spans="5:5" ht="15.75" customHeight="1" x14ac:dyDescent="0.25">
      <c r="E909" s="5"/>
    </row>
    <row r="910" spans="5:5" ht="15.75" customHeight="1" x14ac:dyDescent="0.25">
      <c r="E910" s="5"/>
    </row>
    <row r="911" spans="5:5" ht="15.75" customHeight="1" x14ac:dyDescent="0.25">
      <c r="E911" s="5"/>
    </row>
    <row r="912" spans="5:5" ht="15.75" customHeight="1" x14ac:dyDescent="0.25">
      <c r="E912" s="5"/>
    </row>
    <row r="913" spans="5:5" ht="15.75" customHeight="1" x14ac:dyDescent="0.25">
      <c r="E913" s="5"/>
    </row>
    <row r="914" spans="5:5" ht="15.75" customHeight="1" x14ac:dyDescent="0.25">
      <c r="E914" s="5"/>
    </row>
    <row r="915" spans="5:5" ht="15.75" customHeight="1" x14ac:dyDescent="0.25">
      <c r="E915" s="5"/>
    </row>
    <row r="916" spans="5:5" ht="15.75" customHeight="1" x14ac:dyDescent="0.25">
      <c r="E916" s="5"/>
    </row>
    <row r="917" spans="5:5" ht="15.75" customHeight="1" x14ac:dyDescent="0.25">
      <c r="E917" s="5"/>
    </row>
    <row r="918" spans="5:5" ht="15.75" customHeight="1" x14ac:dyDescent="0.25">
      <c r="E918" s="5"/>
    </row>
    <row r="919" spans="5:5" ht="15.75" customHeight="1" x14ac:dyDescent="0.25">
      <c r="E919" s="5"/>
    </row>
    <row r="920" spans="5:5" ht="15.75" customHeight="1" x14ac:dyDescent="0.25">
      <c r="E920" s="5"/>
    </row>
    <row r="921" spans="5:5" ht="15.75" customHeight="1" x14ac:dyDescent="0.25">
      <c r="E921" s="5"/>
    </row>
    <row r="922" spans="5:5" ht="15.75" customHeight="1" x14ac:dyDescent="0.25">
      <c r="E922" s="5"/>
    </row>
    <row r="923" spans="5:5" ht="15.75" customHeight="1" x14ac:dyDescent="0.25">
      <c r="E923" s="5"/>
    </row>
    <row r="924" spans="5:5" ht="15.75" customHeight="1" x14ac:dyDescent="0.25">
      <c r="E924" s="5"/>
    </row>
    <row r="925" spans="5:5" ht="15.75" customHeight="1" x14ac:dyDescent="0.25">
      <c r="E925" s="5"/>
    </row>
    <row r="926" spans="5:5" ht="15.75" customHeight="1" x14ac:dyDescent="0.25">
      <c r="E926" s="5"/>
    </row>
    <row r="927" spans="5:5" ht="15.75" customHeight="1" x14ac:dyDescent="0.25">
      <c r="E927" s="5"/>
    </row>
    <row r="928" spans="5:5" ht="15.75" customHeight="1" x14ac:dyDescent="0.25">
      <c r="E928" s="5"/>
    </row>
    <row r="929" spans="5:5" ht="15.75" customHeight="1" x14ac:dyDescent="0.25">
      <c r="E929" s="5"/>
    </row>
    <row r="930" spans="5:5" ht="15.75" customHeight="1" x14ac:dyDescent="0.25">
      <c r="E930" s="5"/>
    </row>
    <row r="931" spans="5:5" ht="15.75" customHeight="1" x14ac:dyDescent="0.25">
      <c r="E931" s="5"/>
    </row>
    <row r="932" spans="5:5" ht="15.75" customHeight="1" x14ac:dyDescent="0.25">
      <c r="E932" s="5"/>
    </row>
    <row r="933" spans="5:5" ht="15.75" customHeight="1" x14ac:dyDescent="0.25">
      <c r="E933" s="5"/>
    </row>
    <row r="934" spans="5:5" ht="15.75" customHeight="1" x14ac:dyDescent="0.25">
      <c r="E934" s="5"/>
    </row>
    <row r="935" spans="5:5" ht="15.75" customHeight="1" x14ac:dyDescent="0.25">
      <c r="E935" s="5"/>
    </row>
    <row r="936" spans="5:5" ht="15.75" customHeight="1" x14ac:dyDescent="0.25">
      <c r="E936" s="5"/>
    </row>
    <row r="937" spans="5:5" ht="15.75" customHeight="1" x14ac:dyDescent="0.25">
      <c r="E937" s="5"/>
    </row>
    <row r="938" spans="5:5" ht="15.75" customHeight="1" x14ac:dyDescent="0.25">
      <c r="E938" s="5"/>
    </row>
    <row r="939" spans="5:5" ht="15.75" customHeight="1" x14ac:dyDescent="0.25">
      <c r="E939" s="5"/>
    </row>
    <row r="940" spans="5:5" ht="15.75" customHeight="1" x14ac:dyDescent="0.25">
      <c r="E940" s="5"/>
    </row>
    <row r="941" spans="5:5" ht="15.75" customHeight="1" x14ac:dyDescent="0.25">
      <c r="E941" s="5"/>
    </row>
    <row r="942" spans="5:5" ht="15.75" customHeight="1" x14ac:dyDescent="0.25">
      <c r="E942" s="5"/>
    </row>
    <row r="943" spans="5:5" ht="15.75" customHeight="1" x14ac:dyDescent="0.25">
      <c r="E943" s="5"/>
    </row>
    <row r="944" spans="5:5" ht="15.75" customHeight="1" x14ac:dyDescent="0.25">
      <c r="E944" s="5"/>
    </row>
    <row r="945" spans="5:5" ht="15.75" customHeight="1" x14ac:dyDescent="0.25">
      <c r="E945" s="5"/>
    </row>
    <row r="946" spans="5:5" ht="15.75" customHeight="1" x14ac:dyDescent="0.25">
      <c r="E946" s="5"/>
    </row>
    <row r="947" spans="5:5" ht="15.75" customHeight="1" x14ac:dyDescent="0.25">
      <c r="E947" s="5"/>
    </row>
    <row r="948" spans="5:5" ht="15.75" customHeight="1" x14ac:dyDescent="0.25">
      <c r="E948" s="5"/>
    </row>
    <row r="949" spans="5:5" ht="15.75" customHeight="1" x14ac:dyDescent="0.25">
      <c r="E949" s="5"/>
    </row>
    <row r="950" spans="5:5" ht="15.75" customHeight="1" x14ac:dyDescent="0.25">
      <c r="E950" s="5"/>
    </row>
    <row r="951" spans="5:5" ht="15.75" customHeight="1" x14ac:dyDescent="0.25">
      <c r="E951" s="5"/>
    </row>
    <row r="952" spans="5:5" ht="15.75" customHeight="1" x14ac:dyDescent="0.25">
      <c r="E952" s="5"/>
    </row>
    <row r="953" spans="5:5" ht="15.75" customHeight="1" x14ac:dyDescent="0.25">
      <c r="E953" s="5"/>
    </row>
    <row r="954" spans="5:5" ht="15.75" customHeight="1" x14ac:dyDescent="0.25">
      <c r="E954" s="5"/>
    </row>
    <row r="955" spans="5:5" ht="15.75" customHeight="1" x14ac:dyDescent="0.25">
      <c r="E955" s="5"/>
    </row>
    <row r="956" spans="5:5" ht="15.75" customHeight="1" x14ac:dyDescent="0.25">
      <c r="E956" s="5"/>
    </row>
    <row r="957" spans="5:5" ht="15.75" customHeight="1" x14ac:dyDescent="0.25">
      <c r="E957" s="5"/>
    </row>
    <row r="958" spans="5:5" ht="15.75" customHeight="1" x14ac:dyDescent="0.25">
      <c r="E958" s="5"/>
    </row>
    <row r="959" spans="5:5" ht="15.75" customHeight="1" x14ac:dyDescent="0.25">
      <c r="E959" s="5"/>
    </row>
    <row r="960" spans="5:5" ht="15.75" customHeight="1" x14ac:dyDescent="0.25">
      <c r="E960" s="5"/>
    </row>
    <row r="961" spans="5:5" ht="15.75" customHeight="1" x14ac:dyDescent="0.25">
      <c r="E961" s="5"/>
    </row>
    <row r="962" spans="5:5" ht="15.75" customHeight="1" x14ac:dyDescent="0.25">
      <c r="E962" s="5"/>
    </row>
    <row r="963" spans="5:5" ht="15.75" customHeight="1" x14ac:dyDescent="0.25">
      <c r="E963" s="5"/>
    </row>
    <row r="964" spans="5:5" ht="15.75" customHeight="1" x14ac:dyDescent="0.25">
      <c r="E964" s="5"/>
    </row>
    <row r="965" spans="5:5" ht="15.75" customHeight="1" x14ac:dyDescent="0.25">
      <c r="E965" s="5"/>
    </row>
    <row r="966" spans="5:5" ht="15.75" customHeight="1" x14ac:dyDescent="0.25">
      <c r="E966" s="5"/>
    </row>
    <row r="967" spans="5:5" ht="15.75" customHeight="1" x14ac:dyDescent="0.25">
      <c r="E967" s="5"/>
    </row>
    <row r="968" spans="5:5" ht="15.75" customHeight="1" x14ac:dyDescent="0.25">
      <c r="E968" s="5"/>
    </row>
    <row r="969" spans="5:5" ht="15.75" customHeight="1" x14ac:dyDescent="0.25">
      <c r="E969" s="5"/>
    </row>
    <row r="970" spans="5:5" ht="15.75" customHeight="1" x14ac:dyDescent="0.25">
      <c r="E970" s="5"/>
    </row>
    <row r="971" spans="5:5" ht="15.75" customHeight="1" x14ac:dyDescent="0.25">
      <c r="E971" s="5"/>
    </row>
    <row r="972" spans="5:5" ht="15.75" customHeight="1" x14ac:dyDescent="0.25">
      <c r="E972" s="5"/>
    </row>
    <row r="973" spans="5:5" ht="15.75" customHeight="1" x14ac:dyDescent="0.25">
      <c r="E973" s="5"/>
    </row>
    <row r="974" spans="5:5" ht="15.75" customHeight="1" x14ac:dyDescent="0.25">
      <c r="E974" s="5"/>
    </row>
    <row r="975" spans="5:5" ht="15.75" customHeight="1" x14ac:dyDescent="0.25">
      <c r="E975" s="5"/>
    </row>
    <row r="976" spans="5:5" ht="15.75" customHeight="1" x14ac:dyDescent="0.25">
      <c r="E976" s="5"/>
    </row>
    <row r="977" spans="5:5" ht="15.75" customHeight="1" x14ac:dyDescent="0.25">
      <c r="E977" s="5"/>
    </row>
    <row r="978" spans="5:5" ht="15.75" customHeight="1" x14ac:dyDescent="0.25">
      <c r="E978" s="5"/>
    </row>
    <row r="979" spans="5:5" ht="15.75" customHeight="1" x14ac:dyDescent="0.25">
      <c r="E979" s="5"/>
    </row>
    <row r="980" spans="5:5" ht="15.75" customHeight="1" x14ac:dyDescent="0.25">
      <c r="E980" s="5"/>
    </row>
    <row r="981" spans="5:5" ht="15.75" customHeight="1" x14ac:dyDescent="0.25">
      <c r="E981" s="5"/>
    </row>
    <row r="982" spans="5:5" ht="15.75" customHeight="1" x14ac:dyDescent="0.25">
      <c r="E982" s="5"/>
    </row>
    <row r="983" spans="5:5" ht="15.75" customHeight="1" x14ac:dyDescent="0.25">
      <c r="E983" s="5"/>
    </row>
    <row r="984" spans="5:5" ht="15.75" customHeight="1" x14ac:dyDescent="0.25">
      <c r="E984" s="5"/>
    </row>
    <row r="985" spans="5:5" ht="15.75" customHeight="1" x14ac:dyDescent="0.25">
      <c r="E985" s="5"/>
    </row>
    <row r="986" spans="5:5" ht="15.75" customHeight="1" x14ac:dyDescent="0.25">
      <c r="E986" s="5"/>
    </row>
    <row r="987" spans="5:5" ht="15.75" customHeight="1" x14ac:dyDescent="0.25">
      <c r="E987" s="5"/>
    </row>
    <row r="988" spans="5:5" ht="15.75" customHeight="1" x14ac:dyDescent="0.25">
      <c r="E988" s="5"/>
    </row>
    <row r="989" spans="5:5" ht="15.75" customHeight="1" x14ac:dyDescent="0.25">
      <c r="E989" s="5"/>
    </row>
    <row r="990" spans="5:5" ht="15.75" customHeight="1" x14ac:dyDescent="0.25">
      <c r="E990" s="5"/>
    </row>
    <row r="991" spans="5:5" ht="15.75" customHeight="1" x14ac:dyDescent="0.25">
      <c r="E991" s="5"/>
    </row>
    <row r="992" spans="5:5" ht="15.75" customHeight="1" x14ac:dyDescent="0.25">
      <c r="E992" s="5"/>
    </row>
    <row r="993" spans="5:5" ht="15.75" customHeight="1" x14ac:dyDescent="0.25">
      <c r="E993" s="5"/>
    </row>
    <row r="994" spans="5:5" ht="15.75" customHeight="1" x14ac:dyDescent="0.25">
      <c r="E994" s="5"/>
    </row>
    <row r="995" spans="5:5" ht="15.75" customHeight="1" x14ac:dyDescent="0.25">
      <c r="E995" s="5"/>
    </row>
    <row r="996" spans="5:5" ht="15.75" customHeight="1" x14ac:dyDescent="0.25">
      <c r="E996" s="5"/>
    </row>
    <row r="997" spans="5:5" ht="15.75" customHeight="1" x14ac:dyDescent="0.25">
      <c r="E997" s="5"/>
    </row>
    <row r="998" spans="5:5" ht="15.75" customHeight="1" x14ac:dyDescent="0.25">
      <c r="E998" s="5"/>
    </row>
    <row r="999" spans="5:5" ht="15.75" customHeight="1" x14ac:dyDescent="0.25">
      <c r="E999" s="5"/>
    </row>
    <row r="1000" spans="5:5" ht="15.75" customHeight="1" x14ac:dyDescent="0.25">
      <c r="E1000" s="5"/>
    </row>
  </sheetData>
  <mergeCells count="4">
    <mergeCell ref="A98:C98"/>
    <mergeCell ref="E98:F98"/>
    <mergeCell ref="A1:F1"/>
    <mergeCell ref="A2:F2"/>
  </mergeCells>
  <printOptions horizontalCentered="1"/>
  <pageMargins left="0.23622047244094491" right="0.23622047244094491" top="0.78740157480314965" bottom="0.39370078740157483" header="0" footer="0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2060"/>
  </sheetPr>
  <dimension ref="A1:Y1000"/>
  <sheetViews>
    <sheetView workbookViewId="0">
      <selection sqref="A1:F1"/>
    </sheetView>
  </sheetViews>
  <sheetFormatPr defaultColWidth="12.625" defaultRowHeight="15" customHeight="1" x14ac:dyDescent="0.2"/>
  <cols>
    <col min="1" max="2" width="5" customWidth="1"/>
    <col min="3" max="3" width="42.625" customWidth="1"/>
    <col min="4" max="4" width="8.5" customWidth="1"/>
    <col min="5" max="5" width="13.75" customWidth="1"/>
    <col min="6" max="6" width="15.375" customWidth="1"/>
    <col min="7" max="25" width="7.625" customWidth="1"/>
  </cols>
  <sheetData>
    <row r="1" spans="1:25" ht="45" customHeight="1" x14ac:dyDescent="0.2">
      <c r="A1" s="209" t="s">
        <v>481</v>
      </c>
      <c r="B1" s="202"/>
      <c r="C1" s="202"/>
      <c r="D1" s="202"/>
      <c r="E1" s="202"/>
      <c r="F1" s="210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6.5" customHeight="1" x14ac:dyDescent="0.2">
      <c r="A2" s="211"/>
      <c r="B2" s="204"/>
      <c r="C2" s="204"/>
      <c r="D2" s="204"/>
      <c r="E2" s="204"/>
      <c r="F2" s="20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customHeight="1" x14ac:dyDescent="0.2">
      <c r="A3" s="89" t="s">
        <v>2</v>
      </c>
      <c r="B3" s="103" t="s">
        <v>3</v>
      </c>
      <c r="C3" s="104" t="s">
        <v>4</v>
      </c>
      <c r="D3" s="91" t="s">
        <v>5</v>
      </c>
      <c r="E3" s="104" t="s">
        <v>6</v>
      </c>
      <c r="F3" s="105" t="s">
        <v>7</v>
      </c>
      <c r="G3" s="80"/>
      <c r="H3" s="80"/>
      <c r="I3" s="80"/>
      <c r="J3" s="80"/>
      <c r="K3" s="80"/>
      <c r="L3" s="80"/>
      <c r="M3" s="80"/>
      <c r="N3" s="80"/>
      <c r="O3" s="80"/>
      <c r="P3" s="80"/>
      <c r="Q3" s="80"/>
      <c r="R3" s="80"/>
      <c r="S3" s="80"/>
      <c r="T3" s="80"/>
      <c r="U3" s="80"/>
      <c r="V3" s="80"/>
      <c r="W3" s="80"/>
      <c r="X3" s="80"/>
      <c r="Y3" s="80"/>
    </row>
    <row r="4" spans="1:25" ht="15" customHeight="1" x14ac:dyDescent="0.2">
      <c r="A4" s="82">
        <v>1</v>
      </c>
      <c r="B4" s="87" t="s">
        <v>16</v>
      </c>
      <c r="C4" s="106" t="s">
        <v>486</v>
      </c>
      <c r="D4" s="61">
        <v>180</v>
      </c>
      <c r="E4" s="107" t="s">
        <v>41</v>
      </c>
      <c r="F4" s="108" t="s">
        <v>489</v>
      </c>
      <c r="G4" s="80"/>
      <c r="H4" s="80"/>
      <c r="I4" s="80"/>
      <c r="J4" s="80"/>
      <c r="K4" s="80"/>
      <c r="L4" s="80"/>
      <c r="M4" s="80"/>
      <c r="N4" s="80"/>
      <c r="O4" s="80"/>
      <c r="P4" s="80"/>
      <c r="Q4" s="80"/>
      <c r="R4" s="80"/>
      <c r="S4" s="80"/>
      <c r="T4" s="80"/>
      <c r="U4" s="80"/>
      <c r="V4" s="80"/>
      <c r="W4" s="80"/>
      <c r="X4" s="80"/>
      <c r="Y4" s="80"/>
    </row>
    <row r="5" spans="1:25" ht="15" customHeight="1" x14ac:dyDescent="0.2">
      <c r="A5" s="82">
        <v>2</v>
      </c>
      <c r="B5" s="87" t="s">
        <v>16</v>
      </c>
      <c r="C5" s="107" t="s">
        <v>490</v>
      </c>
      <c r="D5" s="61">
        <v>200</v>
      </c>
      <c r="E5" s="107" t="s">
        <v>12</v>
      </c>
      <c r="F5" s="108" t="str">
        <f t="shared" ref="F5:F11" si="0">F4</f>
        <v>PONTA DO AMBRÓSIO</v>
      </c>
      <c r="G5" s="80"/>
      <c r="H5" s="80"/>
      <c r="I5" s="80"/>
      <c r="J5" s="80"/>
      <c r="K5" s="80"/>
      <c r="L5" s="80"/>
      <c r="M5" s="80"/>
      <c r="N5" s="80"/>
      <c r="O5" s="80"/>
      <c r="P5" s="80"/>
      <c r="Q5" s="80"/>
      <c r="R5" s="80"/>
      <c r="S5" s="80"/>
      <c r="T5" s="80"/>
      <c r="U5" s="80"/>
      <c r="V5" s="80"/>
      <c r="W5" s="80"/>
      <c r="X5" s="80"/>
      <c r="Y5" s="80"/>
    </row>
    <row r="6" spans="1:25" ht="15" customHeight="1" x14ac:dyDescent="0.2">
      <c r="A6" s="82">
        <v>3</v>
      </c>
      <c r="B6" s="87" t="s">
        <v>16</v>
      </c>
      <c r="C6" s="64" t="s">
        <v>492</v>
      </c>
      <c r="D6" s="61">
        <v>88</v>
      </c>
      <c r="E6" s="62" t="s">
        <v>12</v>
      </c>
      <c r="F6" s="108" t="str">
        <f t="shared" si="0"/>
        <v>PONTA DO AMBRÓSIO</v>
      </c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0"/>
      <c r="T6" s="80"/>
      <c r="U6" s="80"/>
      <c r="V6" s="80"/>
      <c r="W6" s="80"/>
      <c r="X6" s="80"/>
      <c r="Y6" s="80"/>
    </row>
    <row r="7" spans="1:25" ht="15" customHeight="1" x14ac:dyDescent="0.2">
      <c r="A7" s="82">
        <v>4</v>
      </c>
      <c r="B7" s="87" t="s">
        <v>16</v>
      </c>
      <c r="C7" s="106" t="s">
        <v>494</v>
      </c>
      <c r="D7" s="61">
        <v>60</v>
      </c>
      <c r="E7" s="107" t="s">
        <v>41</v>
      </c>
      <c r="F7" s="108" t="str">
        <f t="shared" si="0"/>
        <v>PONTA DO AMBRÓSIO</v>
      </c>
      <c r="G7" s="80"/>
      <c r="H7" s="80"/>
      <c r="I7" s="80"/>
      <c r="J7" s="80"/>
      <c r="K7" s="80"/>
      <c r="L7" s="80"/>
      <c r="M7" s="80"/>
      <c r="N7" s="80"/>
      <c r="O7" s="80"/>
      <c r="P7" s="80"/>
      <c r="Q7" s="80"/>
      <c r="R7" s="80"/>
      <c r="S7" s="80"/>
      <c r="T7" s="80"/>
      <c r="U7" s="80"/>
      <c r="V7" s="80"/>
      <c r="W7" s="80"/>
      <c r="X7" s="80"/>
      <c r="Y7" s="80"/>
    </row>
    <row r="8" spans="1:25" ht="15" customHeight="1" x14ac:dyDescent="0.2">
      <c r="A8" s="82">
        <v>5</v>
      </c>
      <c r="B8" s="87" t="s">
        <v>16</v>
      </c>
      <c r="C8" s="64" t="s">
        <v>494</v>
      </c>
      <c r="D8" s="61">
        <v>80</v>
      </c>
      <c r="E8" s="62" t="s">
        <v>41</v>
      </c>
      <c r="F8" s="108" t="str">
        <f t="shared" si="0"/>
        <v>PONTA DO AMBRÓSIO</v>
      </c>
      <c r="G8" s="80"/>
      <c r="H8" s="80"/>
      <c r="I8" s="80"/>
      <c r="J8" s="80"/>
      <c r="K8" s="80"/>
      <c r="L8" s="80"/>
      <c r="M8" s="80"/>
      <c r="N8" s="80"/>
      <c r="O8" s="80"/>
      <c r="P8" s="80"/>
      <c r="Q8" s="80"/>
      <c r="R8" s="80"/>
      <c r="S8" s="80"/>
      <c r="T8" s="80"/>
      <c r="U8" s="80"/>
      <c r="V8" s="80"/>
      <c r="W8" s="80"/>
      <c r="X8" s="80"/>
      <c r="Y8" s="80"/>
    </row>
    <row r="9" spans="1:25" ht="15" customHeight="1" x14ac:dyDescent="0.2">
      <c r="A9" s="82">
        <v>6</v>
      </c>
      <c r="B9" s="87" t="s">
        <v>16</v>
      </c>
      <c r="C9" s="107" t="s">
        <v>496</v>
      </c>
      <c r="D9" s="61">
        <v>1700</v>
      </c>
      <c r="E9" s="107" t="s">
        <v>384</v>
      </c>
      <c r="F9" s="108" t="str">
        <f t="shared" si="0"/>
        <v>PONTA DO AMBRÓSIO</v>
      </c>
      <c r="G9" s="80"/>
      <c r="H9" s="80"/>
      <c r="I9" s="80"/>
      <c r="J9" s="80"/>
      <c r="K9" s="80"/>
      <c r="L9" s="80"/>
      <c r="M9" s="80"/>
      <c r="N9" s="80"/>
      <c r="O9" s="80"/>
      <c r="P9" s="80"/>
      <c r="Q9" s="80"/>
      <c r="R9" s="80"/>
      <c r="S9" s="80"/>
      <c r="T9" s="80"/>
      <c r="U9" s="80"/>
      <c r="V9" s="80"/>
      <c r="W9" s="80"/>
      <c r="X9" s="80"/>
      <c r="Y9" s="80"/>
    </row>
    <row r="10" spans="1:25" ht="15" customHeight="1" x14ac:dyDescent="0.2">
      <c r="A10" s="82">
        <v>7</v>
      </c>
      <c r="B10" s="87" t="s">
        <v>16</v>
      </c>
      <c r="C10" s="107" t="s">
        <v>497</v>
      </c>
      <c r="D10" s="61">
        <v>350</v>
      </c>
      <c r="E10" s="107" t="s">
        <v>12</v>
      </c>
      <c r="F10" s="108" t="str">
        <f t="shared" si="0"/>
        <v>PONTA DO AMBRÓSIO</v>
      </c>
      <c r="G10" s="80"/>
      <c r="H10" s="80"/>
      <c r="I10" s="80"/>
      <c r="J10" s="80"/>
      <c r="K10" s="80"/>
      <c r="L10" s="80"/>
      <c r="M10" s="80"/>
      <c r="N10" s="80"/>
      <c r="O10" s="80"/>
      <c r="P10" s="80"/>
      <c r="Q10" s="80"/>
      <c r="R10" s="80"/>
      <c r="S10" s="80"/>
      <c r="T10" s="80"/>
      <c r="U10" s="80"/>
      <c r="V10" s="80"/>
      <c r="W10" s="80"/>
      <c r="X10" s="80"/>
      <c r="Y10" s="80"/>
    </row>
    <row r="11" spans="1:25" ht="15" customHeight="1" x14ac:dyDescent="0.2">
      <c r="A11" s="82">
        <v>8</v>
      </c>
      <c r="B11" s="87" t="s">
        <v>16</v>
      </c>
      <c r="C11" s="101" t="s">
        <v>498</v>
      </c>
      <c r="D11" s="29">
        <v>425</v>
      </c>
      <c r="E11" s="107" t="s">
        <v>41</v>
      </c>
      <c r="F11" s="108" t="str">
        <f t="shared" si="0"/>
        <v>PONTA DO AMBRÓSIO</v>
      </c>
      <c r="G11" s="80"/>
      <c r="H11" s="80"/>
      <c r="I11" s="80"/>
      <c r="J11" s="80"/>
      <c r="K11" s="80"/>
      <c r="L11" s="80"/>
      <c r="M11" s="80"/>
      <c r="N11" s="80"/>
      <c r="O11" s="80"/>
      <c r="P11" s="80"/>
      <c r="Q11" s="80"/>
      <c r="R11" s="80"/>
      <c r="S11" s="80"/>
      <c r="T11" s="80"/>
      <c r="U11" s="80"/>
      <c r="V11" s="80"/>
      <c r="W11" s="80"/>
      <c r="X11" s="80"/>
      <c r="Y11" s="80"/>
    </row>
    <row r="12" spans="1:25" ht="15" customHeight="1" x14ac:dyDescent="0.2">
      <c r="A12" s="84">
        <v>9</v>
      </c>
      <c r="B12" s="86" t="s">
        <v>16</v>
      </c>
      <c r="C12" s="64" t="s">
        <v>500</v>
      </c>
      <c r="D12" s="17">
        <v>375</v>
      </c>
      <c r="E12" s="106" t="s">
        <v>12</v>
      </c>
      <c r="F12" s="110" t="s">
        <v>501</v>
      </c>
      <c r="G12" s="85"/>
      <c r="H12" s="85"/>
      <c r="I12" s="85"/>
      <c r="J12" s="85"/>
      <c r="K12" s="85"/>
      <c r="L12" s="85"/>
      <c r="M12" s="85"/>
      <c r="N12" s="85"/>
      <c r="O12" s="85"/>
      <c r="P12" s="85"/>
      <c r="Q12" s="85"/>
      <c r="R12" s="85"/>
      <c r="S12" s="85"/>
      <c r="T12" s="85"/>
      <c r="U12" s="85"/>
      <c r="V12" s="85"/>
      <c r="W12" s="85"/>
      <c r="X12" s="85"/>
      <c r="Y12" s="85"/>
    </row>
    <row r="13" spans="1:25" ht="15" customHeight="1" x14ac:dyDescent="0.2">
      <c r="A13" s="82">
        <v>10</v>
      </c>
      <c r="B13" s="87" t="s">
        <v>16</v>
      </c>
      <c r="C13" s="101" t="s">
        <v>502</v>
      </c>
      <c r="D13" s="29">
        <v>250</v>
      </c>
      <c r="E13" s="107" t="s">
        <v>41</v>
      </c>
      <c r="F13" s="108" t="s">
        <v>501</v>
      </c>
      <c r="G13" s="80"/>
      <c r="H13" s="80"/>
      <c r="I13" s="80"/>
      <c r="J13" s="80"/>
      <c r="K13" s="80"/>
      <c r="L13" s="80"/>
      <c r="M13" s="80"/>
      <c r="N13" s="80"/>
      <c r="O13" s="80"/>
      <c r="P13" s="80"/>
      <c r="Q13" s="80"/>
      <c r="R13" s="80"/>
      <c r="S13" s="80"/>
      <c r="T13" s="80"/>
      <c r="U13" s="80"/>
      <c r="V13" s="80"/>
      <c r="W13" s="80"/>
      <c r="X13" s="80"/>
      <c r="Y13" s="80"/>
    </row>
    <row r="14" spans="1:25" ht="15" customHeight="1" x14ac:dyDescent="0.2">
      <c r="A14" s="82">
        <v>11</v>
      </c>
      <c r="B14" s="87" t="s">
        <v>16</v>
      </c>
      <c r="C14" s="101" t="s">
        <v>503</v>
      </c>
      <c r="D14" s="29">
        <v>540</v>
      </c>
      <c r="E14" s="107" t="s">
        <v>41</v>
      </c>
      <c r="F14" s="108" t="s">
        <v>501</v>
      </c>
      <c r="G14" s="80"/>
      <c r="H14" s="80"/>
      <c r="I14" s="80"/>
      <c r="J14" s="80"/>
      <c r="K14" s="80"/>
      <c r="L14" s="80"/>
      <c r="M14" s="80"/>
      <c r="N14" s="80"/>
      <c r="O14" s="80"/>
      <c r="P14" s="80"/>
      <c r="Q14" s="80"/>
      <c r="R14" s="80"/>
      <c r="S14" s="80"/>
      <c r="T14" s="80"/>
      <c r="U14" s="80"/>
      <c r="V14" s="80"/>
      <c r="W14" s="80"/>
      <c r="X14" s="80"/>
      <c r="Y14" s="80"/>
    </row>
    <row r="15" spans="1:25" ht="15" customHeight="1" x14ac:dyDescent="0.2">
      <c r="A15" s="82">
        <v>12</v>
      </c>
      <c r="B15" s="87" t="s">
        <v>16</v>
      </c>
      <c r="C15" s="106" t="s">
        <v>492</v>
      </c>
      <c r="D15" s="29">
        <v>350</v>
      </c>
      <c r="E15" s="107" t="s">
        <v>41</v>
      </c>
      <c r="F15" s="108" t="s">
        <v>501</v>
      </c>
      <c r="G15" s="80"/>
      <c r="H15" s="80"/>
      <c r="I15" s="80"/>
      <c r="J15" s="80"/>
      <c r="K15" s="80"/>
      <c r="L15" s="80"/>
      <c r="M15" s="80"/>
      <c r="N15" s="80"/>
      <c r="O15" s="80"/>
      <c r="P15" s="80"/>
      <c r="Q15" s="80"/>
      <c r="R15" s="80"/>
      <c r="S15" s="80"/>
      <c r="T15" s="80"/>
      <c r="U15" s="80"/>
      <c r="V15" s="80"/>
      <c r="W15" s="80"/>
      <c r="X15" s="80"/>
      <c r="Y15" s="80"/>
    </row>
    <row r="16" spans="1:25" ht="15" customHeight="1" x14ac:dyDescent="0.2">
      <c r="A16" s="82">
        <v>13</v>
      </c>
      <c r="B16" s="87" t="s">
        <v>16</v>
      </c>
      <c r="C16" s="101" t="s">
        <v>504</v>
      </c>
      <c r="D16" s="29">
        <v>340</v>
      </c>
      <c r="E16" s="107" t="s">
        <v>41</v>
      </c>
      <c r="F16" s="108" t="s">
        <v>501</v>
      </c>
      <c r="G16" s="80"/>
      <c r="H16" s="80"/>
      <c r="I16" s="80"/>
      <c r="J16" s="80"/>
      <c r="K16" s="80"/>
      <c r="L16" s="80"/>
      <c r="M16" s="80"/>
      <c r="N16" s="80"/>
      <c r="O16" s="80"/>
      <c r="P16" s="80"/>
      <c r="Q16" s="80"/>
      <c r="R16" s="80"/>
      <c r="S16" s="80"/>
      <c r="T16" s="80"/>
      <c r="U16" s="80"/>
      <c r="V16" s="80"/>
      <c r="W16" s="80"/>
      <c r="X16" s="80"/>
      <c r="Y16" s="80"/>
    </row>
    <row r="17" spans="1:25" ht="15" customHeight="1" x14ac:dyDescent="0.2">
      <c r="A17" s="82">
        <v>14</v>
      </c>
      <c r="B17" s="87" t="s">
        <v>16</v>
      </c>
      <c r="C17" s="101" t="s">
        <v>505</v>
      </c>
      <c r="D17" s="29">
        <v>410</v>
      </c>
      <c r="E17" s="107" t="s">
        <v>64</v>
      </c>
      <c r="F17" s="108" t="s">
        <v>501</v>
      </c>
      <c r="G17" s="80"/>
      <c r="H17" s="80"/>
      <c r="I17" s="80"/>
      <c r="J17" s="80"/>
      <c r="K17" s="80"/>
      <c r="L17" s="80"/>
      <c r="M17" s="80"/>
      <c r="N17" s="80"/>
      <c r="O17" s="80"/>
      <c r="P17" s="80"/>
      <c r="Q17" s="80"/>
      <c r="R17" s="80"/>
      <c r="S17" s="80"/>
      <c r="T17" s="80"/>
      <c r="U17" s="80"/>
      <c r="V17" s="80"/>
      <c r="W17" s="80"/>
      <c r="X17" s="80"/>
      <c r="Y17" s="80"/>
    </row>
    <row r="18" spans="1:25" ht="15" customHeight="1" x14ac:dyDescent="0.2">
      <c r="A18" s="82">
        <v>15</v>
      </c>
      <c r="B18" s="87" t="s">
        <v>13</v>
      </c>
      <c r="C18" s="101" t="s">
        <v>506</v>
      </c>
      <c r="D18" s="29">
        <v>350</v>
      </c>
      <c r="E18" s="107" t="s">
        <v>41</v>
      </c>
      <c r="F18" s="108" t="s">
        <v>501</v>
      </c>
      <c r="G18" s="80"/>
      <c r="H18" s="80"/>
      <c r="I18" s="80"/>
      <c r="J18" s="80"/>
      <c r="K18" s="80"/>
      <c r="L18" s="80"/>
      <c r="M18" s="80"/>
      <c r="N18" s="80"/>
      <c r="O18" s="80"/>
      <c r="P18" s="80"/>
      <c r="Q18" s="80"/>
      <c r="R18" s="80"/>
      <c r="S18" s="80"/>
      <c r="T18" s="80"/>
      <c r="U18" s="80"/>
      <c r="V18" s="80"/>
      <c r="W18" s="80"/>
      <c r="X18" s="80"/>
      <c r="Y18" s="80"/>
    </row>
    <row r="19" spans="1:25" ht="15" customHeight="1" x14ac:dyDescent="0.2">
      <c r="A19" s="82">
        <v>16</v>
      </c>
      <c r="B19" s="87" t="s">
        <v>16</v>
      </c>
      <c r="C19" s="101" t="s">
        <v>507</v>
      </c>
      <c r="D19" s="29">
        <v>370</v>
      </c>
      <c r="E19" s="107" t="s">
        <v>41</v>
      </c>
      <c r="F19" s="108" t="s">
        <v>501</v>
      </c>
      <c r="G19" s="80"/>
      <c r="H19" s="80"/>
      <c r="I19" s="80"/>
      <c r="J19" s="80"/>
      <c r="K19" s="80"/>
      <c r="L19" s="80"/>
      <c r="M19" s="80"/>
      <c r="N19" s="80"/>
      <c r="O19" s="80"/>
      <c r="P19" s="80"/>
      <c r="Q19" s="80"/>
      <c r="R19" s="80"/>
      <c r="S19" s="80"/>
      <c r="T19" s="80"/>
      <c r="U19" s="80"/>
      <c r="V19" s="80"/>
      <c r="W19" s="80"/>
      <c r="X19" s="80"/>
      <c r="Y19" s="80"/>
    </row>
    <row r="20" spans="1:25" ht="15" customHeight="1" x14ac:dyDescent="0.2">
      <c r="A20" s="82">
        <v>17</v>
      </c>
      <c r="B20" s="87" t="s">
        <v>16</v>
      </c>
      <c r="C20" s="101" t="s">
        <v>508</v>
      </c>
      <c r="D20" s="29">
        <v>450</v>
      </c>
      <c r="E20" s="107" t="s">
        <v>41</v>
      </c>
      <c r="F20" s="108" t="s">
        <v>501</v>
      </c>
      <c r="G20" s="80"/>
      <c r="H20" s="80"/>
      <c r="I20" s="80"/>
      <c r="J20" s="80"/>
      <c r="K20" s="80"/>
      <c r="L20" s="80"/>
      <c r="M20" s="80"/>
      <c r="N20" s="80"/>
      <c r="O20" s="80"/>
      <c r="P20" s="80"/>
      <c r="Q20" s="80"/>
      <c r="R20" s="80"/>
      <c r="S20" s="80"/>
      <c r="T20" s="80"/>
      <c r="U20" s="80"/>
      <c r="V20" s="80"/>
      <c r="W20" s="80"/>
      <c r="X20" s="80"/>
      <c r="Y20" s="80"/>
    </row>
    <row r="21" spans="1:25" ht="15" customHeight="1" x14ac:dyDescent="0.2">
      <c r="A21" s="82">
        <v>18</v>
      </c>
      <c r="B21" s="87" t="s">
        <v>16</v>
      </c>
      <c r="C21" s="107" t="s">
        <v>509</v>
      </c>
      <c r="D21" s="61">
        <v>150</v>
      </c>
      <c r="E21" s="107" t="s">
        <v>41</v>
      </c>
      <c r="F21" s="108" t="s">
        <v>501</v>
      </c>
      <c r="G21" s="80"/>
      <c r="H21" s="80"/>
      <c r="I21" s="80"/>
      <c r="J21" s="80"/>
      <c r="K21" s="80"/>
      <c r="L21" s="80"/>
      <c r="M21" s="80"/>
      <c r="N21" s="80"/>
      <c r="O21" s="80"/>
      <c r="P21" s="80"/>
      <c r="Q21" s="80"/>
      <c r="R21" s="80"/>
      <c r="S21" s="80"/>
      <c r="T21" s="80"/>
      <c r="U21" s="80"/>
      <c r="V21" s="80"/>
      <c r="W21" s="80"/>
      <c r="X21" s="80"/>
      <c r="Y21" s="80"/>
    </row>
    <row r="22" spans="1:25" ht="15" customHeight="1" x14ac:dyDescent="0.2">
      <c r="A22" s="113">
        <v>19</v>
      </c>
      <c r="B22" s="87" t="s">
        <v>16</v>
      </c>
      <c r="C22" s="62" t="s">
        <v>510</v>
      </c>
      <c r="D22" s="61">
        <v>220</v>
      </c>
      <c r="E22" s="62" t="s">
        <v>41</v>
      </c>
      <c r="F22" s="108" t="s">
        <v>501</v>
      </c>
      <c r="G22" s="80"/>
      <c r="H22" s="80"/>
      <c r="I22" s="80"/>
      <c r="J22" s="80"/>
      <c r="K22" s="80"/>
      <c r="L22" s="80"/>
      <c r="M22" s="80"/>
      <c r="N22" s="80"/>
      <c r="O22" s="80"/>
      <c r="P22" s="80"/>
      <c r="Q22" s="80"/>
      <c r="R22" s="80"/>
      <c r="S22" s="80"/>
      <c r="T22" s="80"/>
      <c r="U22" s="80"/>
      <c r="V22" s="80"/>
      <c r="W22" s="80"/>
      <c r="X22" s="80"/>
      <c r="Y22" s="80"/>
    </row>
    <row r="23" spans="1:25" ht="15" customHeight="1" x14ac:dyDescent="0.2">
      <c r="A23" s="113">
        <v>20</v>
      </c>
      <c r="B23" s="87" t="s">
        <v>16</v>
      </c>
      <c r="C23" s="64" t="s">
        <v>327</v>
      </c>
      <c r="D23" s="61">
        <v>220</v>
      </c>
      <c r="E23" s="62" t="s">
        <v>41</v>
      </c>
      <c r="F23" s="108" t="s">
        <v>501</v>
      </c>
      <c r="G23" s="80"/>
      <c r="H23" s="80"/>
      <c r="I23" s="80"/>
      <c r="J23" s="80"/>
      <c r="K23" s="80"/>
      <c r="L23" s="80"/>
      <c r="M23" s="80"/>
      <c r="N23" s="80"/>
      <c r="O23" s="80"/>
      <c r="P23" s="80"/>
      <c r="Q23" s="80"/>
      <c r="R23" s="80"/>
      <c r="S23" s="80"/>
      <c r="T23" s="80"/>
      <c r="U23" s="80"/>
      <c r="V23" s="80"/>
      <c r="W23" s="80"/>
      <c r="X23" s="80"/>
      <c r="Y23" s="80"/>
    </row>
    <row r="24" spans="1:25" ht="15" customHeight="1" x14ac:dyDescent="0.2">
      <c r="A24" s="113">
        <v>21</v>
      </c>
      <c r="B24" s="87" t="s">
        <v>16</v>
      </c>
      <c r="C24" s="62" t="s">
        <v>511</v>
      </c>
      <c r="D24" s="61">
        <v>350</v>
      </c>
      <c r="E24" s="62" t="s">
        <v>41</v>
      </c>
      <c r="F24" s="108" t="s">
        <v>501</v>
      </c>
      <c r="G24" s="80"/>
      <c r="H24" s="80"/>
      <c r="I24" s="80"/>
      <c r="J24" s="80"/>
      <c r="K24" s="80"/>
      <c r="L24" s="80"/>
      <c r="M24" s="80"/>
      <c r="N24" s="80"/>
      <c r="O24" s="80"/>
      <c r="P24" s="80"/>
      <c r="Q24" s="80"/>
      <c r="R24" s="80"/>
      <c r="S24" s="80"/>
      <c r="T24" s="80"/>
      <c r="U24" s="80"/>
      <c r="V24" s="80"/>
      <c r="W24" s="80"/>
      <c r="X24" s="80"/>
      <c r="Y24" s="80"/>
    </row>
    <row r="25" spans="1:25" ht="15" customHeight="1" x14ac:dyDescent="0.2">
      <c r="A25" s="113">
        <v>22</v>
      </c>
      <c r="B25" s="87" t="s">
        <v>16</v>
      </c>
      <c r="C25" s="62" t="s">
        <v>512</v>
      </c>
      <c r="D25" s="61">
        <v>300</v>
      </c>
      <c r="E25" s="62" t="s">
        <v>41</v>
      </c>
      <c r="F25" s="108" t="s">
        <v>501</v>
      </c>
      <c r="G25" s="80"/>
      <c r="H25" s="80"/>
      <c r="I25" s="80"/>
      <c r="J25" s="80"/>
      <c r="K25" s="80"/>
      <c r="L25" s="80"/>
      <c r="M25" s="80"/>
      <c r="N25" s="80"/>
      <c r="O25" s="80"/>
      <c r="P25" s="80"/>
      <c r="Q25" s="80"/>
      <c r="R25" s="80"/>
      <c r="S25" s="80"/>
      <c r="T25" s="80"/>
      <c r="U25" s="80"/>
      <c r="V25" s="80"/>
      <c r="W25" s="80"/>
      <c r="X25" s="80"/>
      <c r="Y25" s="80"/>
    </row>
    <row r="26" spans="1:25" ht="15" customHeight="1" x14ac:dyDescent="0.2">
      <c r="A26" s="113">
        <v>23</v>
      </c>
      <c r="B26" s="87" t="s">
        <v>16</v>
      </c>
      <c r="C26" s="62" t="s">
        <v>513</v>
      </c>
      <c r="D26" s="61">
        <v>225</v>
      </c>
      <c r="E26" s="62" t="s">
        <v>41</v>
      </c>
      <c r="F26" s="108" t="s">
        <v>501</v>
      </c>
      <c r="G26" s="80"/>
      <c r="H26" s="80"/>
      <c r="I26" s="80"/>
      <c r="J26" s="80"/>
      <c r="K26" s="80"/>
      <c r="L26" s="80"/>
      <c r="M26" s="80"/>
      <c r="N26" s="80"/>
      <c r="O26" s="80"/>
      <c r="P26" s="80"/>
      <c r="Q26" s="80"/>
      <c r="R26" s="80"/>
      <c r="S26" s="80"/>
      <c r="T26" s="80"/>
      <c r="U26" s="80"/>
      <c r="V26" s="80"/>
      <c r="W26" s="80"/>
      <c r="X26" s="80"/>
      <c r="Y26" s="80"/>
    </row>
    <row r="27" spans="1:25" ht="15" customHeight="1" x14ac:dyDescent="0.2">
      <c r="A27" s="113">
        <v>24</v>
      </c>
      <c r="B27" s="87" t="s">
        <v>16</v>
      </c>
      <c r="C27" s="64" t="s">
        <v>514</v>
      </c>
      <c r="D27" s="61">
        <v>425</v>
      </c>
      <c r="E27" s="62" t="s">
        <v>515</v>
      </c>
      <c r="F27" s="108" t="s">
        <v>501</v>
      </c>
      <c r="G27" s="80"/>
      <c r="H27" s="80"/>
      <c r="I27" s="80"/>
      <c r="J27" s="80"/>
      <c r="K27" s="80"/>
      <c r="L27" s="80"/>
      <c r="M27" s="80"/>
      <c r="N27" s="80"/>
      <c r="O27" s="80"/>
      <c r="P27" s="80"/>
      <c r="Q27" s="80"/>
      <c r="R27" s="80"/>
      <c r="S27" s="80"/>
      <c r="T27" s="80"/>
      <c r="U27" s="80"/>
      <c r="V27" s="80"/>
      <c r="W27" s="80"/>
      <c r="X27" s="80"/>
      <c r="Y27" s="80"/>
    </row>
    <row r="28" spans="1:25" ht="15" customHeight="1" x14ac:dyDescent="0.2">
      <c r="A28" s="113">
        <v>25</v>
      </c>
      <c r="B28" s="87" t="s">
        <v>33</v>
      </c>
      <c r="C28" s="62" t="s">
        <v>516</v>
      </c>
      <c r="D28" s="61">
        <v>150</v>
      </c>
      <c r="E28" s="62" t="s">
        <v>41</v>
      </c>
      <c r="F28" s="108" t="s">
        <v>501</v>
      </c>
      <c r="G28" s="80"/>
      <c r="H28" s="80"/>
      <c r="I28" s="80"/>
      <c r="J28" s="80"/>
      <c r="K28" s="80"/>
      <c r="L28" s="80"/>
      <c r="M28" s="80"/>
      <c r="N28" s="80"/>
      <c r="O28" s="80"/>
      <c r="P28" s="80"/>
      <c r="Q28" s="80"/>
      <c r="R28" s="80"/>
      <c r="S28" s="80"/>
      <c r="T28" s="80"/>
      <c r="U28" s="80"/>
      <c r="V28" s="80"/>
      <c r="W28" s="80"/>
      <c r="X28" s="80"/>
      <c r="Y28" s="80"/>
    </row>
    <row r="29" spans="1:25" ht="15" customHeight="1" x14ac:dyDescent="0.2">
      <c r="A29" s="113">
        <v>26</v>
      </c>
      <c r="B29" s="87" t="s">
        <v>16</v>
      </c>
      <c r="C29" s="64" t="s">
        <v>517</v>
      </c>
      <c r="D29" s="61">
        <v>803</v>
      </c>
      <c r="E29" s="62" t="s">
        <v>518</v>
      </c>
      <c r="F29" s="108" t="s">
        <v>501</v>
      </c>
      <c r="G29" s="80"/>
      <c r="H29" s="80"/>
      <c r="I29" s="80"/>
      <c r="J29" s="80"/>
      <c r="K29" s="80"/>
      <c r="L29" s="80"/>
      <c r="M29" s="80"/>
      <c r="N29" s="80"/>
      <c r="O29" s="80"/>
      <c r="P29" s="80"/>
      <c r="Q29" s="80"/>
      <c r="R29" s="80"/>
      <c r="S29" s="80"/>
      <c r="T29" s="80"/>
      <c r="U29" s="80"/>
      <c r="V29" s="80"/>
      <c r="W29" s="80"/>
      <c r="X29" s="80"/>
      <c r="Y29" s="80"/>
    </row>
    <row r="30" spans="1:25" ht="15" customHeight="1" x14ac:dyDescent="0.2">
      <c r="A30" s="54">
        <v>27</v>
      </c>
      <c r="B30" s="86" t="s">
        <v>326</v>
      </c>
      <c r="C30" s="115" t="s">
        <v>519</v>
      </c>
      <c r="D30" s="65">
        <v>1520</v>
      </c>
      <c r="E30" s="64" t="s">
        <v>12</v>
      </c>
      <c r="F30" s="110" t="s">
        <v>501</v>
      </c>
      <c r="G30" s="85"/>
      <c r="H30" s="85"/>
      <c r="I30" s="85"/>
      <c r="J30" s="85"/>
      <c r="K30" s="85"/>
      <c r="L30" s="85"/>
      <c r="M30" s="85"/>
      <c r="N30" s="85"/>
      <c r="O30" s="85"/>
      <c r="P30" s="85"/>
      <c r="Q30" s="85"/>
      <c r="R30" s="85"/>
      <c r="S30" s="85"/>
      <c r="T30" s="85"/>
      <c r="U30" s="85"/>
      <c r="V30" s="85"/>
      <c r="W30" s="85"/>
      <c r="X30" s="85"/>
      <c r="Y30" s="85"/>
    </row>
    <row r="31" spans="1:25" ht="15" customHeight="1" x14ac:dyDescent="0.2">
      <c r="A31" s="113">
        <v>28</v>
      </c>
      <c r="B31" s="87" t="s">
        <v>16</v>
      </c>
      <c r="C31" s="62" t="s">
        <v>154</v>
      </c>
      <c r="D31" s="61">
        <v>560</v>
      </c>
      <c r="E31" s="62" t="s">
        <v>41</v>
      </c>
      <c r="F31" s="108" t="s">
        <v>501</v>
      </c>
      <c r="G31" s="80"/>
      <c r="H31" s="80"/>
      <c r="I31" s="80"/>
      <c r="J31" s="80"/>
      <c r="K31" s="80"/>
      <c r="L31" s="80"/>
      <c r="M31" s="80"/>
      <c r="N31" s="80"/>
      <c r="O31" s="80"/>
      <c r="P31" s="80"/>
      <c r="Q31" s="80"/>
      <c r="R31" s="80"/>
      <c r="S31" s="80"/>
      <c r="T31" s="80"/>
      <c r="U31" s="80"/>
      <c r="V31" s="80"/>
      <c r="W31" s="80"/>
      <c r="X31" s="80"/>
      <c r="Y31" s="80"/>
    </row>
    <row r="32" spans="1:25" ht="15" customHeight="1" x14ac:dyDescent="0.2">
      <c r="A32" s="113">
        <v>29</v>
      </c>
      <c r="B32" s="87" t="s">
        <v>16</v>
      </c>
      <c r="C32" s="62" t="s">
        <v>153</v>
      </c>
      <c r="D32" s="61">
        <v>310</v>
      </c>
      <c r="E32" s="62" t="s">
        <v>41</v>
      </c>
      <c r="F32" s="108" t="s">
        <v>501</v>
      </c>
      <c r="G32" s="80"/>
      <c r="H32" s="80"/>
      <c r="I32" s="80"/>
      <c r="J32" s="80"/>
      <c r="K32" s="80"/>
      <c r="L32" s="80"/>
      <c r="M32" s="80"/>
      <c r="N32" s="80"/>
      <c r="O32" s="80"/>
      <c r="P32" s="80"/>
      <c r="Q32" s="80"/>
      <c r="R32" s="80"/>
      <c r="S32" s="80"/>
      <c r="T32" s="80"/>
      <c r="U32" s="80"/>
      <c r="V32" s="80"/>
      <c r="W32" s="80"/>
      <c r="X32" s="80"/>
      <c r="Y32" s="80"/>
    </row>
    <row r="33" spans="1:25" ht="15" customHeight="1" x14ac:dyDescent="0.2">
      <c r="A33" s="113">
        <v>30</v>
      </c>
      <c r="B33" s="87" t="s">
        <v>16</v>
      </c>
      <c r="C33" s="62" t="s">
        <v>151</v>
      </c>
      <c r="D33" s="61">
        <v>570</v>
      </c>
      <c r="E33" s="62" t="s">
        <v>41</v>
      </c>
      <c r="F33" s="108" t="s">
        <v>501</v>
      </c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  <c r="S33" s="80"/>
      <c r="T33" s="80"/>
      <c r="U33" s="80"/>
      <c r="V33" s="80"/>
      <c r="W33" s="80"/>
      <c r="X33" s="80"/>
      <c r="Y33" s="80"/>
    </row>
    <row r="34" spans="1:25" ht="15" customHeight="1" x14ac:dyDescent="0.2">
      <c r="A34" s="113">
        <v>31</v>
      </c>
      <c r="B34" s="87" t="s">
        <v>16</v>
      </c>
      <c r="C34" s="62" t="s">
        <v>520</v>
      </c>
      <c r="D34" s="61">
        <v>590</v>
      </c>
      <c r="E34" s="62" t="s">
        <v>41</v>
      </c>
      <c r="F34" s="108" t="s">
        <v>501</v>
      </c>
      <c r="G34" s="80"/>
      <c r="H34" s="80"/>
      <c r="I34" s="80"/>
      <c r="J34" s="80"/>
      <c r="K34" s="80"/>
      <c r="L34" s="80"/>
      <c r="M34" s="80"/>
      <c r="N34" s="80"/>
      <c r="O34" s="80"/>
      <c r="P34" s="80"/>
      <c r="Q34" s="80"/>
      <c r="R34" s="80"/>
      <c r="S34" s="80"/>
      <c r="T34" s="80"/>
      <c r="U34" s="80"/>
      <c r="V34" s="80"/>
      <c r="W34" s="80"/>
      <c r="X34" s="80"/>
      <c r="Y34" s="80"/>
    </row>
    <row r="35" spans="1:25" ht="15" customHeight="1" x14ac:dyDescent="0.2">
      <c r="A35" s="54">
        <v>33</v>
      </c>
      <c r="B35" s="86" t="s">
        <v>326</v>
      </c>
      <c r="C35" s="64" t="s">
        <v>521</v>
      </c>
      <c r="D35" s="65">
        <v>1890</v>
      </c>
      <c r="E35" s="64" t="s">
        <v>12</v>
      </c>
      <c r="F35" s="110" t="s">
        <v>501</v>
      </c>
      <c r="G35" s="85"/>
      <c r="H35" s="85"/>
      <c r="I35" s="85"/>
      <c r="J35" s="85"/>
      <c r="K35" s="85"/>
      <c r="L35" s="85"/>
      <c r="M35" s="85"/>
      <c r="N35" s="85"/>
      <c r="O35" s="85"/>
      <c r="P35" s="85"/>
      <c r="Q35" s="85"/>
      <c r="R35" s="85"/>
      <c r="S35" s="85"/>
      <c r="T35" s="85"/>
      <c r="U35" s="85"/>
      <c r="V35" s="85"/>
      <c r="W35" s="85"/>
      <c r="X35" s="85"/>
      <c r="Y35" s="85"/>
    </row>
    <row r="36" spans="1:25" ht="15" customHeight="1" x14ac:dyDescent="0.2">
      <c r="A36" s="113">
        <v>34</v>
      </c>
      <c r="B36" s="87" t="s">
        <v>33</v>
      </c>
      <c r="C36" s="62" t="s">
        <v>522</v>
      </c>
      <c r="D36" s="61">
        <v>40</v>
      </c>
      <c r="E36" s="62" t="s">
        <v>41</v>
      </c>
      <c r="F36" s="108" t="s">
        <v>501</v>
      </c>
      <c r="G36" s="80"/>
      <c r="H36" s="80"/>
      <c r="I36" s="80"/>
      <c r="J36" s="80"/>
      <c r="K36" s="80"/>
      <c r="L36" s="80"/>
      <c r="M36" s="80"/>
      <c r="N36" s="80"/>
      <c r="O36" s="80"/>
      <c r="P36" s="80"/>
      <c r="Q36" s="80"/>
      <c r="R36" s="80"/>
      <c r="S36" s="80"/>
      <c r="T36" s="80"/>
      <c r="U36" s="80"/>
      <c r="V36" s="80"/>
      <c r="W36" s="80"/>
      <c r="X36" s="80"/>
      <c r="Y36" s="80"/>
    </row>
    <row r="37" spans="1:25" ht="15" customHeight="1" x14ac:dyDescent="0.2">
      <c r="A37" s="113">
        <v>35</v>
      </c>
      <c r="B37" s="87" t="s">
        <v>16</v>
      </c>
      <c r="C37" s="62" t="s">
        <v>523</v>
      </c>
      <c r="D37" s="61">
        <v>220</v>
      </c>
      <c r="E37" s="62" t="s">
        <v>41</v>
      </c>
      <c r="F37" s="108" t="s">
        <v>501</v>
      </c>
      <c r="G37" s="80"/>
      <c r="H37" s="80"/>
      <c r="I37" s="80"/>
      <c r="J37" s="80"/>
      <c r="K37" s="80"/>
      <c r="L37" s="80"/>
      <c r="M37" s="80"/>
      <c r="N37" s="80"/>
      <c r="O37" s="80"/>
      <c r="P37" s="80"/>
      <c r="Q37" s="80"/>
      <c r="R37" s="80"/>
      <c r="S37" s="80"/>
      <c r="T37" s="80"/>
      <c r="U37" s="80"/>
      <c r="V37" s="80"/>
      <c r="W37" s="80"/>
      <c r="X37" s="80"/>
      <c r="Y37" s="80"/>
    </row>
    <row r="38" spans="1:25" ht="15" customHeight="1" x14ac:dyDescent="0.2">
      <c r="A38" s="113">
        <v>36</v>
      </c>
      <c r="B38" s="87" t="s">
        <v>16</v>
      </c>
      <c r="C38" s="64" t="s">
        <v>334</v>
      </c>
      <c r="D38" s="61">
        <v>190</v>
      </c>
      <c r="E38" s="62" t="s">
        <v>41</v>
      </c>
      <c r="F38" s="108" t="s">
        <v>501</v>
      </c>
      <c r="G38" s="80"/>
      <c r="H38" s="80"/>
      <c r="I38" s="80"/>
      <c r="J38" s="80"/>
      <c r="K38" s="80"/>
      <c r="L38" s="80"/>
      <c r="M38" s="80"/>
      <c r="N38" s="80"/>
      <c r="O38" s="80"/>
      <c r="P38" s="80"/>
      <c r="Q38" s="80"/>
      <c r="R38" s="80"/>
      <c r="S38" s="80"/>
      <c r="T38" s="80"/>
      <c r="U38" s="80"/>
      <c r="V38" s="80"/>
      <c r="W38" s="80"/>
      <c r="X38" s="80"/>
      <c r="Y38" s="80"/>
    </row>
    <row r="39" spans="1:25" ht="15" customHeight="1" x14ac:dyDescent="0.2">
      <c r="A39" s="113">
        <v>37</v>
      </c>
      <c r="B39" s="87" t="s">
        <v>33</v>
      </c>
      <c r="C39" s="64" t="s">
        <v>334</v>
      </c>
      <c r="D39" s="61">
        <v>160</v>
      </c>
      <c r="E39" s="62" t="s">
        <v>41</v>
      </c>
      <c r="F39" s="108" t="s">
        <v>501</v>
      </c>
      <c r="G39" s="80"/>
      <c r="H39" s="80"/>
      <c r="I39" s="80"/>
      <c r="J39" s="80"/>
      <c r="K39" s="80"/>
      <c r="L39" s="80"/>
      <c r="M39" s="80"/>
      <c r="N39" s="80"/>
      <c r="O39" s="80"/>
      <c r="P39" s="80"/>
      <c r="Q39" s="80"/>
      <c r="R39" s="80"/>
      <c r="S39" s="80"/>
      <c r="T39" s="80"/>
      <c r="U39" s="80"/>
      <c r="V39" s="80"/>
      <c r="W39" s="80"/>
      <c r="X39" s="80"/>
      <c r="Y39" s="80"/>
    </row>
    <row r="40" spans="1:25" ht="15" customHeight="1" x14ac:dyDescent="0.2">
      <c r="A40" s="113">
        <v>38</v>
      </c>
      <c r="B40" s="95" t="s">
        <v>326</v>
      </c>
      <c r="C40" s="116" t="s">
        <v>524</v>
      </c>
      <c r="D40" s="29">
        <v>1570</v>
      </c>
      <c r="E40" s="117" t="s">
        <v>525</v>
      </c>
      <c r="F40" s="118" t="s">
        <v>526</v>
      </c>
      <c r="G40" s="80"/>
      <c r="H40" s="80"/>
      <c r="I40" s="80"/>
      <c r="J40" s="80"/>
      <c r="K40" s="80"/>
      <c r="L40" s="80"/>
      <c r="M40" s="80"/>
      <c r="N40" s="80"/>
      <c r="O40" s="80"/>
      <c r="P40" s="80"/>
      <c r="Q40" s="80"/>
      <c r="R40" s="80"/>
      <c r="S40" s="80"/>
      <c r="T40" s="80"/>
      <c r="U40" s="80"/>
      <c r="V40" s="80"/>
      <c r="W40" s="80"/>
      <c r="X40" s="80"/>
      <c r="Y40" s="80"/>
    </row>
    <row r="41" spans="1:25" ht="15" customHeight="1" x14ac:dyDescent="0.2">
      <c r="A41" s="113">
        <v>39</v>
      </c>
      <c r="B41" s="95" t="s">
        <v>13</v>
      </c>
      <c r="C41" s="117" t="s">
        <v>83</v>
      </c>
      <c r="D41" s="29">
        <v>40</v>
      </c>
      <c r="E41" s="117" t="s">
        <v>41</v>
      </c>
      <c r="F41" s="118" t="s">
        <v>526</v>
      </c>
      <c r="G41" s="80"/>
      <c r="H41" s="80"/>
      <c r="I41" s="80"/>
      <c r="J41" s="80"/>
      <c r="K41" s="80"/>
      <c r="L41" s="80"/>
      <c r="M41" s="80"/>
      <c r="N41" s="80"/>
      <c r="O41" s="80"/>
      <c r="P41" s="80"/>
      <c r="Q41" s="80"/>
      <c r="R41" s="80"/>
      <c r="S41" s="80"/>
      <c r="T41" s="80"/>
      <c r="U41" s="80"/>
      <c r="V41" s="80"/>
      <c r="W41" s="80"/>
      <c r="X41" s="80"/>
      <c r="Y41" s="80"/>
    </row>
    <row r="42" spans="1:25" ht="15" customHeight="1" x14ac:dyDescent="0.2">
      <c r="A42" s="113">
        <v>40</v>
      </c>
      <c r="B42" s="95" t="s">
        <v>13</v>
      </c>
      <c r="C42" s="117" t="s">
        <v>527</v>
      </c>
      <c r="D42" s="29">
        <v>50</v>
      </c>
      <c r="E42" s="117" t="s">
        <v>41</v>
      </c>
      <c r="F42" s="118" t="s">
        <v>526</v>
      </c>
      <c r="G42" s="80"/>
      <c r="H42" s="80"/>
      <c r="I42" s="80"/>
      <c r="J42" s="80"/>
      <c r="K42" s="80"/>
      <c r="L42" s="80"/>
      <c r="M42" s="80"/>
      <c r="N42" s="80"/>
      <c r="O42" s="80"/>
      <c r="P42" s="80"/>
      <c r="Q42" s="80"/>
      <c r="R42" s="80"/>
      <c r="S42" s="80"/>
      <c r="T42" s="80"/>
      <c r="U42" s="80"/>
      <c r="V42" s="80"/>
      <c r="W42" s="80"/>
      <c r="X42" s="80"/>
      <c r="Y42" s="80"/>
    </row>
    <row r="43" spans="1:25" ht="15" customHeight="1" x14ac:dyDescent="0.2">
      <c r="A43" s="113">
        <v>41</v>
      </c>
      <c r="B43" s="95" t="s">
        <v>13</v>
      </c>
      <c r="C43" s="101" t="s">
        <v>528</v>
      </c>
      <c r="D43" s="29">
        <v>50</v>
      </c>
      <c r="E43" s="117" t="s">
        <v>41</v>
      </c>
      <c r="F43" s="118" t="s">
        <v>526</v>
      </c>
      <c r="G43" s="80"/>
      <c r="H43" s="80"/>
      <c r="I43" s="80"/>
      <c r="J43" s="80"/>
      <c r="K43" s="80"/>
      <c r="L43" s="80"/>
      <c r="M43" s="80"/>
      <c r="N43" s="80"/>
      <c r="O43" s="80"/>
      <c r="P43" s="80"/>
      <c r="Q43" s="80"/>
      <c r="R43" s="80"/>
      <c r="S43" s="80"/>
      <c r="T43" s="80"/>
      <c r="U43" s="80"/>
      <c r="V43" s="80"/>
      <c r="W43" s="80"/>
      <c r="X43" s="80"/>
      <c r="Y43" s="80"/>
    </row>
    <row r="44" spans="1:25" ht="15" customHeight="1" x14ac:dyDescent="0.2">
      <c r="A44" s="113">
        <v>42</v>
      </c>
      <c r="B44" s="95" t="s">
        <v>13</v>
      </c>
      <c r="C44" s="117" t="s">
        <v>529</v>
      </c>
      <c r="D44" s="29">
        <v>75</v>
      </c>
      <c r="E44" s="117" t="s">
        <v>41</v>
      </c>
      <c r="F44" s="118" t="s">
        <v>526</v>
      </c>
      <c r="G44" s="80"/>
      <c r="H44" s="80"/>
      <c r="I44" s="80"/>
      <c r="J44" s="80"/>
      <c r="K44" s="80"/>
      <c r="L44" s="80"/>
      <c r="M44" s="80"/>
      <c r="N44" s="80"/>
      <c r="O44" s="80"/>
      <c r="P44" s="80"/>
      <c r="Q44" s="80"/>
      <c r="R44" s="80"/>
      <c r="S44" s="80"/>
      <c r="T44" s="80"/>
      <c r="U44" s="80"/>
      <c r="V44" s="80"/>
      <c r="W44" s="80"/>
      <c r="X44" s="80"/>
      <c r="Y44" s="80"/>
    </row>
    <row r="45" spans="1:25" ht="15" customHeight="1" x14ac:dyDescent="0.2">
      <c r="A45" s="113">
        <v>43</v>
      </c>
      <c r="B45" s="95" t="s">
        <v>13</v>
      </c>
      <c r="C45" s="101" t="s">
        <v>530</v>
      </c>
      <c r="D45" s="29">
        <v>70</v>
      </c>
      <c r="E45" s="117" t="s">
        <v>41</v>
      </c>
      <c r="F45" s="118" t="s">
        <v>526</v>
      </c>
      <c r="G45" s="80"/>
      <c r="H45" s="80"/>
      <c r="I45" s="80"/>
      <c r="J45" s="80"/>
      <c r="K45" s="80"/>
      <c r="L45" s="80"/>
      <c r="M45" s="80"/>
      <c r="N45" s="80"/>
      <c r="O45" s="80"/>
      <c r="P45" s="80"/>
      <c r="Q45" s="80"/>
      <c r="R45" s="80"/>
      <c r="S45" s="80"/>
      <c r="T45" s="80"/>
      <c r="U45" s="80"/>
      <c r="V45" s="80"/>
      <c r="W45" s="80"/>
      <c r="X45" s="80"/>
      <c r="Y45" s="80"/>
    </row>
    <row r="46" spans="1:25" ht="15" customHeight="1" x14ac:dyDescent="0.2">
      <c r="A46" s="113">
        <v>44</v>
      </c>
      <c r="B46" s="95" t="s">
        <v>13</v>
      </c>
      <c r="C46" s="101" t="s">
        <v>531</v>
      </c>
      <c r="D46" s="29">
        <v>45</v>
      </c>
      <c r="E46" s="117" t="s">
        <v>41</v>
      </c>
      <c r="F46" s="118" t="s">
        <v>526</v>
      </c>
      <c r="G46" s="80"/>
      <c r="H46" s="80"/>
      <c r="I46" s="80"/>
      <c r="J46" s="80"/>
      <c r="K46" s="80"/>
      <c r="L46" s="80"/>
      <c r="M46" s="80"/>
      <c r="N46" s="80"/>
      <c r="O46" s="80"/>
      <c r="P46" s="80"/>
      <c r="Q46" s="80"/>
      <c r="R46" s="80"/>
      <c r="S46" s="80"/>
      <c r="T46" s="80"/>
      <c r="U46" s="80"/>
      <c r="V46" s="80"/>
      <c r="W46" s="80"/>
      <c r="X46" s="80"/>
      <c r="Y46" s="80"/>
    </row>
    <row r="47" spans="1:25" ht="15" customHeight="1" x14ac:dyDescent="0.2">
      <c r="A47" s="113">
        <v>45</v>
      </c>
      <c r="B47" s="95" t="s">
        <v>13</v>
      </c>
      <c r="C47" s="117" t="s">
        <v>205</v>
      </c>
      <c r="D47" s="29">
        <v>80</v>
      </c>
      <c r="E47" s="117" t="s">
        <v>41</v>
      </c>
      <c r="F47" s="118" t="s">
        <v>526</v>
      </c>
      <c r="G47" s="80"/>
      <c r="H47" s="80"/>
      <c r="I47" s="80"/>
      <c r="J47" s="80"/>
      <c r="K47" s="80"/>
      <c r="L47" s="80"/>
      <c r="M47" s="80"/>
      <c r="N47" s="80"/>
      <c r="O47" s="80"/>
      <c r="P47" s="80"/>
      <c r="Q47" s="80"/>
      <c r="R47" s="80"/>
      <c r="S47" s="80"/>
      <c r="T47" s="80"/>
      <c r="U47" s="80"/>
      <c r="V47" s="80"/>
      <c r="W47" s="80"/>
      <c r="X47" s="80"/>
      <c r="Y47" s="80"/>
    </row>
    <row r="48" spans="1:25" ht="15" customHeight="1" x14ac:dyDescent="0.2">
      <c r="A48" s="113">
        <v>46</v>
      </c>
      <c r="B48" s="95" t="s">
        <v>13</v>
      </c>
      <c r="C48" s="117" t="s">
        <v>532</v>
      </c>
      <c r="D48" s="29">
        <v>90</v>
      </c>
      <c r="E48" s="117" t="s">
        <v>41</v>
      </c>
      <c r="F48" s="118" t="s">
        <v>526</v>
      </c>
      <c r="G48" s="80"/>
      <c r="H48" s="80"/>
      <c r="I48" s="80"/>
      <c r="J48" s="80"/>
      <c r="K48" s="80"/>
      <c r="L48" s="80"/>
      <c r="M48" s="80"/>
      <c r="N48" s="80"/>
      <c r="O48" s="80"/>
      <c r="P48" s="80"/>
      <c r="Q48" s="80"/>
      <c r="R48" s="80"/>
      <c r="S48" s="80"/>
      <c r="T48" s="80"/>
      <c r="U48" s="80"/>
      <c r="V48" s="80"/>
      <c r="W48" s="80"/>
      <c r="X48" s="80"/>
      <c r="Y48" s="80"/>
    </row>
    <row r="49" spans="1:25" ht="15" customHeight="1" x14ac:dyDescent="0.2">
      <c r="A49" s="113">
        <v>47</v>
      </c>
      <c r="B49" s="95" t="s">
        <v>13</v>
      </c>
      <c r="C49" s="101" t="s">
        <v>533</v>
      </c>
      <c r="D49" s="29">
        <v>40</v>
      </c>
      <c r="E49" s="117" t="s">
        <v>41</v>
      </c>
      <c r="F49" s="118" t="s">
        <v>526</v>
      </c>
      <c r="G49" s="80"/>
      <c r="H49" s="80"/>
      <c r="I49" s="80"/>
      <c r="J49" s="80"/>
      <c r="K49" s="80"/>
      <c r="L49" s="80"/>
      <c r="M49" s="80"/>
      <c r="N49" s="80"/>
      <c r="O49" s="80"/>
      <c r="P49" s="80"/>
      <c r="Q49" s="80"/>
      <c r="R49" s="80"/>
      <c r="S49" s="80"/>
      <c r="T49" s="80"/>
      <c r="U49" s="80"/>
      <c r="V49" s="80"/>
      <c r="W49" s="80"/>
      <c r="X49" s="80"/>
      <c r="Y49" s="80"/>
    </row>
    <row r="50" spans="1:25" ht="15" customHeight="1" x14ac:dyDescent="0.2">
      <c r="A50" s="113">
        <v>48</v>
      </c>
      <c r="B50" s="95" t="s">
        <v>13</v>
      </c>
      <c r="C50" s="101" t="s">
        <v>534</v>
      </c>
      <c r="D50" s="29">
        <v>195</v>
      </c>
      <c r="E50" s="117" t="s">
        <v>41</v>
      </c>
      <c r="F50" s="118" t="s">
        <v>526</v>
      </c>
      <c r="G50" s="80"/>
      <c r="H50" s="80"/>
      <c r="I50" s="80"/>
      <c r="J50" s="80"/>
      <c r="K50" s="80"/>
      <c r="L50" s="80"/>
      <c r="M50" s="80"/>
      <c r="N50" s="80"/>
      <c r="O50" s="80"/>
      <c r="P50" s="80"/>
      <c r="Q50" s="80"/>
      <c r="R50" s="80"/>
      <c r="S50" s="80"/>
      <c r="T50" s="80"/>
      <c r="U50" s="80"/>
      <c r="V50" s="80"/>
      <c r="W50" s="80"/>
      <c r="X50" s="80"/>
      <c r="Y50" s="80"/>
    </row>
    <row r="51" spans="1:25" ht="15" customHeight="1" x14ac:dyDescent="0.2">
      <c r="A51" s="113">
        <v>49</v>
      </c>
      <c r="B51" s="95" t="s">
        <v>13</v>
      </c>
      <c r="C51" s="101" t="s">
        <v>535</v>
      </c>
      <c r="D51" s="29">
        <v>140</v>
      </c>
      <c r="E51" s="117" t="s">
        <v>41</v>
      </c>
      <c r="F51" s="118" t="s">
        <v>526</v>
      </c>
      <c r="G51" s="80"/>
      <c r="H51" s="80"/>
      <c r="I51" s="80"/>
      <c r="J51" s="80"/>
      <c r="K51" s="80"/>
      <c r="L51" s="80"/>
      <c r="M51" s="80"/>
      <c r="N51" s="80"/>
      <c r="O51" s="80"/>
      <c r="P51" s="80"/>
      <c r="Q51" s="80"/>
      <c r="R51" s="80"/>
      <c r="S51" s="80"/>
      <c r="T51" s="80"/>
      <c r="U51" s="80"/>
      <c r="V51" s="80"/>
      <c r="W51" s="80"/>
      <c r="X51" s="80"/>
      <c r="Y51" s="80"/>
    </row>
    <row r="52" spans="1:25" ht="15" customHeight="1" x14ac:dyDescent="0.2">
      <c r="A52" s="113">
        <v>50</v>
      </c>
      <c r="B52" s="95" t="s">
        <v>13</v>
      </c>
      <c r="C52" s="101" t="s">
        <v>536</v>
      </c>
      <c r="D52" s="29">
        <v>250</v>
      </c>
      <c r="E52" s="117" t="s">
        <v>41</v>
      </c>
      <c r="F52" s="118" t="s">
        <v>526</v>
      </c>
      <c r="G52" s="80"/>
      <c r="H52" s="80"/>
      <c r="I52" s="80"/>
      <c r="J52" s="80"/>
      <c r="K52" s="80"/>
      <c r="L52" s="80"/>
      <c r="M52" s="80"/>
      <c r="N52" s="80"/>
      <c r="O52" s="80"/>
      <c r="P52" s="80"/>
      <c r="Q52" s="80"/>
      <c r="R52" s="80"/>
      <c r="S52" s="80"/>
      <c r="T52" s="80"/>
      <c r="U52" s="80"/>
      <c r="V52" s="80"/>
      <c r="W52" s="80"/>
      <c r="X52" s="80"/>
      <c r="Y52" s="80"/>
    </row>
    <row r="53" spans="1:25" ht="15" customHeight="1" x14ac:dyDescent="0.2">
      <c r="A53" s="113">
        <v>51</v>
      </c>
      <c r="B53" s="95" t="s">
        <v>13</v>
      </c>
      <c r="C53" s="101" t="s">
        <v>537</v>
      </c>
      <c r="D53" s="29">
        <v>120</v>
      </c>
      <c r="E53" s="117" t="s">
        <v>41</v>
      </c>
      <c r="F53" s="118" t="s">
        <v>526</v>
      </c>
      <c r="G53" s="80"/>
      <c r="H53" s="80"/>
      <c r="I53" s="80"/>
      <c r="J53" s="80"/>
      <c r="K53" s="80"/>
      <c r="L53" s="80"/>
      <c r="M53" s="80"/>
      <c r="N53" s="80"/>
      <c r="O53" s="80"/>
      <c r="P53" s="80"/>
      <c r="Q53" s="80"/>
      <c r="R53" s="80"/>
      <c r="S53" s="80"/>
      <c r="T53" s="80"/>
      <c r="U53" s="80"/>
      <c r="V53" s="80"/>
      <c r="W53" s="80"/>
      <c r="X53" s="80"/>
      <c r="Y53" s="80"/>
    </row>
    <row r="54" spans="1:25" ht="15" customHeight="1" x14ac:dyDescent="0.2">
      <c r="A54" s="113">
        <v>52</v>
      </c>
      <c r="B54" s="95" t="s">
        <v>13</v>
      </c>
      <c r="C54" s="101" t="s">
        <v>332</v>
      </c>
      <c r="D54" s="29">
        <v>150</v>
      </c>
      <c r="E54" s="117" t="s">
        <v>41</v>
      </c>
      <c r="F54" s="118" t="s">
        <v>526</v>
      </c>
      <c r="G54" s="80"/>
      <c r="H54" s="80"/>
      <c r="I54" s="80"/>
      <c r="J54" s="80"/>
      <c r="K54" s="80"/>
      <c r="L54" s="80"/>
      <c r="M54" s="80"/>
      <c r="N54" s="80"/>
      <c r="O54" s="80"/>
      <c r="P54" s="80"/>
      <c r="Q54" s="80"/>
      <c r="R54" s="80"/>
      <c r="S54" s="80"/>
      <c r="T54" s="80"/>
      <c r="U54" s="80"/>
      <c r="V54" s="80"/>
      <c r="W54" s="80"/>
      <c r="X54" s="80"/>
      <c r="Y54" s="80"/>
    </row>
    <row r="55" spans="1:25" ht="15" customHeight="1" x14ac:dyDescent="0.2">
      <c r="A55" s="113">
        <v>53</v>
      </c>
      <c r="B55" s="95" t="s">
        <v>13</v>
      </c>
      <c r="C55" s="117" t="s">
        <v>538</v>
      </c>
      <c r="D55" s="29">
        <v>160</v>
      </c>
      <c r="E55" s="117" t="s">
        <v>41</v>
      </c>
      <c r="F55" s="118" t="s">
        <v>526</v>
      </c>
      <c r="G55" s="80"/>
      <c r="H55" s="80"/>
      <c r="I55" s="80"/>
      <c r="J55" s="80"/>
      <c r="K55" s="80"/>
      <c r="L55" s="80"/>
      <c r="M55" s="80"/>
      <c r="N55" s="80"/>
      <c r="O55" s="80"/>
      <c r="P55" s="80"/>
      <c r="Q55" s="80"/>
      <c r="R55" s="80"/>
      <c r="S55" s="80"/>
      <c r="T55" s="80"/>
      <c r="U55" s="80"/>
      <c r="V55" s="80"/>
      <c r="W55" s="80"/>
      <c r="X55" s="80"/>
      <c r="Y55" s="80"/>
    </row>
    <row r="56" spans="1:25" ht="15" customHeight="1" x14ac:dyDescent="0.2">
      <c r="A56" s="54">
        <v>54</v>
      </c>
      <c r="B56" s="96" t="s">
        <v>13</v>
      </c>
      <c r="C56" s="18" t="s">
        <v>539</v>
      </c>
      <c r="D56" s="17">
        <v>640</v>
      </c>
      <c r="E56" s="119" t="s">
        <v>41</v>
      </c>
      <c r="F56" s="120" t="s">
        <v>526</v>
      </c>
      <c r="G56" s="85"/>
      <c r="H56" s="85"/>
      <c r="I56" s="85"/>
      <c r="J56" s="85"/>
      <c r="K56" s="85"/>
      <c r="L56" s="85"/>
      <c r="M56" s="85"/>
      <c r="N56" s="85"/>
      <c r="O56" s="85"/>
      <c r="P56" s="85"/>
      <c r="Q56" s="85"/>
      <c r="R56" s="85"/>
      <c r="S56" s="85"/>
      <c r="T56" s="85"/>
      <c r="U56" s="85"/>
      <c r="V56" s="85"/>
      <c r="W56" s="85"/>
      <c r="X56" s="85"/>
      <c r="Y56" s="85"/>
    </row>
    <row r="57" spans="1:25" ht="15" customHeight="1" x14ac:dyDescent="0.2">
      <c r="A57" s="113">
        <v>55</v>
      </c>
      <c r="B57" s="95" t="s">
        <v>13</v>
      </c>
      <c r="C57" s="101" t="s">
        <v>540</v>
      </c>
      <c r="D57" s="29">
        <v>610</v>
      </c>
      <c r="E57" s="117" t="s">
        <v>41</v>
      </c>
      <c r="F57" s="118" t="s">
        <v>526</v>
      </c>
      <c r="G57" s="80"/>
      <c r="H57" s="80"/>
      <c r="I57" s="80"/>
      <c r="J57" s="80"/>
      <c r="K57" s="80"/>
      <c r="L57" s="80"/>
      <c r="M57" s="80"/>
      <c r="N57" s="80"/>
      <c r="O57" s="80"/>
      <c r="P57" s="80"/>
      <c r="Q57" s="80"/>
      <c r="R57" s="80"/>
      <c r="S57" s="80"/>
      <c r="T57" s="80"/>
      <c r="U57" s="80"/>
      <c r="V57" s="80"/>
      <c r="W57" s="80"/>
      <c r="X57" s="80"/>
      <c r="Y57" s="80"/>
    </row>
    <row r="58" spans="1:25" ht="15" customHeight="1" x14ac:dyDescent="0.2">
      <c r="A58" s="113">
        <v>56</v>
      </c>
      <c r="B58" s="95" t="s">
        <v>13</v>
      </c>
      <c r="C58" s="101" t="s">
        <v>541</v>
      </c>
      <c r="D58" s="29">
        <v>140</v>
      </c>
      <c r="E58" s="117" t="s">
        <v>41</v>
      </c>
      <c r="F58" s="118" t="s">
        <v>526</v>
      </c>
      <c r="G58" s="80"/>
      <c r="H58" s="80"/>
      <c r="I58" s="80"/>
      <c r="J58" s="80"/>
      <c r="K58" s="80"/>
      <c r="L58" s="80"/>
      <c r="M58" s="80"/>
      <c r="N58" s="80"/>
      <c r="O58" s="80"/>
      <c r="P58" s="80"/>
      <c r="Q58" s="80"/>
      <c r="R58" s="80"/>
      <c r="S58" s="80"/>
      <c r="T58" s="80"/>
      <c r="U58" s="80"/>
      <c r="V58" s="80"/>
      <c r="W58" s="80"/>
      <c r="X58" s="80"/>
      <c r="Y58" s="80"/>
    </row>
    <row r="59" spans="1:25" ht="15" customHeight="1" x14ac:dyDescent="0.2">
      <c r="A59" s="113">
        <v>57</v>
      </c>
      <c r="B59" s="95" t="s">
        <v>13</v>
      </c>
      <c r="C59" s="101" t="s">
        <v>542</v>
      </c>
      <c r="D59" s="29">
        <v>210</v>
      </c>
      <c r="E59" s="117" t="s">
        <v>41</v>
      </c>
      <c r="F59" s="118" t="s">
        <v>526</v>
      </c>
      <c r="G59" s="80"/>
      <c r="H59" s="80"/>
      <c r="I59" s="80"/>
      <c r="J59" s="80"/>
      <c r="K59" s="80"/>
      <c r="L59" s="80"/>
      <c r="M59" s="80"/>
      <c r="N59" s="80"/>
      <c r="O59" s="80"/>
      <c r="P59" s="80"/>
      <c r="Q59" s="80"/>
      <c r="R59" s="80"/>
      <c r="S59" s="80"/>
      <c r="T59" s="80"/>
      <c r="U59" s="80"/>
      <c r="V59" s="80"/>
      <c r="W59" s="80"/>
      <c r="X59" s="80"/>
      <c r="Y59" s="80"/>
    </row>
    <row r="60" spans="1:25" ht="15" customHeight="1" x14ac:dyDescent="0.2">
      <c r="A60" s="113">
        <v>58</v>
      </c>
      <c r="B60" s="95" t="s">
        <v>13</v>
      </c>
      <c r="C60" s="101" t="s">
        <v>543</v>
      </c>
      <c r="D60" s="29">
        <v>170</v>
      </c>
      <c r="E60" s="117" t="s">
        <v>41</v>
      </c>
      <c r="F60" s="118" t="s">
        <v>526</v>
      </c>
      <c r="G60" s="80"/>
      <c r="H60" s="80"/>
      <c r="I60" s="80"/>
      <c r="J60" s="80"/>
      <c r="K60" s="80"/>
      <c r="L60" s="80"/>
      <c r="M60" s="80"/>
      <c r="N60" s="80"/>
      <c r="O60" s="80"/>
      <c r="P60" s="80"/>
      <c r="Q60" s="80"/>
      <c r="R60" s="80"/>
      <c r="S60" s="80"/>
      <c r="T60" s="80"/>
      <c r="U60" s="80"/>
      <c r="V60" s="80"/>
      <c r="W60" s="80"/>
      <c r="X60" s="80"/>
      <c r="Y60" s="80"/>
    </row>
    <row r="61" spans="1:25" ht="15" customHeight="1" x14ac:dyDescent="0.2">
      <c r="A61" s="113">
        <v>59</v>
      </c>
      <c r="B61" s="95" t="s">
        <v>13</v>
      </c>
      <c r="C61" s="101" t="s">
        <v>544</v>
      </c>
      <c r="D61" s="29">
        <v>140</v>
      </c>
      <c r="E61" s="117" t="s">
        <v>41</v>
      </c>
      <c r="F61" s="118" t="s">
        <v>526</v>
      </c>
      <c r="G61" s="80"/>
      <c r="H61" s="80"/>
      <c r="I61" s="80"/>
      <c r="J61" s="80"/>
      <c r="K61" s="80"/>
      <c r="L61" s="80"/>
      <c r="M61" s="80"/>
      <c r="N61" s="80"/>
      <c r="O61" s="80"/>
      <c r="P61" s="80"/>
      <c r="Q61" s="80"/>
      <c r="R61" s="80"/>
      <c r="S61" s="80"/>
      <c r="T61" s="80"/>
      <c r="U61" s="80"/>
      <c r="V61" s="80"/>
      <c r="W61" s="80"/>
      <c r="X61" s="80"/>
      <c r="Y61" s="80"/>
    </row>
    <row r="62" spans="1:25" ht="15" customHeight="1" x14ac:dyDescent="0.2">
      <c r="A62" s="113">
        <v>60</v>
      </c>
      <c r="B62" s="95" t="s">
        <v>33</v>
      </c>
      <c r="C62" s="117" t="s">
        <v>545</v>
      </c>
      <c r="D62" s="29">
        <v>120</v>
      </c>
      <c r="E62" s="117" t="s">
        <v>41</v>
      </c>
      <c r="F62" s="118" t="s">
        <v>526</v>
      </c>
      <c r="G62" s="80"/>
      <c r="H62" s="80"/>
      <c r="I62" s="80"/>
      <c r="J62" s="80"/>
      <c r="K62" s="80"/>
      <c r="L62" s="80"/>
      <c r="M62" s="80"/>
      <c r="N62" s="80"/>
      <c r="O62" s="80"/>
      <c r="P62" s="80"/>
      <c r="Q62" s="80"/>
      <c r="R62" s="80"/>
      <c r="S62" s="80"/>
      <c r="T62" s="80"/>
      <c r="U62" s="80"/>
      <c r="V62" s="80"/>
      <c r="W62" s="80"/>
      <c r="X62" s="80"/>
      <c r="Y62" s="80"/>
    </row>
    <row r="63" spans="1:25" ht="15" customHeight="1" x14ac:dyDescent="0.2">
      <c r="A63" s="121">
        <v>61</v>
      </c>
      <c r="B63" s="122" t="s">
        <v>33</v>
      </c>
      <c r="C63" s="123" t="s">
        <v>546</v>
      </c>
      <c r="D63" s="124">
        <v>140</v>
      </c>
      <c r="E63" s="125" t="s">
        <v>41</v>
      </c>
      <c r="F63" s="126" t="s">
        <v>526</v>
      </c>
      <c r="G63" s="80"/>
      <c r="H63" s="80"/>
      <c r="I63" s="80"/>
      <c r="J63" s="80"/>
      <c r="K63" s="80"/>
      <c r="L63" s="80"/>
      <c r="M63" s="80"/>
      <c r="N63" s="80"/>
      <c r="O63" s="80"/>
      <c r="P63" s="80"/>
      <c r="Q63" s="80"/>
      <c r="R63" s="80"/>
      <c r="S63" s="80"/>
      <c r="T63" s="80"/>
      <c r="U63" s="80"/>
      <c r="V63" s="80"/>
      <c r="W63" s="80"/>
      <c r="X63" s="80"/>
      <c r="Y63" s="80"/>
    </row>
    <row r="64" spans="1:25" ht="15" customHeight="1" x14ac:dyDescent="0.2">
      <c r="A64" s="199" t="str">
        <f>'ROTA 8 - COLINAS  2ª.4ª.6ª'!A79:C79</f>
        <v>EXTENSÃO TOTAL DAS RUAS (M)</v>
      </c>
      <c r="B64" s="200"/>
      <c r="C64" s="200"/>
      <c r="D64" s="88">
        <f>SUM(D4:D63)</f>
        <v>20706</v>
      </c>
      <c r="E64" s="208"/>
      <c r="F64" s="207"/>
      <c r="G64" s="80"/>
      <c r="H64" s="80"/>
      <c r="I64" s="80"/>
      <c r="J64" s="80"/>
      <c r="K64" s="80"/>
      <c r="L64" s="80"/>
      <c r="M64" s="80"/>
      <c r="N64" s="80"/>
      <c r="O64" s="80"/>
      <c r="P64" s="80"/>
      <c r="Q64" s="80"/>
      <c r="R64" s="80"/>
      <c r="S64" s="80"/>
      <c r="T64" s="80"/>
      <c r="U64" s="80"/>
      <c r="V64" s="80"/>
      <c r="W64" s="80"/>
      <c r="X64" s="80"/>
      <c r="Y64" s="80"/>
    </row>
    <row r="65" spans="1:6" ht="15.75" customHeight="1" x14ac:dyDescent="0.25">
      <c r="A65" s="34"/>
      <c r="D65" s="34"/>
      <c r="F65" s="26"/>
    </row>
    <row r="66" spans="1:6" ht="15.75" customHeight="1" x14ac:dyDescent="0.25">
      <c r="A66" s="34"/>
      <c r="D66" s="34"/>
      <c r="F66" s="26"/>
    </row>
    <row r="67" spans="1:6" ht="15.75" customHeight="1" x14ac:dyDescent="0.25">
      <c r="A67" s="32"/>
      <c r="B67" s="4" t="s">
        <v>499</v>
      </c>
      <c r="C67" s="4"/>
      <c r="D67" s="34"/>
      <c r="F67" s="26"/>
    </row>
    <row r="68" spans="1:6" ht="15.75" customHeight="1" x14ac:dyDescent="0.25">
      <c r="A68" s="37"/>
      <c r="B68" s="38"/>
      <c r="C68" s="38" t="s">
        <v>7</v>
      </c>
      <c r="D68" s="40" t="s">
        <v>5</v>
      </c>
      <c r="F68" s="26"/>
    </row>
    <row r="69" spans="1:6" ht="15.75" customHeight="1" x14ac:dyDescent="0.25">
      <c r="A69" s="32"/>
      <c r="B69" s="4"/>
      <c r="C69" s="4" t="s">
        <v>489</v>
      </c>
      <c r="D69" s="42">
        <f>SUM(D4:D11)</f>
        <v>3083</v>
      </c>
      <c r="F69" s="26"/>
    </row>
    <row r="70" spans="1:6" ht="15.75" customHeight="1" x14ac:dyDescent="0.25">
      <c r="A70" s="32"/>
      <c r="B70" s="4"/>
      <c r="C70" s="4" t="str">
        <f>F12</f>
        <v>VINHATEIRO</v>
      </c>
      <c r="D70" s="42">
        <f>SUM(D12:D39)</f>
        <v>12328</v>
      </c>
      <c r="F70" s="26"/>
    </row>
    <row r="71" spans="1:6" ht="15.75" customHeight="1" x14ac:dyDescent="0.25">
      <c r="C71" s="112" t="str">
        <f>F40</f>
        <v>JD PRIMAVERA</v>
      </c>
      <c r="D71" s="42">
        <f>SUM(D40:D63)</f>
        <v>5295</v>
      </c>
      <c r="F71" s="26"/>
    </row>
    <row r="72" spans="1:6" ht="15.75" customHeight="1" x14ac:dyDescent="0.25">
      <c r="D72" s="129">
        <f>SUM(D69:D71)</f>
        <v>20706</v>
      </c>
      <c r="F72" s="26"/>
    </row>
    <row r="73" spans="1:6" ht="15.75" customHeight="1" x14ac:dyDescent="0.25">
      <c r="D73" s="129"/>
      <c r="F73" s="26"/>
    </row>
    <row r="74" spans="1:6" ht="15.75" customHeight="1" x14ac:dyDescent="0.25">
      <c r="A74" s="34"/>
      <c r="D74" s="34"/>
      <c r="F74" s="26"/>
    </row>
    <row r="75" spans="1:6" ht="15.75" customHeight="1" x14ac:dyDescent="0.25">
      <c r="A75" s="34"/>
      <c r="D75" s="34"/>
      <c r="F75" s="26"/>
    </row>
    <row r="76" spans="1:6" ht="15.75" customHeight="1" x14ac:dyDescent="0.25">
      <c r="A76" s="34"/>
      <c r="D76" s="34"/>
      <c r="F76" s="26"/>
    </row>
    <row r="77" spans="1:6" ht="15.75" customHeight="1" x14ac:dyDescent="0.25">
      <c r="A77" s="34"/>
      <c r="D77" s="34"/>
      <c r="F77" s="26"/>
    </row>
    <row r="78" spans="1:6" ht="15.75" customHeight="1" x14ac:dyDescent="0.25">
      <c r="A78" s="34"/>
      <c r="D78" s="34"/>
      <c r="F78" s="26"/>
    </row>
    <row r="79" spans="1:6" ht="15.75" customHeight="1" x14ac:dyDescent="0.25">
      <c r="A79" s="34"/>
      <c r="D79" s="34"/>
      <c r="F79" s="26"/>
    </row>
    <row r="80" spans="1:6" ht="15.75" customHeight="1" x14ac:dyDescent="0.25">
      <c r="A80" s="34"/>
      <c r="D80" s="34"/>
      <c r="F80" s="26"/>
    </row>
    <row r="81" spans="1:6" ht="15.75" customHeight="1" x14ac:dyDescent="0.25">
      <c r="A81" s="34"/>
      <c r="D81" s="34"/>
      <c r="F81" s="26"/>
    </row>
    <row r="82" spans="1:6" ht="15.75" customHeight="1" x14ac:dyDescent="0.25">
      <c r="A82" s="34"/>
      <c r="D82" s="34"/>
      <c r="F82" s="26"/>
    </row>
    <row r="83" spans="1:6" ht="15.75" customHeight="1" x14ac:dyDescent="0.25">
      <c r="A83" s="34"/>
      <c r="D83" s="34"/>
      <c r="F83" s="26"/>
    </row>
    <row r="84" spans="1:6" ht="15.75" customHeight="1" x14ac:dyDescent="0.25">
      <c r="A84" s="34"/>
      <c r="D84" s="34"/>
      <c r="F84" s="26"/>
    </row>
    <row r="85" spans="1:6" ht="15.75" customHeight="1" x14ac:dyDescent="0.25">
      <c r="A85" s="34"/>
      <c r="D85" s="34"/>
      <c r="F85" s="26"/>
    </row>
    <row r="86" spans="1:6" ht="15.75" customHeight="1" x14ac:dyDescent="0.25">
      <c r="A86" s="34"/>
      <c r="D86" s="34"/>
      <c r="F86" s="26"/>
    </row>
    <row r="87" spans="1:6" ht="15.75" customHeight="1" x14ac:dyDescent="0.25">
      <c r="A87" s="34"/>
      <c r="D87" s="34"/>
      <c r="F87" s="26"/>
    </row>
    <row r="88" spans="1:6" ht="15.75" customHeight="1" x14ac:dyDescent="0.25">
      <c r="A88" s="34"/>
      <c r="D88" s="34"/>
      <c r="F88" s="26"/>
    </row>
    <row r="89" spans="1:6" ht="15.75" customHeight="1" x14ac:dyDescent="0.25">
      <c r="A89" s="34"/>
      <c r="D89" s="34"/>
      <c r="F89" s="26"/>
    </row>
    <row r="90" spans="1:6" ht="15.75" customHeight="1" x14ac:dyDescent="0.25">
      <c r="A90" s="34"/>
      <c r="D90" s="34"/>
      <c r="F90" s="26"/>
    </row>
    <row r="91" spans="1:6" ht="15.75" customHeight="1" x14ac:dyDescent="0.25">
      <c r="A91" s="34"/>
      <c r="D91" s="34"/>
      <c r="F91" s="26"/>
    </row>
    <row r="92" spans="1:6" ht="15.75" customHeight="1" x14ac:dyDescent="0.25">
      <c r="A92" s="34"/>
      <c r="D92" s="34"/>
      <c r="F92" s="26"/>
    </row>
    <row r="93" spans="1:6" ht="15.75" customHeight="1" x14ac:dyDescent="0.25">
      <c r="A93" s="34"/>
      <c r="D93" s="34"/>
      <c r="F93" s="26"/>
    </row>
    <row r="94" spans="1:6" ht="15.75" customHeight="1" x14ac:dyDescent="0.25">
      <c r="A94" s="34"/>
      <c r="D94" s="34"/>
      <c r="F94" s="26"/>
    </row>
    <row r="95" spans="1:6" ht="15.75" customHeight="1" x14ac:dyDescent="0.25">
      <c r="A95" s="34"/>
      <c r="D95" s="34"/>
      <c r="F95" s="26"/>
    </row>
    <row r="96" spans="1:6" ht="15.75" customHeight="1" x14ac:dyDescent="0.25">
      <c r="A96" s="34"/>
      <c r="D96" s="34"/>
      <c r="F96" s="26"/>
    </row>
    <row r="97" spans="1:6" ht="15.75" customHeight="1" x14ac:dyDescent="0.25">
      <c r="A97" s="34"/>
      <c r="D97" s="34"/>
      <c r="F97" s="26"/>
    </row>
    <row r="98" spans="1:6" ht="15.75" customHeight="1" x14ac:dyDescent="0.25">
      <c r="A98" s="34"/>
      <c r="D98" s="34"/>
      <c r="F98" s="26"/>
    </row>
    <row r="99" spans="1:6" ht="15.75" customHeight="1" x14ac:dyDescent="0.25">
      <c r="A99" s="34"/>
      <c r="D99" s="34"/>
      <c r="F99" s="26"/>
    </row>
    <row r="100" spans="1:6" ht="15.75" customHeight="1" x14ac:dyDescent="0.25">
      <c r="A100" s="34"/>
      <c r="D100" s="34"/>
      <c r="F100" s="26"/>
    </row>
    <row r="101" spans="1:6" ht="15.75" customHeight="1" x14ac:dyDescent="0.25">
      <c r="A101" s="34"/>
      <c r="D101" s="34"/>
      <c r="F101" s="26"/>
    </row>
    <row r="102" spans="1:6" ht="15.75" customHeight="1" x14ac:dyDescent="0.25">
      <c r="A102" s="34"/>
      <c r="D102" s="34"/>
      <c r="F102" s="26"/>
    </row>
    <row r="103" spans="1:6" ht="15.75" customHeight="1" x14ac:dyDescent="0.25">
      <c r="A103" s="34"/>
      <c r="D103" s="34"/>
      <c r="F103" s="26"/>
    </row>
    <row r="104" spans="1:6" ht="15.75" customHeight="1" x14ac:dyDescent="0.25">
      <c r="A104" s="34"/>
      <c r="D104" s="34"/>
      <c r="F104" s="26"/>
    </row>
    <row r="105" spans="1:6" ht="15.75" customHeight="1" x14ac:dyDescent="0.25">
      <c r="A105" s="34"/>
      <c r="D105" s="34"/>
      <c r="F105" s="26"/>
    </row>
    <row r="106" spans="1:6" ht="15.75" customHeight="1" x14ac:dyDescent="0.25">
      <c r="A106" s="34"/>
      <c r="D106" s="34"/>
      <c r="F106" s="26"/>
    </row>
    <row r="107" spans="1:6" ht="15.75" customHeight="1" x14ac:dyDescent="0.25">
      <c r="A107" s="34"/>
      <c r="D107" s="34"/>
      <c r="F107" s="26"/>
    </row>
    <row r="108" spans="1:6" ht="15.75" customHeight="1" x14ac:dyDescent="0.25">
      <c r="A108" s="34"/>
      <c r="D108" s="34"/>
      <c r="F108" s="26"/>
    </row>
    <row r="109" spans="1:6" ht="15.75" customHeight="1" x14ac:dyDescent="0.25">
      <c r="A109" s="34"/>
      <c r="D109" s="34"/>
      <c r="F109" s="26"/>
    </row>
    <row r="110" spans="1:6" ht="15.75" customHeight="1" x14ac:dyDescent="0.25">
      <c r="A110" s="34"/>
      <c r="D110" s="34"/>
      <c r="F110" s="26"/>
    </row>
    <row r="111" spans="1:6" ht="15.75" customHeight="1" x14ac:dyDescent="0.25">
      <c r="A111" s="34"/>
      <c r="D111" s="34"/>
      <c r="F111" s="26"/>
    </row>
    <row r="112" spans="1:6" ht="15.75" customHeight="1" x14ac:dyDescent="0.25">
      <c r="A112" s="34"/>
      <c r="D112" s="34"/>
      <c r="F112" s="26"/>
    </row>
    <row r="113" spans="1:6" ht="15.75" customHeight="1" x14ac:dyDescent="0.25">
      <c r="A113" s="34"/>
      <c r="D113" s="34"/>
      <c r="F113" s="26"/>
    </row>
    <row r="114" spans="1:6" ht="15.75" customHeight="1" x14ac:dyDescent="0.25">
      <c r="A114" s="34"/>
      <c r="D114" s="34"/>
      <c r="F114" s="26"/>
    </row>
    <row r="115" spans="1:6" ht="15.75" customHeight="1" x14ac:dyDescent="0.25">
      <c r="A115" s="34"/>
      <c r="D115" s="34"/>
      <c r="F115" s="26"/>
    </row>
    <row r="116" spans="1:6" ht="15.75" customHeight="1" x14ac:dyDescent="0.25">
      <c r="A116" s="34"/>
      <c r="D116" s="34"/>
      <c r="F116" s="26"/>
    </row>
    <row r="117" spans="1:6" ht="15.75" customHeight="1" x14ac:dyDescent="0.25">
      <c r="A117" s="34"/>
      <c r="D117" s="34"/>
      <c r="F117" s="26"/>
    </row>
    <row r="118" spans="1:6" ht="15.75" customHeight="1" x14ac:dyDescent="0.25">
      <c r="A118" s="34"/>
      <c r="D118" s="34"/>
      <c r="F118" s="26"/>
    </row>
    <row r="119" spans="1:6" ht="15.75" customHeight="1" x14ac:dyDescent="0.25">
      <c r="A119" s="34"/>
      <c r="D119" s="34"/>
      <c r="F119" s="26"/>
    </row>
    <row r="120" spans="1:6" ht="15.75" customHeight="1" x14ac:dyDescent="0.25">
      <c r="A120" s="34"/>
      <c r="D120" s="34"/>
      <c r="F120" s="26"/>
    </row>
    <row r="121" spans="1:6" ht="15.75" customHeight="1" x14ac:dyDescent="0.25">
      <c r="A121" s="34"/>
      <c r="D121" s="34"/>
      <c r="F121" s="26"/>
    </row>
    <row r="122" spans="1:6" ht="15.75" customHeight="1" x14ac:dyDescent="0.25">
      <c r="A122" s="34"/>
      <c r="D122" s="34"/>
      <c r="F122" s="26"/>
    </row>
    <row r="123" spans="1:6" ht="15.75" customHeight="1" x14ac:dyDescent="0.25">
      <c r="A123" s="34"/>
      <c r="D123" s="34"/>
      <c r="F123" s="26"/>
    </row>
    <row r="124" spans="1:6" ht="15.75" customHeight="1" x14ac:dyDescent="0.25">
      <c r="A124" s="34"/>
      <c r="D124" s="34"/>
      <c r="F124" s="26"/>
    </row>
    <row r="125" spans="1:6" ht="15.75" customHeight="1" x14ac:dyDescent="0.25">
      <c r="A125" s="34"/>
      <c r="D125" s="34"/>
      <c r="F125" s="26"/>
    </row>
    <row r="126" spans="1:6" ht="15.75" customHeight="1" x14ac:dyDescent="0.25">
      <c r="A126" s="34"/>
      <c r="D126" s="34"/>
      <c r="F126" s="26"/>
    </row>
    <row r="127" spans="1:6" ht="15.75" customHeight="1" x14ac:dyDescent="0.25">
      <c r="A127" s="34"/>
      <c r="D127" s="34"/>
      <c r="F127" s="26"/>
    </row>
    <row r="128" spans="1:6" ht="15.75" customHeight="1" x14ac:dyDescent="0.25">
      <c r="A128" s="34"/>
      <c r="D128" s="34"/>
      <c r="F128" s="26"/>
    </row>
    <row r="129" spans="1:6" ht="15.75" customHeight="1" x14ac:dyDescent="0.25">
      <c r="A129" s="34"/>
      <c r="D129" s="34"/>
      <c r="F129" s="26"/>
    </row>
    <row r="130" spans="1:6" ht="15.75" customHeight="1" x14ac:dyDescent="0.25">
      <c r="A130" s="34"/>
      <c r="D130" s="34"/>
      <c r="F130" s="26"/>
    </row>
    <row r="131" spans="1:6" ht="15.75" customHeight="1" x14ac:dyDescent="0.25">
      <c r="A131" s="34"/>
      <c r="D131" s="34"/>
      <c r="F131" s="26"/>
    </row>
    <row r="132" spans="1:6" ht="15.75" customHeight="1" x14ac:dyDescent="0.25">
      <c r="A132" s="34"/>
      <c r="D132" s="34"/>
      <c r="F132" s="26"/>
    </row>
    <row r="133" spans="1:6" ht="15.75" customHeight="1" x14ac:dyDescent="0.25">
      <c r="A133" s="34"/>
      <c r="D133" s="34"/>
      <c r="F133" s="26"/>
    </row>
    <row r="134" spans="1:6" ht="15.75" customHeight="1" x14ac:dyDescent="0.25">
      <c r="A134" s="34"/>
      <c r="D134" s="34"/>
      <c r="F134" s="26"/>
    </row>
    <row r="135" spans="1:6" ht="15.75" customHeight="1" x14ac:dyDescent="0.25">
      <c r="A135" s="34"/>
      <c r="D135" s="34"/>
      <c r="F135" s="26"/>
    </row>
    <row r="136" spans="1:6" ht="15.75" customHeight="1" x14ac:dyDescent="0.25">
      <c r="A136" s="34"/>
      <c r="D136" s="34"/>
      <c r="F136" s="26"/>
    </row>
    <row r="137" spans="1:6" ht="15.75" customHeight="1" x14ac:dyDescent="0.25">
      <c r="A137" s="34"/>
      <c r="D137" s="34"/>
      <c r="F137" s="26"/>
    </row>
    <row r="138" spans="1:6" ht="15.75" customHeight="1" x14ac:dyDescent="0.25">
      <c r="A138" s="34"/>
      <c r="D138" s="34"/>
      <c r="F138" s="26"/>
    </row>
    <row r="139" spans="1:6" ht="15.75" customHeight="1" x14ac:dyDescent="0.25">
      <c r="A139" s="34"/>
      <c r="D139" s="34"/>
      <c r="F139" s="26"/>
    </row>
    <row r="140" spans="1:6" ht="15.75" customHeight="1" x14ac:dyDescent="0.25">
      <c r="A140" s="34"/>
      <c r="D140" s="34"/>
      <c r="F140" s="26"/>
    </row>
    <row r="141" spans="1:6" ht="15.75" customHeight="1" x14ac:dyDescent="0.25">
      <c r="A141" s="34"/>
      <c r="D141" s="34"/>
      <c r="F141" s="26"/>
    </row>
    <row r="142" spans="1:6" ht="15.75" customHeight="1" x14ac:dyDescent="0.25">
      <c r="A142" s="34"/>
      <c r="D142" s="34"/>
      <c r="F142" s="26"/>
    </row>
    <row r="143" spans="1:6" ht="15.75" customHeight="1" x14ac:dyDescent="0.25">
      <c r="A143" s="34"/>
      <c r="D143" s="34"/>
      <c r="F143" s="26"/>
    </row>
    <row r="144" spans="1:6" ht="15.75" customHeight="1" x14ac:dyDescent="0.25">
      <c r="A144" s="34"/>
      <c r="D144" s="34"/>
      <c r="F144" s="26"/>
    </row>
    <row r="145" spans="1:6" ht="15.75" customHeight="1" x14ac:dyDescent="0.25">
      <c r="A145" s="34"/>
      <c r="D145" s="34"/>
      <c r="F145" s="26"/>
    </row>
    <row r="146" spans="1:6" ht="15.75" customHeight="1" x14ac:dyDescent="0.25">
      <c r="A146" s="34"/>
      <c r="D146" s="34"/>
      <c r="F146" s="26"/>
    </row>
    <row r="147" spans="1:6" ht="15.75" customHeight="1" x14ac:dyDescent="0.25">
      <c r="A147" s="34"/>
      <c r="D147" s="34"/>
      <c r="F147" s="26"/>
    </row>
    <row r="148" spans="1:6" ht="15.75" customHeight="1" x14ac:dyDescent="0.25">
      <c r="A148" s="34"/>
      <c r="D148" s="34"/>
      <c r="F148" s="26"/>
    </row>
    <row r="149" spans="1:6" ht="15.75" customHeight="1" x14ac:dyDescent="0.25">
      <c r="A149" s="34"/>
      <c r="D149" s="34"/>
      <c r="F149" s="26"/>
    </row>
    <row r="150" spans="1:6" ht="15.75" customHeight="1" x14ac:dyDescent="0.25">
      <c r="A150" s="34"/>
      <c r="D150" s="34"/>
      <c r="F150" s="26"/>
    </row>
    <row r="151" spans="1:6" ht="15.75" customHeight="1" x14ac:dyDescent="0.25">
      <c r="A151" s="34"/>
      <c r="D151" s="34"/>
      <c r="F151" s="26"/>
    </row>
    <row r="152" spans="1:6" ht="15.75" customHeight="1" x14ac:dyDescent="0.25">
      <c r="A152" s="34"/>
      <c r="D152" s="34"/>
      <c r="F152" s="26"/>
    </row>
    <row r="153" spans="1:6" ht="15.75" customHeight="1" x14ac:dyDescent="0.25">
      <c r="A153" s="34"/>
      <c r="D153" s="34"/>
      <c r="F153" s="26"/>
    </row>
    <row r="154" spans="1:6" ht="15.75" customHeight="1" x14ac:dyDescent="0.25">
      <c r="A154" s="34"/>
      <c r="D154" s="34"/>
      <c r="F154" s="26"/>
    </row>
    <row r="155" spans="1:6" ht="15.75" customHeight="1" x14ac:dyDescent="0.25">
      <c r="A155" s="34"/>
      <c r="D155" s="34"/>
      <c r="F155" s="26"/>
    </row>
    <row r="156" spans="1:6" ht="15.75" customHeight="1" x14ac:dyDescent="0.25">
      <c r="A156" s="34"/>
      <c r="D156" s="34"/>
      <c r="F156" s="26"/>
    </row>
    <row r="157" spans="1:6" ht="15.75" customHeight="1" x14ac:dyDescent="0.25">
      <c r="A157" s="34"/>
      <c r="D157" s="34"/>
      <c r="F157" s="26"/>
    </row>
    <row r="158" spans="1:6" ht="15.75" customHeight="1" x14ac:dyDescent="0.25">
      <c r="A158" s="34"/>
      <c r="D158" s="34"/>
      <c r="F158" s="26"/>
    </row>
    <row r="159" spans="1:6" ht="15.75" customHeight="1" x14ac:dyDescent="0.25">
      <c r="A159" s="34"/>
      <c r="D159" s="34"/>
      <c r="F159" s="26"/>
    </row>
    <row r="160" spans="1:6" ht="15.75" customHeight="1" x14ac:dyDescent="0.25">
      <c r="A160" s="34"/>
      <c r="D160" s="34"/>
      <c r="F160" s="26"/>
    </row>
    <row r="161" spans="1:6" ht="15.75" customHeight="1" x14ac:dyDescent="0.25">
      <c r="A161" s="34"/>
      <c r="D161" s="34"/>
      <c r="F161" s="26"/>
    </row>
    <row r="162" spans="1:6" ht="15.75" customHeight="1" x14ac:dyDescent="0.25">
      <c r="A162" s="34"/>
      <c r="D162" s="34"/>
      <c r="F162" s="26"/>
    </row>
    <row r="163" spans="1:6" ht="15.75" customHeight="1" x14ac:dyDescent="0.25">
      <c r="A163" s="34"/>
      <c r="D163" s="34"/>
      <c r="F163" s="26"/>
    </row>
    <row r="164" spans="1:6" ht="15.75" customHeight="1" x14ac:dyDescent="0.25">
      <c r="A164" s="34"/>
      <c r="D164" s="34"/>
      <c r="F164" s="26"/>
    </row>
    <row r="165" spans="1:6" ht="15.75" customHeight="1" x14ac:dyDescent="0.25">
      <c r="A165" s="34"/>
      <c r="D165" s="34"/>
      <c r="F165" s="26"/>
    </row>
    <row r="166" spans="1:6" ht="15.75" customHeight="1" x14ac:dyDescent="0.25">
      <c r="A166" s="34"/>
      <c r="D166" s="34"/>
      <c r="F166" s="26"/>
    </row>
    <row r="167" spans="1:6" ht="15.75" customHeight="1" x14ac:dyDescent="0.25">
      <c r="A167" s="34"/>
      <c r="D167" s="34"/>
      <c r="F167" s="26"/>
    </row>
    <row r="168" spans="1:6" ht="15.75" customHeight="1" x14ac:dyDescent="0.25">
      <c r="A168" s="34"/>
      <c r="D168" s="34"/>
      <c r="F168" s="26"/>
    </row>
    <row r="169" spans="1:6" ht="15.75" customHeight="1" x14ac:dyDescent="0.25">
      <c r="A169" s="34"/>
      <c r="D169" s="34"/>
      <c r="F169" s="26"/>
    </row>
    <row r="170" spans="1:6" ht="15.75" customHeight="1" x14ac:dyDescent="0.25">
      <c r="A170" s="34"/>
      <c r="D170" s="34"/>
      <c r="F170" s="26"/>
    </row>
    <row r="171" spans="1:6" ht="15.75" customHeight="1" x14ac:dyDescent="0.25">
      <c r="A171" s="34"/>
      <c r="D171" s="34"/>
      <c r="F171" s="26"/>
    </row>
    <row r="172" spans="1:6" ht="15.75" customHeight="1" x14ac:dyDescent="0.25">
      <c r="A172" s="34"/>
      <c r="D172" s="34"/>
      <c r="F172" s="26"/>
    </row>
    <row r="173" spans="1:6" ht="15.75" customHeight="1" x14ac:dyDescent="0.25">
      <c r="A173" s="34"/>
      <c r="D173" s="34"/>
      <c r="F173" s="26"/>
    </row>
    <row r="174" spans="1:6" ht="15.75" customHeight="1" x14ac:dyDescent="0.25">
      <c r="A174" s="34"/>
      <c r="D174" s="34"/>
      <c r="F174" s="26"/>
    </row>
    <row r="175" spans="1:6" ht="15.75" customHeight="1" x14ac:dyDescent="0.25">
      <c r="A175" s="34"/>
      <c r="D175" s="34"/>
      <c r="F175" s="26"/>
    </row>
    <row r="176" spans="1:6" ht="15.75" customHeight="1" x14ac:dyDescent="0.25">
      <c r="A176" s="34"/>
      <c r="D176" s="34"/>
      <c r="F176" s="26"/>
    </row>
    <row r="177" spans="1:6" ht="15.75" customHeight="1" x14ac:dyDescent="0.25">
      <c r="A177" s="34"/>
      <c r="D177" s="34"/>
      <c r="F177" s="26"/>
    </row>
    <row r="178" spans="1:6" ht="15.75" customHeight="1" x14ac:dyDescent="0.25">
      <c r="A178" s="34"/>
      <c r="D178" s="34"/>
      <c r="F178" s="26"/>
    </row>
    <row r="179" spans="1:6" ht="15.75" customHeight="1" x14ac:dyDescent="0.25">
      <c r="A179" s="34"/>
      <c r="D179" s="34"/>
      <c r="F179" s="26"/>
    </row>
    <row r="180" spans="1:6" ht="15.75" customHeight="1" x14ac:dyDescent="0.25">
      <c r="A180" s="34"/>
      <c r="D180" s="34"/>
      <c r="F180" s="26"/>
    </row>
    <row r="181" spans="1:6" ht="15.75" customHeight="1" x14ac:dyDescent="0.25">
      <c r="A181" s="34"/>
      <c r="D181" s="34"/>
      <c r="F181" s="26"/>
    </row>
    <row r="182" spans="1:6" ht="15.75" customHeight="1" x14ac:dyDescent="0.25">
      <c r="A182" s="34"/>
      <c r="D182" s="34"/>
      <c r="F182" s="26"/>
    </row>
    <row r="183" spans="1:6" ht="15.75" customHeight="1" x14ac:dyDescent="0.25">
      <c r="A183" s="34"/>
      <c r="D183" s="34"/>
      <c r="F183" s="26"/>
    </row>
    <row r="184" spans="1:6" ht="15.75" customHeight="1" x14ac:dyDescent="0.25">
      <c r="A184" s="34"/>
      <c r="D184" s="34"/>
      <c r="F184" s="26"/>
    </row>
    <row r="185" spans="1:6" ht="15.75" customHeight="1" x14ac:dyDescent="0.25">
      <c r="A185" s="34"/>
      <c r="D185" s="34"/>
      <c r="F185" s="26"/>
    </row>
    <row r="186" spans="1:6" ht="15.75" customHeight="1" x14ac:dyDescent="0.25">
      <c r="A186" s="34"/>
      <c r="D186" s="34"/>
      <c r="F186" s="26"/>
    </row>
    <row r="187" spans="1:6" ht="15.75" customHeight="1" x14ac:dyDescent="0.25">
      <c r="A187" s="34"/>
      <c r="D187" s="34"/>
      <c r="F187" s="26"/>
    </row>
    <row r="188" spans="1:6" ht="15.75" customHeight="1" x14ac:dyDescent="0.25">
      <c r="A188" s="34"/>
      <c r="D188" s="34"/>
      <c r="F188" s="26"/>
    </row>
    <row r="189" spans="1:6" ht="15.75" customHeight="1" x14ac:dyDescent="0.25">
      <c r="A189" s="34"/>
      <c r="D189" s="34"/>
      <c r="F189" s="26"/>
    </row>
    <row r="190" spans="1:6" ht="15.75" customHeight="1" x14ac:dyDescent="0.25">
      <c r="A190" s="34"/>
      <c r="D190" s="34"/>
      <c r="F190" s="26"/>
    </row>
    <row r="191" spans="1:6" ht="15.75" customHeight="1" x14ac:dyDescent="0.25">
      <c r="A191" s="34"/>
      <c r="D191" s="34"/>
      <c r="F191" s="26"/>
    </row>
    <row r="192" spans="1:6" ht="15.75" customHeight="1" x14ac:dyDescent="0.25">
      <c r="A192" s="34"/>
      <c r="D192" s="34"/>
      <c r="F192" s="26"/>
    </row>
    <row r="193" spans="1:6" ht="15.75" customHeight="1" x14ac:dyDescent="0.25">
      <c r="A193" s="34"/>
      <c r="D193" s="34"/>
      <c r="F193" s="26"/>
    </row>
    <row r="194" spans="1:6" ht="15.75" customHeight="1" x14ac:dyDescent="0.25">
      <c r="A194" s="34"/>
      <c r="D194" s="34"/>
      <c r="F194" s="26"/>
    </row>
    <row r="195" spans="1:6" ht="15.75" customHeight="1" x14ac:dyDescent="0.25">
      <c r="A195" s="34"/>
      <c r="D195" s="34"/>
      <c r="F195" s="26"/>
    </row>
    <row r="196" spans="1:6" ht="15.75" customHeight="1" x14ac:dyDescent="0.25">
      <c r="A196" s="34"/>
      <c r="D196" s="34"/>
      <c r="F196" s="26"/>
    </row>
    <row r="197" spans="1:6" ht="15.75" customHeight="1" x14ac:dyDescent="0.25">
      <c r="A197" s="34"/>
      <c r="D197" s="34"/>
      <c r="F197" s="26"/>
    </row>
    <row r="198" spans="1:6" ht="15.75" customHeight="1" x14ac:dyDescent="0.25">
      <c r="A198" s="34"/>
      <c r="D198" s="34"/>
      <c r="F198" s="26"/>
    </row>
    <row r="199" spans="1:6" ht="15.75" customHeight="1" x14ac:dyDescent="0.25">
      <c r="A199" s="34"/>
      <c r="D199" s="34"/>
      <c r="F199" s="26"/>
    </row>
    <row r="200" spans="1:6" ht="15.75" customHeight="1" x14ac:dyDescent="0.25">
      <c r="A200" s="34"/>
      <c r="D200" s="34"/>
      <c r="F200" s="26"/>
    </row>
    <row r="201" spans="1:6" ht="15.75" customHeight="1" x14ac:dyDescent="0.25">
      <c r="A201" s="34"/>
      <c r="D201" s="34"/>
      <c r="F201" s="26"/>
    </row>
    <row r="202" spans="1:6" ht="15.75" customHeight="1" x14ac:dyDescent="0.25">
      <c r="A202" s="34"/>
      <c r="D202" s="34"/>
      <c r="F202" s="26"/>
    </row>
    <row r="203" spans="1:6" ht="15.75" customHeight="1" x14ac:dyDescent="0.25">
      <c r="A203" s="34"/>
      <c r="D203" s="34"/>
      <c r="F203" s="26"/>
    </row>
    <row r="204" spans="1:6" ht="15.75" customHeight="1" x14ac:dyDescent="0.25">
      <c r="A204" s="34"/>
      <c r="D204" s="34"/>
      <c r="F204" s="26"/>
    </row>
    <row r="205" spans="1:6" ht="15.75" customHeight="1" x14ac:dyDescent="0.25">
      <c r="A205" s="34"/>
      <c r="D205" s="34"/>
      <c r="F205" s="26"/>
    </row>
    <row r="206" spans="1:6" ht="15.75" customHeight="1" x14ac:dyDescent="0.25">
      <c r="A206" s="34"/>
      <c r="D206" s="34"/>
      <c r="F206" s="26"/>
    </row>
    <row r="207" spans="1:6" ht="15.75" customHeight="1" x14ac:dyDescent="0.25">
      <c r="A207" s="34"/>
      <c r="D207" s="34"/>
      <c r="F207" s="26"/>
    </row>
    <row r="208" spans="1:6" ht="15.75" customHeight="1" x14ac:dyDescent="0.25">
      <c r="A208" s="34"/>
      <c r="D208" s="34"/>
      <c r="F208" s="26"/>
    </row>
    <row r="209" spans="1:6" ht="15.75" customHeight="1" x14ac:dyDescent="0.25">
      <c r="A209" s="34"/>
      <c r="D209" s="34"/>
      <c r="F209" s="26"/>
    </row>
    <row r="210" spans="1:6" ht="15.75" customHeight="1" x14ac:dyDescent="0.25">
      <c r="A210" s="34"/>
      <c r="D210" s="34"/>
      <c r="F210" s="26"/>
    </row>
    <row r="211" spans="1:6" ht="15.75" customHeight="1" x14ac:dyDescent="0.25">
      <c r="A211" s="34"/>
      <c r="D211" s="34"/>
      <c r="F211" s="26"/>
    </row>
    <row r="212" spans="1:6" ht="15.75" customHeight="1" x14ac:dyDescent="0.25">
      <c r="A212" s="34"/>
      <c r="D212" s="34"/>
      <c r="F212" s="26"/>
    </row>
    <row r="213" spans="1:6" ht="15.75" customHeight="1" x14ac:dyDescent="0.25">
      <c r="A213" s="34"/>
      <c r="D213" s="34"/>
      <c r="F213" s="26"/>
    </row>
    <row r="214" spans="1:6" ht="15.75" customHeight="1" x14ac:dyDescent="0.25">
      <c r="A214" s="34"/>
      <c r="D214" s="34"/>
      <c r="F214" s="26"/>
    </row>
    <row r="215" spans="1:6" ht="15.75" customHeight="1" x14ac:dyDescent="0.25">
      <c r="A215" s="34"/>
      <c r="D215" s="34"/>
      <c r="F215" s="26"/>
    </row>
    <row r="216" spans="1:6" ht="15.75" customHeight="1" x14ac:dyDescent="0.25">
      <c r="A216" s="34"/>
      <c r="D216" s="34"/>
      <c r="F216" s="26"/>
    </row>
    <row r="217" spans="1:6" ht="15.75" customHeight="1" x14ac:dyDescent="0.25">
      <c r="A217" s="34"/>
      <c r="D217" s="34"/>
      <c r="F217" s="26"/>
    </row>
    <row r="218" spans="1:6" ht="15.75" customHeight="1" x14ac:dyDescent="0.25">
      <c r="A218" s="34"/>
      <c r="D218" s="34"/>
      <c r="F218" s="26"/>
    </row>
    <row r="219" spans="1:6" ht="15.75" customHeight="1" x14ac:dyDescent="0.25">
      <c r="A219" s="34"/>
      <c r="D219" s="34"/>
      <c r="F219" s="26"/>
    </row>
    <row r="220" spans="1:6" ht="15.75" customHeight="1" x14ac:dyDescent="0.25">
      <c r="A220" s="34"/>
      <c r="D220" s="34"/>
      <c r="F220" s="26"/>
    </row>
    <row r="221" spans="1:6" ht="15.75" customHeight="1" x14ac:dyDescent="0.25">
      <c r="A221" s="34"/>
      <c r="D221" s="34"/>
      <c r="F221" s="26"/>
    </row>
    <row r="222" spans="1:6" ht="15.75" customHeight="1" x14ac:dyDescent="0.25">
      <c r="A222" s="34"/>
      <c r="D222" s="34"/>
      <c r="F222" s="26"/>
    </row>
    <row r="223" spans="1:6" ht="15.75" customHeight="1" x14ac:dyDescent="0.25">
      <c r="A223" s="34"/>
      <c r="D223" s="34"/>
      <c r="F223" s="26"/>
    </row>
    <row r="224" spans="1:6" ht="15.75" customHeight="1" x14ac:dyDescent="0.25">
      <c r="A224" s="34"/>
      <c r="D224" s="34"/>
      <c r="F224" s="26"/>
    </row>
    <row r="225" spans="1:6" ht="15.75" customHeight="1" x14ac:dyDescent="0.25">
      <c r="A225" s="34"/>
      <c r="D225" s="34"/>
      <c r="F225" s="26"/>
    </row>
    <row r="226" spans="1:6" ht="15.75" customHeight="1" x14ac:dyDescent="0.25">
      <c r="A226" s="34"/>
      <c r="D226" s="34"/>
      <c r="F226" s="26"/>
    </row>
    <row r="227" spans="1:6" ht="15.75" customHeight="1" x14ac:dyDescent="0.25">
      <c r="A227" s="34"/>
      <c r="D227" s="34"/>
      <c r="F227" s="26"/>
    </row>
    <row r="228" spans="1:6" ht="15.75" customHeight="1" x14ac:dyDescent="0.25">
      <c r="A228" s="34"/>
      <c r="D228" s="34"/>
      <c r="F228" s="26"/>
    </row>
    <row r="229" spans="1:6" ht="15.75" customHeight="1" x14ac:dyDescent="0.25">
      <c r="A229" s="34"/>
      <c r="D229" s="34"/>
      <c r="F229" s="26"/>
    </row>
    <row r="230" spans="1:6" ht="15.75" customHeight="1" x14ac:dyDescent="0.25">
      <c r="A230" s="34"/>
      <c r="D230" s="34"/>
      <c r="F230" s="26"/>
    </row>
    <row r="231" spans="1:6" ht="15.75" customHeight="1" x14ac:dyDescent="0.25">
      <c r="A231" s="34"/>
      <c r="D231" s="34"/>
      <c r="F231" s="26"/>
    </row>
    <row r="232" spans="1:6" ht="15.75" customHeight="1" x14ac:dyDescent="0.25">
      <c r="A232" s="34"/>
      <c r="D232" s="34"/>
      <c r="F232" s="26"/>
    </row>
    <row r="233" spans="1:6" ht="15.75" customHeight="1" x14ac:dyDescent="0.25">
      <c r="A233" s="34"/>
      <c r="D233" s="34"/>
      <c r="F233" s="26"/>
    </row>
    <row r="234" spans="1:6" ht="15.75" customHeight="1" x14ac:dyDescent="0.25">
      <c r="A234" s="34"/>
      <c r="D234" s="34"/>
      <c r="F234" s="26"/>
    </row>
    <row r="235" spans="1:6" ht="15.75" customHeight="1" x14ac:dyDescent="0.25">
      <c r="A235" s="34"/>
      <c r="D235" s="34"/>
      <c r="F235" s="26"/>
    </row>
    <row r="236" spans="1:6" ht="15.75" customHeight="1" x14ac:dyDescent="0.25">
      <c r="A236" s="34"/>
      <c r="D236" s="34"/>
      <c r="F236" s="26"/>
    </row>
    <row r="237" spans="1:6" ht="15.75" customHeight="1" x14ac:dyDescent="0.25">
      <c r="A237" s="34"/>
      <c r="D237" s="34"/>
      <c r="F237" s="26"/>
    </row>
    <row r="238" spans="1:6" ht="15.75" customHeight="1" x14ac:dyDescent="0.25">
      <c r="A238" s="34"/>
      <c r="D238" s="34"/>
      <c r="F238" s="26"/>
    </row>
    <row r="239" spans="1:6" ht="15.75" customHeight="1" x14ac:dyDescent="0.25">
      <c r="A239" s="34"/>
      <c r="D239" s="34"/>
      <c r="F239" s="26"/>
    </row>
    <row r="240" spans="1:6" ht="15.75" customHeight="1" x14ac:dyDescent="0.25">
      <c r="A240" s="34"/>
      <c r="D240" s="34"/>
      <c r="F240" s="26"/>
    </row>
    <row r="241" spans="1:6" ht="15.75" customHeight="1" x14ac:dyDescent="0.25">
      <c r="A241" s="34"/>
      <c r="D241" s="34"/>
      <c r="F241" s="26"/>
    </row>
    <row r="242" spans="1:6" ht="15.75" customHeight="1" x14ac:dyDescent="0.25">
      <c r="A242" s="34"/>
      <c r="D242" s="34"/>
      <c r="F242" s="26"/>
    </row>
    <row r="243" spans="1:6" ht="15.75" customHeight="1" x14ac:dyDescent="0.25">
      <c r="A243" s="34"/>
      <c r="D243" s="34"/>
      <c r="F243" s="26"/>
    </row>
    <row r="244" spans="1:6" ht="15.75" customHeight="1" x14ac:dyDescent="0.25">
      <c r="A244" s="34"/>
      <c r="D244" s="34"/>
      <c r="F244" s="26"/>
    </row>
    <row r="245" spans="1:6" ht="15.75" customHeight="1" x14ac:dyDescent="0.25">
      <c r="A245" s="34"/>
      <c r="D245" s="34"/>
      <c r="F245" s="26"/>
    </row>
    <row r="246" spans="1:6" ht="15.75" customHeight="1" x14ac:dyDescent="0.25">
      <c r="A246" s="34"/>
      <c r="D246" s="34"/>
      <c r="F246" s="26"/>
    </row>
    <row r="247" spans="1:6" ht="15.75" customHeight="1" x14ac:dyDescent="0.25">
      <c r="A247" s="34"/>
      <c r="D247" s="34"/>
      <c r="F247" s="26"/>
    </row>
    <row r="248" spans="1:6" ht="15.75" customHeight="1" x14ac:dyDescent="0.25">
      <c r="A248" s="34"/>
      <c r="D248" s="34"/>
      <c r="F248" s="26"/>
    </row>
    <row r="249" spans="1:6" ht="15.75" customHeight="1" x14ac:dyDescent="0.25">
      <c r="A249" s="34"/>
      <c r="D249" s="34"/>
      <c r="F249" s="26"/>
    </row>
    <row r="250" spans="1:6" ht="15.75" customHeight="1" x14ac:dyDescent="0.25">
      <c r="A250" s="34"/>
      <c r="D250" s="34"/>
      <c r="F250" s="26"/>
    </row>
    <row r="251" spans="1:6" ht="15.75" customHeight="1" x14ac:dyDescent="0.25">
      <c r="A251" s="34"/>
      <c r="D251" s="34"/>
      <c r="F251" s="26"/>
    </row>
    <row r="252" spans="1:6" ht="15.75" customHeight="1" x14ac:dyDescent="0.25">
      <c r="A252" s="34"/>
      <c r="D252" s="34"/>
      <c r="F252" s="26"/>
    </row>
    <row r="253" spans="1:6" ht="15.75" customHeight="1" x14ac:dyDescent="0.25">
      <c r="A253" s="34"/>
      <c r="D253" s="34"/>
      <c r="F253" s="26"/>
    </row>
    <row r="254" spans="1:6" ht="15.75" customHeight="1" x14ac:dyDescent="0.25">
      <c r="A254" s="34"/>
      <c r="D254" s="34"/>
      <c r="F254" s="26"/>
    </row>
    <row r="255" spans="1:6" ht="15.75" customHeight="1" x14ac:dyDescent="0.25">
      <c r="A255" s="34"/>
      <c r="D255" s="34"/>
      <c r="F255" s="26"/>
    </row>
    <row r="256" spans="1:6" ht="15.75" customHeight="1" x14ac:dyDescent="0.25">
      <c r="A256" s="34"/>
      <c r="D256" s="34"/>
      <c r="F256" s="26"/>
    </row>
    <row r="257" spans="1:6" ht="15.75" customHeight="1" x14ac:dyDescent="0.25">
      <c r="A257" s="34"/>
      <c r="D257" s="34"/>
      <c r="F257" s="26"/>
    </row>
    <row r="258" spans="1:6" ht="15.75" customHeight="1" x14ac:dyDescent="0.25">
      <c r="A258" s="34"/>
      <c r="D258" s="34"/>
      <c r="F258" s="26"/>
    </row>
    <row r="259" spans="1:6" ht="15.75" customHeight="1" x14ac:dyDescent="0.25">
      <c r="A259" s="34"/>
      <c r="D259" s="34"/>
      <c r="F259" s="26"/>
    </row>
    <row r="260" spans="1:6" ht="15.75" customHeight="1" x14ac:dyDescent="0.25">
      <c r="A260" s="34"/>
      <c r="D260" s="34"/>
      <c r="F260" s="26"/>
    </row>
    <row r="261" spans="1:6" ht="15.75" customHeight="1" x14ac:dyDescent="0.25">
      <c r="A261" s="34"/>
      <c r="D261" s="34"/>
      <c r="F261" s="26"/>
    </row>
    <row r="262" spans="1:6" ht="15.75" customHeight="1" x14ac:dyDescent="0.25">
      <c r="A262" s="34"/>
      <c r="D262" s="34"/>
      <c r="F262" s="26"/>
    </row>
    <row r="263" spans="1:6" ht="15.75" customHeight="1" x14ac:dyDescent="0.25">
      <c r="A263" s="34"/>
      <c r="D263" s="34"/>
      <c r="F263" s="26"/>
    </row>
    <row r="264" spans="1:6" ht="15.75" customHeight="1" x14ac:dyDescent="0.25">
      <c r="A264" s="34"/>
      <c r="D264" s="34"/>
      <c r="F264" s="26"/>
    </row>
    <row r="265" spans="1:6" ht="15.75" customHeight="1" x14ac:dyDescent="0.25">
      <c r="A265" s="34"/>
      <c r="D265" s="34"/>
      <c r="F265" s="26"/>
    </row>
    <row r="266" spans="1:6" ht="15.75" customHeight="1" x14ac:dyDescent="0.25">
      <c r="A266" s="34"/>
      <c r="D266" s="34"/>
      <c r="F266" s="26"/>
    </row>
    <row r="267" spans="1:6" ht="15.75" customHeight="1" x14ac:dyDescent="0.25">
      <c r="A267" s="34"/>
      <c r="D267" s="34"/>
      <c r="F267" s="26"/>
    </row>
    <row r="268" spans="1:6" ht="15.75" customHeight="1" x14ac:dyDescent="0.25">
      <c r="A268" s="34"/>
      <c r="D268" s="34"/>
      <c r="F268" s="26"/>
    </row>
    <row r="269" spans="1:6" ht="15.75" customHeight="1" x14ac:dyDescent="0.25">
      <c r="A269" s="34"/>
      <c r="D269" s="34"/>
      <c r="F269" s="26"/>
    </row>
    <row r="270" spans="1:6" ht="15.75" customHeight="1" x14ac:dyDescent="0.25">
      <c r="A270" s="34"/>
      <c r="D270" s="34"/>
      <c r="F270" s="26"/>
    </row>
    <row r="271" spans="1:6" ht="15.75" customHeight="1" x14ac:dyDescent="0.25">
      <c r="A271" s="34"/>
      <c r="D271" s="34"/>
      <c r="F271" s="26"/>
    </row>
    <row r="272" spans="1:6" ht="15.75" customHeight="1" x14ac:dyDescent="0.25">
      <c r="A272" s="34"/>
      <c r="D272" s="34"/>
      <c r="F272" s="26"/>
    </row>
    <row r="273" spans="1:6" ht="15.75" customHeight="1" x14ac:dyDescent="0.25">
      <c r="A273" s="34"/>
      <c r="D273" s="34"/>
      <c r="F273" s="26"/>
    </row>
    <row r="274" spans="1:6" ht="15.75" customHeight="1" x14ac:dyDescent="0.25">
      <c r="A274" s="34"/>
      <c r="D274" s="34"/>
      <c r="F274" s="26"/>
    </row>
    <row r="275" spans="1:6" ht="15.75" customHeight="1" x14ac:dyDescent="0.25">
      <c r="A275" s="34"/>
      <c r="D275" s="34"/>
      <c r="F275" s="26"/>
    </row>
    <row r="276" spans="1:6" ht="15.75" customHeight="1" x14ac:dyDescent="0.25">
      <c r="A276" s="34"/>
      <c r="D276" s="34"/>
      <c r="F276" s="26"/>
    </row>
    <row r="277" spans="1:6" ht="15.75" customHeight="1" x14ac:dyDescent="0.25">
      <c r="A277" s="34"/>
      <c r="D277" s="34"/>
      <c r="F277" s="26"/>
    </row>
    <row r="278" spans="1:6" ht="15.75" customHeight="1" x14ac:dyDescent="0.25">
      <c r="A278" s="34"/>
      <c r="D278" s="34"/>
      <c r="F278" s="26"/>
    </row>
    <row r="279" spans="1:6" ht="15.75" customHeight="1" x14ac:dyDescent="0.25">
      <c r="A279" s="34"/>
      <c r="D279" s="34"/>
      <c r="F279" s="26"/>
    </row>
    <row r="280" spans="1:6" ht="15.75" customHeight="1" x14ac:dyDescent="0.25">
      <c r="A280" s="34"/>
      <c r="D280" s="34"/>
      <c r="F280" s="26"/>
    </row>
    <row r="281" spans="1:6" ht="15.75" customHeight="1" x14ac:dyDescent="0.25">
      <c r="A281" s="34"/>
      <c r="D281" s="34"/>
      <c r="F281" s="26"/>
    </row>
    <row r="282" spans="1:6" ht="15.75" customHeight="1" x14ac:dyDescent="0.25">
      <c r="A282" s="34"/>
      <c r="D282" s="34"/>
      <c r="F282" s="26"/>
    </row>
    <row r="283" spans="1:6" ht="15.75" customHeight="1" x14ac:dyDescent="0.25">
      <c r="A283" s="34"/>
      <c r="D283" s="34"/>
      <c r="F283" s="26"/>
    </row>
    <row r="284" spans="1:6" ht="15.75" customHeight="1" x14ac:dyDescent="0.25">
      <c r="A284" s="34"/>
      <c r="D284" s="34"/>
      <c r="F284" s="26"/>
    </row>
    <row r="285" spans="1:6" ht="15.75" customHeight="1" x14ac:dyDescent="0.25">
      <c r="A285" s="34"/>
      <c r="D285" s="34"/>
      <c r="F285" s="26"/>
    </row>
    <row r="286" spans="1:6" ht="15.75" customHeight="1" x14ac:dyDescent="0.25">
      <c r="A286" s="34"/>
      <c r="D286" s="34"/>
      <c r="F286" s="26"/>
    </row>
    <row r="287" spans="1:6" ht="15.75" customHeight="1" x14ac:dyDescent="0.25">
      <c r="A287" s="34"/>
      <c r="D287" s="34"/>
      <c r="F287" s="26"/>
    </row>
    <row r="288" spans="1:6" ht="15.75" customHeight="1" x14ac:dyDescent="0.25">
      <c r="A288" s="34"/>
      <c r="D288" s="34"/>
      <c r="F288" s="26"/>
    </row>
    <row r="289" spans="1:6" ht="15.75" customHeight="1" x14ac:dyDescent="0.25">
      <c r="A289" s="34"/>
      <c r="D289" s="34"/>
      <c r="F289" s="26"/>
    </row>
    <row r="290" spans="1:6" ht="15.75" customHeight="1" x14ac:dyDescent="0.25">
      <c r="A290" s="34"/>
      <c r="D290" s="34"/>
      <c r="F290" s="26"/>
    </row>
    <row r="291" spans="1:6" ht="15.75" customHeight="1" x14ac:dyDescent="0.25">
      <c r="A291" s="34"/>
      <c r="D291" s="34"/>
      <c r="F291" s="26"/>
    </row>
    <row r="292" spans="1:6" ht="15.75" customHeight="1" x14ac:dyDescent="0.25">
      <c r="A292" s="34"/>
      <c r="D292" s="34"/>
      <c r="F292" s="26"/>
    </row>
    <row r="293" spans="1:6" ht="15.75" customHeight="1" x14ac:dyDescent="0.25">
      <c r="A293" s="34"/>
      <c r="D293" s="34"/>
      <c r="F293" s="26"/>
    </row>
    <row r="294" spans="1:6" ht="15.75" customHeight="1" x14ac:dyDescent="0.25">
      <c r="A294" s="34"/>
      <c r="D294" s="34"/>
      <c r="F294" s="26"/>
    </row>
    <row r="295" spans="1:6" ht="15.75" customHeight="1" x14ac:dyDescent="0.25">
      <c r="A295" s="34"/>
      <c r="D295" s="34"/>
      <c r="F295" s="26"/>
    </row>
    <row r="296" spans="1:6" ht="15.75" customHeight="1" x14ac:dyDescent="0.25">
      <c r="A296" s="34"/>
      <c r="D296" s="34"/>
      <c r="F296" s="26"/>
    </row>
    <row r="297" spans="1:6" ht="15.75" customHeight="1" x14ac:dyDescent="0.25">
      <c r="A297" s="34"/>
      <c r="D297" s="34"/>
      <c r="F297" s="26"/>
    </row>
    <row r="298" spans="1:6" ht="15.75" customHeight="1" x14ac:dyDescent="0.25">
      <c r="A298" s="34"/>
      <c r="D298" s="34"/>
      <c r="F298" s="26"/>
    </row>
    <row r="299" spans="1:6" ht="15.75" customHeight="1" x14ac:dyDescent="0.25">
      <c r="A299" s="34"/>
      <c r="D299" s="34"/>
      <c r="F299" s="26"/>
    </row>
    <row r="300" spans="1:6" ht="15.75" customHeight="1" x14ac:dyDescent="0.25">
      <c r="A300" s="34"/>
      <c r="D300" s="34"/>
      <c r="F300" s="26"/>
    </row>
    <row r="301" spans="1:6" ht="15.75" customHeight="1" x14ac:dyDescent="0.25">
      <c r="A301" s="34"/>
      <c r="D301" s="34"/>
      <c r="F301" s="26"/>
    </row>
    <row r="302" spans="1:6" ht="15.75" customHeight="1" x14ac:dyDescent="0.25">
      <c r="A302" s="34"/>
      <c r="D302" s="34"/>
      <c r="F302" s="26"/>
    </row>
    <row r="303" spans="1:6" ht="15.75" customHeight="1" x14ac:dyDescent="0.25">
      <c r="A303" s="34"/>
      <c r="D303" s="34"/>
      <c r="F303" s="26"/>
    </row>
    <row r="304" spans="1:6" ht="15.75" customHeight="1" x14ac:dyDescent="0.25">
      <c r="A304" s="34"/>
      <c r="D304" s="34"/>
      <c r="F304" s="26"/>
    </row>
    <row r="305" spans="1:6" ht="15.75" customHeight="1" x14ac:dyDescent="0.25">
      <c r="A305" s="34"/>
      <c r="D305" s="34"/>
      <c r="F305" s="26"/>
    </row>
    <row r="306" spans="1:6" ht="15.75" customHeight="1" x14ac:dyDescent="0.25">
      <c r="A306" s="34"/>
      <c r="D306" s="34"/>
      <c r="F306" s="26"/>
    </row>
    <row r="307" spans="1:6" ht="15.75" customHeight="1" x14ac:dyDescent="0.25">
      <c r="A307" s="34"/>
      <c r="D307" s="34"/>
      <c r="F307" s="26"/>
    </row>
    <row r="308" spans="1:6" ht="15.75" customHeight="1" x14ac:dyDescent="0.25">
      <c r="A308" s="34"/>
      <c r="D308" s="34"/>
      <c r="F308" s="26"/>
    </row>
    <row r="309" spans="1:6" ht="15.75" customHeight="1" x14ac:dyDescent="0.25">
      <c r="A309" s="34"/>
      <c r="D309" s="34"/>
      <c r="F309" s="26"/>
    </row>
    <row r="310" spans="1:6" ht="15.75" customHeight="1" x14ac:dyDescent="0.25">
      <c r="A310" s="34"/>
      <c r="D310" s="34"/>
      <c r="F310" s="26"/>
    </row>
    <row r="311" spans="1:6" ht="15.75" customHeight="1" x14ac:dyDescent="0.25">
      <c r="A311" s="34"/>
      <c r="D311" s="34"/>
      <c r="F311" s="26"/>
    </row>
    <row r="312" spans="1:6" ht="15.75" customHeight="1" x14ac:dyDescent="0.25">
      <c r="A312" s="34"/>
      <c r="D312" s="34"/>
      <c r="F312" s="26"/>
    </row>
    <row r="313" spans="1:6" ht="15.75" customHeight="1" x14ac:dyDescent="0.25">
      <c r="A313" s="34"/>
      <c r="D313" s="34"/>
      <c r="F313" s="26"/>
    </row>
    <row r="314" spans="1:6" ht="15.75" customHeight="1" x14ac:dyDescent="0.25">
      <c r="A314" s="34"/>
      <c r="D314" s="34"/>
      <c r="F314" s="26"/>
    </row>
    <row r="315" spans="1:6" ht="15.75" customHeight="1" x14ac:dyDescent="0.25">
      <c r="A315" s="34"/>
      <c r="D315" s="34"/>
      <c r="F315" s="26"/>
    </row>
    <row r="316" spans="1:6" ht="15.75" customHeight="1" x14ac:dyDescent="0.25">
      <c r="A316" s="34"/>
      <c r="D316" s="34"/>
      <c r="F316" s="26"/>
    </row>
    <row r="317" spans="1:6" ht="15.75" customHeight="1" x14ac:dyDescent="0.25">
      <c r="A317" s="34"/>
      <c r="D317" s="34"/>
      <c r="F317" s="26"/>
    </row>
    <row r="318" spans="1:6" ht="15.75" customHeight="1" x14ac:dyDescent="0.25">
      <c r="A318" s="34"/>
      <c r="D318" s="34"/>
      <c r="F318" s="26"/>
    </row>
    <row r="319" spans="1:6" ht="15.75" customHeight="1" x14ac:dyDescent="0.25">
      <c r="A319" s="34"/>
      <c r="D319" s="34"/>
      <c r="F319" s="26"/>
    </row>
    <row r="320" spans="1:6" ht="15.75" customHeight="1" x14ac:dyDescent="0.25">
      <c r="A320" s="34"/>
      <c r="D320" s="34"/>
      <c r="F320" s="26"/>
    </row>
    <row r="321" spans="1:6" ht="15.75" customHeight="1" x14ac:dyDescent="0.25">
      <c r="A321" s="34"/>
      <c r="D321" s="34"/>
      <c r="F321" s="26"/>
    </row>
    <row r="322" spans="1:6" ht="15.75" customHeight="1" x14ac:dyDescent="0.25">
      <c r="A322" s="34"/>
      <c r="D322" s="34"/>
      <c r="F322" s="26"/>
    </row>
    <row r="323" spans="1:6" ht="15.75" customHeight="1" x14ac:dyDescent="0.25">
      <c r="A323" s="34"/>
      <c r="D323" s="34"/>
      <c r="F323" s="26"/>
    </row>
    <row r="324" spans="1:6" ht="15.75" customHeight="1" x14ac:dyDescent="0.25">
      <c r="A324" s="34"/>
      <c r="D324" s="34"/>
      <c r="F324" s="26"/>
    </row>
    <row r="325" spans="1:6" ht="15.75" customHeight="1" x14ac:dyDescent="0.25">
      <c r="A325" s="34"/>
      <c r="D325" s="34"/>
      <c r="F325" s="26"/>
    </row>
    <row r="326" spans="1:6" ht="15.75" customHeight="1" x14ac:dyDescent="0.25">
      <c r="A326" s="34"/>
      <c r="D326" s="34"/>
      <c r="F326" s="26"/>
    </row>
    <row r="327" spans="1:6" ht="15.75" customHeight="1" x14ac:dyDescent="0.25">
      <c r="A327" s="34"/>
      <c r="D327" s="34"/>
      <c r="F327" s="26"/>
    </row>
    <row r="328" spans="1:6" ht="15.75" customHeight="1" x14ac:dyDescent="0.25">
      <c r="A328" s="34"/>
      <c r="D328" s="34"/>
      <c r="F328" s="26"/>
    </row>
    <row r="329" spans="1:6" ht="15.75" customHeight="1" x14ac:dyDescent="0.25">
      <c r="A329" s="34"/>
      <c r="D329" s="34"/>
      <c r="F329" s="26"/>
    </row>
    <row r="330" spans="1:6" ht="15.75" customHeight="1" x14ac:dyDescent="0.25">
      <c r="A330" s="34"/>
      <c r="D330" s="34"/>
      <c r="F330" s="26"/>
    </row>
    <row r="331" spans="1:6" ht="15.75" customHeight="1" x14ac:dyDescent="0.25">
      <c r="A331" s="34"/>
      <c r="D331" s="34"/>
      <c r="F331" s="26"/>
    </row>
    <row r="332" spans="1:6" ht="15.75" customHeight="1" x14ac:dyDescent="0.25">
      <c r="A332" s="34"/>
      <c r="D332" s="34"/>
      <c r="F332" s="26"/>
    </row>
    <row r="333" spans="1:6" ht="15.75" customHeight="1" x14ac:dyDescent="0.25">
      <c r="A333" s="34"/>
      <c r="D333" s="34"/>
      <c r="F333" s="26"/>
    </row>
    <row r="334" spans="1:6" ht="15.75" customHeight="1" x14ac:dyDescent="0.25">
      <c r="A334" s="34"/>
      <c r="D334" s="34"/>
      <c r="F334" s="26"/>
    </row>
    <row r="335" spans="1:6" ht="15.75" customHeight="1" x14ac:dyDescent="0.25">
      <c r="A335" s="34"/>
      <c r="D335" s="34"/>
      <c r="F335" s="26"/>
    </row>
    <row r="336" spans="1:6" ht="15.75" customHeight="1" x14ac:dyDescent="0.25">
      <c r="A336" s="34"/>
      <c r="D336" s="34"/>
      <c r="F336" s="26"/>
    </row>
    <row r="337" spans="1:6" ht="15.75" customHeight="1" x14ac:dyDescent="0.25">
      <c r="A337" s="34"/>
      <c r="D337" s="34"/>
      <c r="F337" s="26"/>
    </row>
    <row r="338" spans="1:6" ht="15.75" customHeight="1" x14ac:dyDescent="0.25">
      <c r="A338" s="34"/>
      <c r="D338" s="34"/>
      <c r="F338" s="26"/>
    </row>
    <row r="339" spans="1:6" ht="15.75" customHeight="1" x14ac:dyDescent="0.25">
      <c r="A339" s="34"/>
      <c r="D339" s="34"/>
      <c r="F339" s="26"/>
    </row>
    <row r="340" spans="1:6" ht="15.75" customHeight="1" x14ac:dyDescent="0.25">
      <c r="A340" s="34"/>
      <c r="D340" s="34"/>
      <c r="F340" s="26"/>
    </row>
    <row r="341" spans="1:6" ht="15.75" customHeight="1" x14ac:dyDescent="0.25">
      <c r="A341" s="34"/>
      <c r="D341" s="34"/>
      <c r="F341" s="26"/>
    </row>
    <row r="342" spans="1:6" ht="15.75" customHeight="1" x14ac:dyDescent="0.25">
      <c r="A342" s="34"/>
      <c r="D342" s="34"/>
      <c r="F342" s="26"/>
    </row>
    <row r="343" spans="1:6" ht="15.75" customHeight="1" x14ac:dyDescent="0.25">
      <c r="A343" s="34"/>
      <c r="D343" s="34"/>
      <c r="F343" s="26"/>
    </row>
    <row r="344" spans="1:6" ht="15.75" customHeight="1" x14ac:dyDescent="0.25">
      <c r="A344" s="34"/>
      <c r="D344" s="34"/>
      <c r="F344" s="26"/>
    </row>
    <row r="345" spans="1:6" ht="15.75" customHeight="1" x14ac:dyDescent="0.25">
      <c r="A345" s="34"/>
      <c r="D345" s="34"/>
      <c r="F345" s="26"/>
    </row>
    <row r="346" spans="1:6" ht="15.75" customHeight="1" x14ac:dyDescent="0.25">
      <c r="A346" s="34"/>
      <c r="D346" s="34"/>
      <c r="F346" s="26"/>
    </row>
    <row r="347" spans="1:6" ht="15.75" customHeight="1" x14ac:dyDescent="0.25">
      <c r="A347" s="34"/>
      <c r="D347" s="34"/>
      <c r="F347" s="26"/>
    </row>
    <row r="348" spans="1:6" ht="15.75" customHeight="1" x14ac:dyDescent="0.25">
      <c r="A348" s="34"/>
      <c r="D348" s="34"/>
      <c r="F348" s="26"/>
    </row>
    <row r="349" spans="1:6" ht="15.75" customHeight="1" x14ac:dyDescent="0.25">
      <c r="A349" s="34"/>
      <c r="D349" s="34"/>
      <c r="F349" s="26"/>
    </row>
    <row r="350" spans="1:6" ht="15.75" customHeight="1" x14ac:dyDescent="0.25">
      <c r="A350" s="34"/>
      <c r="D350" s="34"/>
      <c r="F350" s="26"/>
    </row>
    <row r="351" spans="1:6" ht="15.75" customHeight="1" x14ac:dyDescent="0.25">
      <c r="A351" s="34"/>
      <c r="D351" s="34"/>
      <c r="F351" s="26"/>
    </row>
    <row r="352" spans="1:6" ht="15.75" customHeight="1" x14ac:dyDescent="0.25">
      <c r="A352" s="34"/>
      <c r="D352" s="34"/>
      <c r="F352" s="26"/>
    </row>
    <row r="353" spans="1:6" ht="15.75" customHeight="1" x14ac:dyDescent="0.25">
      <c r="A353" s="34"/>
      <c r="D353" s="34"/>
      <c r="F353" s="26"/>
    </row>
    <row r="354" spans="1:6" ht="15.75" customHeight="1" x14ac:dyDescent="0.25">
      <c r="A354" s="34"/>
      <c r="D354" s="34"/>
      <c r="F354" s="26"/>
    </row>
    <row r="355" spans="1:6" ht="15.75" customHeight="1" x14ac:dyDescent="0.25">
      <c r="A355" s="34"/>
      <c r="D355" s="34"/>
      <c r="F355" s="26"/>
    </row>
    <row r="356" spans="1:6" ht="15.75" customHeight="1" x14ac:dyDescent="0.25">
      <c r="A356" s="34"/>
      <c r="D356" s="34"/>
      <c r="F356" s="26"/>
    </row>
    <row r="357" spans="1:6" ht="15.75" customHeight="1" x14ac:dyDescent="0.25">
      <c r="A357" s="34"/>
      <c r="D357" s="34"/>
      <c r="F357" s="26"/>
    </row>
    <row r="358" spans="1:6" ht="15.75" customHeight="1" x14ac:dyDescent="0.25">
      <c r="A358" s="34"/>
      <c r="D358" s="34"/>
      <c r="F358" s="26"/>
    </row>
    <row r="359" spans="1:6" ht="15.75" customHeight="1" x14ac:dyDescent="0.25">
      <c r="A359" s="34"/>
      <c r="D359" s="34"/>
      <c r="F359" s="26"/>
    </row>
    <row r="360" spans="1:6" ht="15.75" customHeight="1" x14ac:dyDescent="0.25">
      <c r="A360" s="34"/>
      <c r="D360" s="34"/>
      <c r="F360" s="26"/>
    </row>
    <row r="361" spans="1:6" ht="15.75" customHeight="1" x14ac:dyDescent="0.25">
      <c r="A361" s="34"/>
      <c r="D361" s="34"/>
      <c r="F361" s="26"/>
    </row>
    <row r="362" spans="1:6" ht="15.75" customHeight="1" x14ac:dyDescent="0.25">
      <c r="A362" s="34"/>
      <c r="D362" s="34"/>
      <c r="F362" s="26"/>
    </row>
    <row r="363" spans="1:6" ht="15.75" customHeight="1" x14ac:dyDescent="0.25">
      <c r="A363" s="34"/>
      <c r="D363" s="34"/>
      <c r="F363" s="26"/>
    </row>
    <row r="364" spans="1:6" ht="15.75" customHeight="1" x14ac:dyDescent="0.25">
      <c r="A364" s="34"/>
      <c r="D364" s="34"/>
      <c r="F364" s="26"/>
    </row>
    <row r="365" spans="1:6" ht="15.75" customHeight="1" x14ac:dyDescent="0.25">
      <c r="A365" s="34"/>
      <c r="D365" s="34"/>
      <c r="F365" s="26"/>
    </row>
    <row r="366" spans="1:6" ht="15.75" customHeight="1" x14ac:dyDescent="0.25">
      <c r="A366" s="34"/>
      <c r="D366" s="34"/>
      <c r="F366" s="26"/>
    </row>
    <row r="367" spans="1:6" ht="15.75" customHeight="1" x14ac:dyDescent="0.25">
      <c r="A367" s="34"/>
      <c r="D367" s="34"/>
      <c r="F367" s="26"/>
    </row>
    <row r="368" spans="1:6" ht="15.75" customHeight="1" x14ac:dyDescent="0.25">
      <c r="A368" s="34"/>
      <c r="D368" s="34"/>
      <c r="F368" s="26"/>
    </row>
    <row r="369" spans="1:6" ht="15.75" customHeight="1" x14ac:dyDescent="0.25">
      <c r="A369" s="34"/>
      <c r="D369" s="34"/>
      <c r="F369" s="26"/>
    </row>
    <row r="370" spans="1:6" ht="15.75" customHeight="1" x14ac:dyDescent="0.25">
      <c r="A370" s="34"/>
      <c r="D370" s="34"/>
      <c r="F370" s="26"/>
    </row>
    <row r="371" spans="1:6" ht="15.75" customHeight="1" x14ac:dyDescent="0.25">
      <c r="A371" s="34"/>
      <c r="D371" s="34"/>
      <c r="F371" s="26"/>
    </row>
    <row r="372" spans="1:6" ht="15.75" customHeight="1" x14ac:dyDescent="0.25">
      <c r="A372" s="34"/>
      <c r="D372" s="34"/>
      <c r="F372" s="26"/>
    </row>
    <row r="373" spans="1:6" ht="15.75" customHeight="1" x14ac:dyDescent="0.25">
      <c r="A373" s="34"/>
      <c r="D373" s="34"/>
      <c r="F373" s="26"/>
    </row>
    <row r="374" spans="1:6" ht="15.75" customHeight="1" x14ac:dyDescent="0.25">
      <c r="A374" s="34"/>
      <c r="D374" s="34"/>
      <c r="F374" s="26"/>
    </row>
    <row r="375" spans="1:6" ht="15.75" customHeight="1" x14ac:dyDescent="0.25">
      <c r="A375" s="34"/>
      <c r="D375" s="34"/>
      <c r="F375" s="26"/>
    </row>
    <row r="376" spans="1:6" ht="15.75" customHeight="1" x14ac:dyDescent="0.25">
      <c r="A376" s="34"/>
      <c r="D376" s="34"/>
      <c r="F376" s="26"/>
    </row>
    <row r="377" spans="1:6" ht="15.75" customHeight="1" x14ac:dyDescent="0.25">
      <c r="A377" s="34"/>
      <c r="D377" s="34"/>
      <c r="F377" s="26"/>
    </row>
    <row r="378" spans="1:6" ht="15.75" customHeight="1" x14ac:dyDescent="0.25">
      <c r="A378" s="34"/>
      <c r="D378" s="34"/>
      <c r="F378" s="26"/>
    </row>
    <row r="379" spans="1:6" ht="15.75" customHeight="1" x14ac:dyDescent="0.25">
      <c r="A379" s="34"/>
      <c r="D379" s="34"/>
      <c r="F379" s="26"/>
    </row>
    <row r="380" spans="1:6" ht="15.75" customHeight="1" x14ac:dyDescent="0.25">
      <c r="A380" s="34"/>
      <c r="D380" s="34"/>
      <c r="F380" s="26"/>
    </row>
    <row r="381" spans="1:6" ht="15.75" customHeight="1" x14ac:dyDescent="0.25">
      <c r="A381" s="34"/>
      <c r="D381" s="34"/>
      <c r="F381" s="26"/>
    </row>
    <row r="382" spans="1:6" ht="15.75" customHeight="1" x14ac:dyDescent="0.25">
      <c r="A382" s="34"/>
      <c r="D382" s="34"/>
      <c r="F382" s="26"/>
    </row>
    <row r="383" spans="1:6" ht="15.75" customHeight="1" x14ac:dyDescent="0.25">
      <c r="A383" s="34"/>
      <c r="D383" s="34"/>
      <c r="F383" s="26"/>
    </row>
    <row r="384" spans="1:6" ht="15.75" customHeight="1" x14ac:dyDescent="0.25">
      <c r="A384" s="34"/>
      <c r="D384" s="34"/>
      <c r="F384" s="26"/>
    </row>
    <row r="385" spans="1:6" ht="15.75" customHeight="1" x14ac:dyDescent="0.25">
      <c r="A385" s="34"/>
      <c r="D385" s="34"/>
      <c r="F385" s="26"/>
    </row>
    <row r="386" spans="1:6" ht="15.75" customHeight="1" x14ac:dyDescent="0.25">
      <c r="A386" s="34"/>
      <c r="D386" s="34"/>
      <c r="F386" s="26"/>
    </row>
    <row r="387" spans="1:6" ht="15.75" customHeight="1" x14ac:dyDescent="0.25">
      <c r="A387" s="34"/>
      <c r="D387" s="34"/>
      <c r="F387" s="26"/>
    </row>
    <row r="388" spans="1:6" ht="15.75" customHeight="1" x14ac:dyDescent="0.25">
      <c r="A388" s="34"/>
      <c r="D388" s="34"/>
      <c r="F388" s="26"/>
    </row>
    <row r="389" spans="1:6" ht="15.75" customHeight="1" x14ac:dyDescent="0.25">
      <c r="A389" s="34"/>
      <c r="D389" s="34"/>
      <c r="F389" s="26"/>
    </row>
    <row r="390" spans="1:6" ht="15.75" customHeight="1" x14ac:dyDescent="0.25">
      <c r="A390" s="34"/>
      <c r="D390" s="34"/>
      <c r="F390" s="26"/>
    </row>
    <row r="391" spans="1:6" ht="15.75" customHeight="1" x14ac:dyDescent="0.25">
      <c r="A391" s="34"/>
      <c r="D391" s="34"/>
      <c r="F391" s="26"/>
    </row>
    <row r="392" spans="1:6" ht="15.75" customHeight="1" x14ac:dyDescent="0.25">
      <c r="A392" s="34"/>
      <c r="D392" s="34"/>
      <c r="F392" s="26"/>
    </row>
    <row r="393" spans="1:6" ht="15.75" customHeight="1" x14ac:dyDescent="0.25">
      <c r="A393" s="34"/>
      <c r="D393" s="34"/>
      <c r="F393" s="26"/>
    </row>
    <row r="394" spans="1:6" ht="15.75" customHeight="1" x14ac:dyDescent="0.25">
      <c r="A394" s="34"/>
      <c r="D394" s="34"/>
      <c r="F394" s="26"/>
    </row>
    <row r="395" spans="1:6" ht="15.75" customHeight="1" x14ac:dyDescent="0.25">
      <c r="A395" s="34"/>
      <c r="D395" s="34"/>
      <c r="F395" s="26"/>
    </row>
    <row r="396" spans="1:6" ht="15.75" customHeight="1" x14ac:dyDescent="0.25">
      <c r="A396" s="34"/>
      <c r="D396" s="34"/>
      <c r="F396" s="26"/>
    </row>
    <row r="397" spans="1:6" ht="15.75" customHeight="1" x14ac:dyDescent="0.25">
      <c r="A397" s="34"/>
      <c r="D397" s="34"/>
      <c r="F397" s="26"/>
    </row>
    <row r="398" spans="1:6" ht="15.75" customHeight="1" x14ac:dyDescent="0.25">
      <c r="A398" s="34"/>
      <c r="D398" s="34"/>
      <c r="F398" s="26"/>
    </row>
    <row r="399" spans="1:6" ht="15.75" customHeight="1" x14ac:dyDescent="0.25">
      <c r="A399" s="34"/>
      <c r="D399" s="34"/>
      <c r="F399" s="26"/>
    </row>
    <row r="400" spans="1:6" ht="15.75" customHeight="1" x14ac:dyDescent="0.25">
      <c r="A400" s="34"/>
      <c r="D400" s="34"/>
      <c r="F400" s="26"/>
    </row>
    <row r="401" spans="1:6" ht="15.75" customHeight="1" x14ac:dyDescent="0.25">
      <c r="A401" s="34"/>
      <c r="D401" s="34"/>
      <c r="F401" s="26"/>
    </row>
    <row r="402" spans="1:6" ht="15.75" customHeight="1" x14ac:dyDescent="0.25">
      <c r="A402" s="34"/>
      <c r="D402" s="34"/>
      <c r="F402" s="26"/>
    </row>
    <row r="403" spans="1:6" ht="15.75" customHeight="1" x14ac:dyDescent="0.25">
      <c r="A403" s="34"/>
      <c r="D403" s="34"/>
      <c r="F403" s="26"/>
    </row>
    <row r="404" spans="1:6" ht="15.75" customHeight="1" x14ac:dyDescent="0.25">
      <c r="A404" s="34"/>
      <c r="D404" s="34"/>
      <c r="F404" s="26"/>
    </row>
    <row r="405" spans="1:6" ht="15.75" customHeight="1" x14ac:dyDescent="0.25">
      <c r="A405" s="34"/>
      <c r="D405" s="34"/>
      <c r="F405" s="26"/>
    </row>
    <row r="406" spans="1:6" ht="15.75" customHeight="1" x14ac:dyDescent="0.25">
      <c r="A406" s="34"/>
      <c r="D406" s="34"/>
      <c r="F406" s="26"/>
    </row>
    <row r="407" spans="1:6" ht="15.75" customHeight="1" x14ac:dyDescent="0.25">
      <c r="A407" s="34"/>
      <c r="D407" s="34"/>
      <c r="F407" s="26"/>
    </row>
    <row r="408" spans="1:6" ht="15.75" customHeight="1" x14ac:dyDescent="0.25">
      <c r="A408" s="34"/>
      <c r="D408" s="34"/>
      <c r="F408" s="26"/>
    </row>
    <row r="409" spans="1:6" ht="15.75" customHeight="1" x14ac:dyDescent="0.25">
      <c r="A409" s="34"/>
      <c r="D409" s="34"/>
      <c r="F409" s="26"/>
    </row>
    <row r="410" spans="1:6" ht="15.75" customHeight="1" x14ac:dyDescent="0.25">
      <c r="A410" s="34"/>
      <c r="D410" s="34"/>
      <c r="F410" s="26"/>
    </row>
    <row r="411" spans="1:6" ht="15.75" customHeight="1" x14ac:dyDescent="0.25">
      <c r="A411" s="34"/>
      <c r="D411" s="34"/>
      <c r="F411" s="26"/>
    </row>
    <row r="412" spans="1:6" ht="15.75" customHeight="1" x14ac:dyDescent="0.25">
      <c r="A412" s="34"/>
      <c r="D412" s="34"/>
      <c r="F412" s="26"/>
    </row>
    <row r="413" spans="1:6" ht="15.75" customHeight="1" x14ac:dyDescent="0.25">
      <c r="A413" s="34"/>
      <c r="D413" s="34"/>
      <c r="F413" s="26"/>
    </row>
    <row r="414" spans="1:6" ht="15.75" customHeight="1" x14ac:dyDescent="0.25">
      <c r="A414" s="34"/>
      <c r="D414" s="34"/>
      <c r="F414" s="26"/>
    </row>
    <row r="415" spans="1:6" ht="15.75" customHeight="1" x14ac:dyDescent="0.25">
      <c r="A415" s="34"/>
      <c r="D415" s="34"/>
      <c r="F415" s="26"/>
    </row>
    <row r="416" spans="1:6" ht="15.75" customHeight="1" x14ac:dyDescent="0.25">
      <c r="A416" s="34"/>
      <c r="D416" s="34"/>
      <c r="F416" s="26"/>
    </row>
    <row r="417" spans="1:6" ht="15.75" customHeight="1" x14ac:dyDescent="0.25">
      <c r="A417" s="34"/>
      <c r="D417" s="34"/>
      <c r="F417" s="26"/>
    </row>
    <row r="418" spans="1:6" ht="15.75" customHeight="1" x14ac:dyDescent="0.25">
      <c r="A418" s="34"/>
      <c r="D418" s="34"/>
      <c r="F418" s="26"/>
    </row>
    <row r="419" spans="1:6" ht="15.75" customHeight="1" x14ac:dyDescent="0.25">
      <c r="A419" s="34"/>
      <c r="D419" s="34"/>
      <c r="F419" s="26"/>
    </row>
    <row r="420" spans="1:6" ht="15.75" customHeight="1" x14ac:dyDescent="0.25">
      <c r="A420" s="34"/>
      <c r="D420" s="34"/>
      <c r="F420" s="26"/>
    </row>
    <row r="421" spans="1:6" ht="15.75" customHeight="1" x14ac:dyDescent="0.25">
      <c r="A421" s="34"/>
      <c r="D421" s="34"/>
      <c r="F421" s="26"/>
    </row>
    <row r="422" spans="1:6" ht="15.75" customHeight="1" x14ac:dyDescent="0.25">
      <c r="A422" s="34"/>
      <c r="D422" s="34"/>
      <c r="F422" s="26"/>
    </row>
    <row r="423" spans="1:6" ht="15.75" customHeight="1" x14ac:dyDescent="0.25">
      <c r="A423" s="34"/>
      <c r="D423" s="34"/>
      <c r="F423" s="26"/>
    </row>
    <row r="424" spans="1:6" ht="15.75" customHeight="1" x14ac:dyDescent="0.25">
      <c r="A424" s="34"/>
      <c r="D424" s="34"/>
      <c r="F424" s="26"/>
    </row>
    <row r="425" spans="1:6" ht="15.75" customHeight="1" x14ac:dyDescent="0.25">
      <c r="A425" s="34"/>
      <c r="D425" s="34"/>
      <c r="F425" s="26"/>
    </row>
    <row r="426" spans="1:6" ht="15.75" customHeight="1" x14ac:dyDescent="0.25">
      <c r="A426" s="34"/>
      <c r="D426" s="34"/>
      <c r="F426" s="26"/>
    </row>
    <row r="427" spans="1:6" ht="15.75" customHeight="1" x14ac:dyDescent="0.25">
      <c r="A427" s="34"/>
      <c r="D427" s="34"/>
      <c r="F427" s="26"/>
    </row>
    <row r="428" spans="1:6" ht="15.75" customHeight="1" x14ac:dyDescent="0.25">
      <c r="A428" s="34"/>
      <c r="D428" s="34"/>
      <c r="F428" s="26"/>
    </row>
    <row r="429" spans="1:6" ht="15.75" customHeight="1" x14ac:dyDescent="0.25">
      <c r="A429" s="34"/>
      <c r="D429" s="34"/>
      <c r="F429" s="26"/>
    </row>
    <row r="430" spans="1:6" ht="15.75" customHeight="1" x14ac:dyDescent="0.25">
      <c r="A430" s="34"/>
      <c r="D430" s="34"/>
      <c r="F430" s="26"/>
    </row>
    <row r="431" spans="1:6" ht="15.75" customHeight="1" x14ac:dyDescent="0.25">
      <c r="A431" s="34"/>
      <c r="D431" s="34"/>
      <c r="F431" s="26"/>
    </row>
    <row r="432" spans="1:6" ht="15.75" customHeight="1" x14ac:dyDescent="0.25">
      <c r="A432" s="34"/>
      <c r="D432" s="34"/>
      <c r="F432" s="26"/>
    </row>
    <row r="433" spans="1:6" ht="15.75" customHeight="1" x14ac:dyDescent="0.25">
      <c r="A433" s="34"/>
      <c r="D433" s="34"/>
      <c r="F433" s="26"/>
    </row>
    <row r="434" spans="1:6" ht="15.75" customHeight="1" x14ac:dyDescent="0.25">
      <c r="A434" s="34"/>
      <c r="D434" s="34"/>
      <c r="F434" s="26"/>
    </row>
    <row r="435" spans="1:6" ht="15.75" customHeight="1" x14ac:dyDescent="0.25">
      <c r="A435" s="34"/>
      <c r="D435" s="34"/>
      <c r="F435" s="26"/>
    </row>
    <row r="436" spans="1:6" ht="15.75" customHeight="1" x14ac:dyDescent="0.25">
      <c r="A436" s="34"/>
      <c r="D436" s="34"/>
      <c r="F436" s="26"/>
    </row>
    <row r="437" spans="1:6" ht="15.75" customHeight="1" x14ac:dyDescent="0.25">
      <c r="A437" s="34"/>
      <c r="D437" s="34"/>
      <c r="F437" s="26"/>
    </row>
    <row r="438" spans="1:6" ht="15.75" customHeight="1" x14ac:dyDescent="0.25">
      <c r="A438" s="34"/>
      <c r="D438" s="34"/>
      <c r="F438" s="26"/>
    </row>
    <row r="439" spans="1:6" ht="15.75" customHeight="1" x14ac:dyDescent="0.25">
      <c r="A439" s="34"/>
      <c r="D439" s="34"/>
      <c r="F439" s="26"/>
    </row>
    <row r="440" spans="1:6" ht="15.75" customHeight="1" x14ac:dyDescent="0.25">
      <c r="A440" s="34"/>
      <c r="D440" s="34"/>
      <c r="F440" s="26"/>
    </row>
    <row r="441" spans="1:6" ht="15.75" customHeight="1" x14ac:dyDescent="0.25">
      <c r="A441" s="34"/>
      <c r="D441" s="34"/>
      <c r="F441" s="26"/>
    </row>
    <row r="442" spans="1:6" ht="15.75" customHeight="1" x14ac:dyDescent="0.25">
      <c r="A442" s="34"/>
      <c r="D442" s="34"/>
      <c r="F442" s="26"/>
    </row>
    <row r="443" spans="1:6" ht="15.75" customHeight="1" x14ac:dyDescent="0.25">
      <c r="A443" s="34"/>
      <c r="D443" s="34"/>
      <c r="F443" s="26"/>
    </row>
    <row r="444" spans="1:6" ht="15.75" customHeight="1" x14ac:dyDescent="0.25">
      <c r="A444" s="34"/>
      <c r="D444" s="34"/>
      <c r="F444" s="26"/>
    </row>
    <row r="445" spans="1:6" ht="15.75" customHeight="1" x14ac:dyDescent="0.25">
      <c r="A445" s="34"/>
      <c r="D445" s="34"/>
      <c r="F445" s="26"/>
    </row>
    <row r="446" spans="1:6" ht="15.75" customHeight="1" x14ac:dyDescent="0.25">
      <c r="A446" s="34"/>
      <c r="D446" s="34"/>
      <c r="F446" s="26"/>
    </row>
    <row r="447" spans="1:6" ht="15.75" customHeight="1" x14ac:dyDescent="0.25">
      <c r="A447" s="34"/>
      <c r="D447" s="34"/>
      <c r="F447" s="26"/>
    </row>
    <row r="448" spans="1:6" ht="15.75" customHeight="1" x14ac:dyDescent="0.25">
      <c r="A448" s="34"/>
      <c r="D448" s="34"/>
      <c r="F448" s="26"/>
    </row>
    <row r="449" spans="1:6" ht="15.75" customHeight="1" x14ac:dyDescent="0.25">
      <c r="A449" s="34"/>
      <c r="D449" s="34"/>
      <c r="F449" s="26"/>
    </row>
    <row r="450" spans="1:6" ht="15.75" customHeight="1" x14ac:dyDescent="0.25">
      <c r="A450" s="34"/>
      <c r="D450" s="34"/>
      <c r="F450" s="26"/>
    </row>
    <row r="451" spans="1:6" ht="15.75" customHeight="1" x14ac:dyDescent="0.25">
      <c r="A451" s="34"/>
      <c r="D451" s="34"/>
      <c r="F451" s="26"/>
    </row>
    <row r="452" spans="1:6" ht="15.75" customHeight="1" x14ac:dyDescent="0.25">
      <c r="A452" s="34"/>
      <c r="D452" s="34"/>
      <c r="F452" s="26"/>
    </row>
    <row r="453" spans="1:6" ht="15.75" customHeight="1" x14ac:dyDescent="0.25">
      <c r="A453" s="34"/>
      <c r="D453" s="34"/>
      <c r="F453" s="26"/>
    </row>
    <row r="454" spans="1:6" ht="15.75" customHeight="1" x14ac:dyDescent="0.25">
      <c r="A454" s="34"/>
      <c r="D454" s="34"/>
      <c r="F454" s="26"/>
    </row>
    <row r="455" spans="1:6" ht="15.75" customHeight="1" x14ac:dyDescent="0.25">
      <c r="A455" s="34"/>
      <c r="D455" s="34"/>
      <c r="F455" s="26"/>
    </row>
    <row r="456" spans="1:6" ht="15.75" customHeight="1" x14ac:dyDescent="0.25">
      <c r="A456" s="34"/>
      <c r="D456" s="34"/>
      <c r="F456" s="26"/>
    </row>
    <row r="457" spans="1:6" ht="15.75" customHeight="1" x14ac:dyDescent="0.25">
      <c r="A457" s="34"/>
      <c r="D457" s="34"/>
      <c r="F457" s="26"/>
    </row>
    <row r="458" spans="1:6" ht="15.75" customHeight="1" x14ac:dyDescent="0.25">
      <c r="A458" s="34"/>
      <c r="D458" s="34"/>
      <c r="F458" s="26"/>
    </row>
    <row r="459" spans="1:6" ht="15.75" customHeight="1" x14ac:dyDescent="0.25">
      <c r="A459" s="34"/>
      <c r="D459" s="34"/>
      <c r="F459" s="26"/>
    </row>
    <row r="460" spans="1:6" ht="15.75" customHeight="1" x14ac:dyDescent="0.25">
      <c r="A460" s="34"/>
      <c r="D460" s="34"/>
      <c r="F460" s="26"/>
    </row>
    <row r="461" spans="1:6" ht="15.75" customHeight="1" x14ac:dyDescent="0.25">
      <c r="A461" s="34"/>
      <c r="D461" s="34"/>
      <c r="F461" s="26"/>
    </row>
    <row r="462" spans="1:6" ht="15.75" customHeight="1" x14ac:dyDescent="0.25">
      <c r="A462" s="34"/>
      <c r="D462" s="34"/>
      <c r="F462" s="26"/>
    </row>
    <row r="463" spans="1:6" ht="15.75" customHeight="1" x14ac:dyDescent="0.25">
      <c r="A463" s="34"/>
      <c r="D463" s="34"/>
      <c r="F463" s="26"/>
    </row>
    <row r="464" spans="1:6" ht="15.75" customHeight="1" x14ac:dyDescent="0.25">
      <c r="A464" s="34"/>
      <c r="D464" s="34"/>
      <c r="F464" s="26"/>
    </row>
    <row r="465" spans="1:6" ht="15.75" customHeight="1" x14ac:dyDescent="0.25">
      <c r="A465" s="34"/>
      <c r="D465" s="34"/>
      <c r="F465" s="26"/>
    </row>
    <row r="466" spans="1:6" ht="15.75" customHeight="1" x14ac:dyDescent="0.25">
      <c r="A466" s="34"/>
      <c r="D466" s="34"/>
      <c r="F466" s="26"/>
    </row>
    <row r="467" spans="1:6" ht="15.75" customHeight="1" x14ac:dyDescent="0.25">
      <c r="A467" s="34"/>
      <c r="D467" s="34"/>
      <c r="F467" s="26"/>
    </row>
    <row r="468" spans="1:6" ht="15.75" customHeight="1" x14ac:dyDescent="0.25">
      <c r="A468" s="34"/>
      <c r="D468" s="34"/>
      <c r="F468" s="26"/>
    </row>
    <row r="469" spans="1:6" ht="15.75" customHeight="1" x14ac:dyDescent="0.25">
      <c r="A469" s="34"/>
      <c r="D469" s="34"/>
      <c r="F469" s="26"/>
    </row>
    <row r="470" spans="1:6" ht="15.75" customHeight="1" x14ac:dyDescent="0.25">
      <c r="A470" s="34"/>
      <c r="D470" s="34"/>
      <c r="F470" s="26"/>
    </row>
    <row r="471" spans="1:6" ht="15.75" customHeight="1" x14ac:dyDescent="0.25">
      <c r="A471" s="34"/>
      <c r="D471" s="34"/>
      <c r="F471" s="26"/>
    </row>
    <row r="472" spans="1:6" ht="15.75" customHeight="1" x14ac:dyDescent="0.25">
      <c r="A472" s="34"/>
      <c r="D472" s="34"/>
      <c r="F472" s="26"/>
    </row>
    <row r="473" spans="1:6" ht="15.75" customHeight="1" x14ac:dyDescent="0.25">
      <c r="A473" s="34"/>
      <c r="D473" s="34"/>
      <c r="F473" s="26"/>
    </row>
    <row r="474" spans="1:6" ht="15.75" customHeight="1" x14ac:dyDescent="0.25">
      <c r="A474" s="34"/>
      <c r="D474" s="34"/>
      <c r="F474" s="26"/>
    </row>
    <row r="475" spans="1:6" ht="15.75" customHeight="1" x14ac:dyDescent="0.25">
      <c r="A475" s="34"/>
      <c r="D475" s="34"/>
      <c r="F475" s="26"/>
    </row>
    <row r="476" spans="1:6" ht="15.75" customHeight="1" x14ac:dyDescent="0.25">
      <c r="A476" s="34"/>
      <c r="D476" s="34"/>
      <c r="F476" s="26"/>
    </row>
    <row r="477" spans="1:6" ht="15.75" customHeight="1" x14ac:dyDescent="0.25">
      <c r="A477" s="34"/>
      <c r="D477" s="34"/>
      <c r="F477" s="26"/>
    </row>
    <row r="478" spans="1:6" ht="15.75" customHeight="1" x14ac:dyDescent="0.25">
      <c r="A478" s="34"/>
      <c r="D478" s="34"/>
      <c r="F478" s="26"/>
    </row>
    <row r="479" spans="1:6" ht="15.75" customHeight="1" x14ac:dyDescent="0.25">
      <c r="A479" s="34"/>
      <c r="D479" s="34"/>
      <c r="F479" s="26"/>
    </row>
    <row r="480" spans="1:6" ht="15.75" customHeight="1" x14ac:dyDescent="0.25">
      <c r="A480" s="34"/>
      <c r="D480" s="34"/>
      <c r="F480" s="26"/>
    </row>
    <row r="481" spans="1:6" ht="15.75" customHeight="1" x14ac:dyDescent="0.25">
      <c r="A481" s="34"/>
      <c r="D481" s="34"/>
      <c r="F481" s="26"/>
    </row>
    <row r="482" spans="1:6" ht="15.75" customHeight="1" x14ac:dyDescent="0.25">
      <c r="A482" s="34"/>
      <c r="D482" s="34"/>
      <c r="F482" s="26"/>
    </row>
    <row r="483" spans="1:6" ht="15.75" customHeight="1" x14ac:dyDescent="0.25">
      <c r="A483" s="34"/>
      <c r="D483" s="34"/>
      <c r="F483" s="26"/>
    </row>
    <row r="484" spans="1:6" ht="15.75" customHeight="1" x14ac:dyDescent="0.25">
      <c r="A484" s="34"/>
      <c r="D484" s="34"/>
      <c r="F484" s="26"/>
    </row>
    <row r="485" spans="1:6" ht="15.75" customHeight="1" x14ac:dyDescent="0.25">
      <c r="A485" s="34"/>
      <c r="D485" s="34"/>
      <c r="F485" s="26"/>
    </row>
    <row r="486" spans="1:6" ht="15.75" customHeight="1" x14ac:dyDescent="0.25">
      <c r="A486" s="34"/>
      <c r="D486" s="34"/>
      <c r="F486" s="26"/>
    </row>
    <row r="487" spans="1:6" ht="15.75" customHeight="1" x14ac:dyDescent="0.25">
      <c r="A487" s="34"/>
      <c r="D487" s="34"/>
      <c r="F487" s="26"/>
    </row>
    <row r="488" spans="1:6" ht="15.75" customHeight="1" x14ac:dyDescent="0.25">
      <c r="A488" s="34"/>
      <c r="D488" s="34"/>
      <c r="F488" s="26"/>
    </row>
    <row r="489" spans="1:6" ht="15.75" customHeight="1" x14ac:dyDescent="0.25">
      <c r="A489" s="34"/>
      <c r="D489" s="34"/>
      <c r="F489" s="26"/>
    </row>
    <row r="490" spans="1:6" ht="15.75" customHeight="1" x14ac:dyDescent="0.25">
      <c r="A490" s="34"/>
      <c r="D490" s="34"/>
      <c r="F490" s="26"/>
    </row>
    <row r="491" spans="1:6" ht="15.75" customHeight="1" x14ac:dyDescent="0.25">
      <c r="A491" s="34"/>
      <c r="D491" s="34"/>
      <c r="F491" s="26"/>
    </row>
    <row r="492" spans="1:6" ht="15.75" customHeight="1" x14ac:dyDescent="0.25">
      <c r="A492" s="34"/>
      <c r="D492" s="34"/>
      <c r="F492" s="26"/>
    </row>
    <row r="493" spans="1:6" ht="15.75" customHeight="1" x14ac:dyDescent="0.25">
      <c r="A493" s="34"/>
      <c r="D493" s="34"/>
      <c r="F493" s="26"/>
    </row>
    <row r="494" spans="1:6" ht="15.75" customHeight="1" x14ac:dyDescent="0.25">
      <c r="A494" s="34"/>
      <c r="D494" s="34"/>
      <c r="F494" s="26"/>
    </row>
    <row r="495" spans="1:6" ht="15.75" customHeight="1" x14ac:dyDescent="0.25">
      <c r="A495" s="34"/>
      <c r="D495" s="34"/>
      <c r="F495" s="26"/>
    </row>
    <row r="496" spans="1:6" ht="15.75" customHeight="1" x14ac:dyDescent="0.25">
      <c r="A496" s="34"/>
      <c r="D496" s="34"/>
      <c r="F496" s="26"/>
    </row>
    <row r="497" spans="1:6" ht="15.75" customHeight="1" x14ac:dyDescent="0.25">
      <c r="A497" s="34"/>
      <c r="D497" s="34"/>
      <c r="F497" s="26"/>
    </row>
    <row r="498" spans="1:6" ht="15.75" customHeight="1" x14ac:dyDescent="0.25">
      <c r="A498" s="34"/>
      <c r="D498" s="34"/>
      <c r="F498" s="26"/>
    </row>
    <row r="499" spans="1:6" ht="15.75" customHeight="1" x14ac:dyDescent="0.25">
      <c r="A499" s="34"/>
      <c r="D499" s="34"/>
      <c r="F499" s="26"/>
    </row>
    <row r="500" spans="1:6" ht="15.75" customHeight="1" x14ac:dyDescent="0.25">
      <c r="A500" s="34"/>
      <c r="D500" s="34"/>
      <c r="F500" s="26"/>
    </row>
    <row r="501" spans="1:6" ht="15.75" customHeight="1" x14ac:dyDescent="0.25">
      <c r="A501" s="34"/>
      <c r="D501" s="34"/>
      <c r="F501" s="26"/>
    </row>
    <row r="502" spans="1:6" ht="15.75" customHeight="1" x14ac:dyDescent="0.25">
      <c r="A502" s="34"/>
      <c r="D502" s="34"/>
      <c r="F502" s="26"/>
    </row>
    <row r="503" spans="1:6" ht="15.75" customHeight="1" x14ac:dyDescent="0.25">
      <c r="A503" s="34"/>
      <c r="D503" s="34"/>
      <c r="F503" s="26"/>
    </row>
    <row r="504" spans="1:6" ht="15.75" customHeight="1" x14ac:dyDescent="0.25">
      <c r="A504" s="34"/>
      <c r="D504" s="34"/>
      <c r="F504" s="26"/>
    </row>
    <row r="505" spans="1:6" ht="15.75" customHeight="1" x14ac:dyDescent="0.25">
      <c r="A505" s="34"/>
      <c r="D505" s="34"/>
      <c r="F505" s="26"/>
    </row>
    <row r="506" spans="1:6" ht="15.75" customHeight="1" x14ac:dyDescent="0.25">
      <c r="A506" s="34"/>
      <c r="D506" s="34"/>
      <c r="F506" s="26"/>
    </row>
    <row r="507" spans="1:6" ht="15.75" customHeight="1" x14ac:dyDescent="0.25">
      <c r="A507" s="34"/>
      <c r="D507" s="34"/>
      <c r="F507" s="26"/>
    </row>
    <row r="508" spans="1:6" ht="15.75" customHeight="1" x14ac:dyDescent="0.25">
      <c r="A508" s="34"/>
      <c r="D508" s="34"/>
      <c r="F508" s="26"/>
    </row>
    <row r="509" spans="1:6" ht="15.75" customHeight="1" x14ac:dyDescent="0.25">
      <c r="A509" s="34"/>
      <c r="D509" s="34"/>
      <c r="F509" s="26"/>
    </row>
    <row r="510" spans="1:6" ht="15.75" customHeight="1" x14ac:dyDescent="0.25">
      <c r="A510" s="34"/>
      <c r="D510" s="34"/>
      <c r="F510" s="26"/>
    </row>
    <row r="511" spans="1:6" ht="15.75" customHeight="1" x14ac:dyDescent="0.25">
      <c r="A511" s="34"/>
      <c r="D511" s="34"/>
      <c r="F511" s="26"/>
    </row>
    <row r="512" spans="1:6" ht="15.75" customHeight="1" x14ac:dyDescent="0.25">
      <c r="A512" s="34"/>
      <c r="D512" s="34"/>
      <c r="F512" s="26"/>
    </row>
    <row r="513" spans="1:6" ht="15.75" customHeight="1" x14ac:dyDescent="0.25">
      <c r="A513" s="34"/>
      <c r="D513" s="34"/>
      <c r="F513" s="26"/>
    </row>
    <row r="514" spans="1:6" ht="15.75" customHeight="1" x14ac:dyDescent="0.25">
      <c r="A514" s="34"/>
      <c r="D514" s="34"/>
      <c r="F514" s="26"/>
    </row>
    <row r="515" spans="1:6" ht="15.75" customHeight="1" x14ac:dyDescent="0.25">
      <c r="A515" s="34"/>
      <c r="D515" s="34"/>
      <c r="F515" s="26"/>
    </row>
    <row r="516" spans="1:6" ht="15.75" customHeight="1" x14ac:dyDescent="0.25">
      <c r="A516" s="34"/>
      <c r="D516" s="34"/>
      <c r="F516" s="26"/>
    </row>
    <row r="517" spans="1:6" ht="15.75" customHeight="1" x14ac:dyDescent="0.25">
      <c r="A517" s="34"/>
      <c r="D517" s="34"/>
      <c r="F517" s="26"/>
    </row>
    <row r="518" spans="1:6" ht="15.75" customHeight="1" x14ac:dyDescent="0.25">
      <c r="A518" s="34"/>
      <c r="D518" s="34"/>
      <c r="F518" s="26"/>
    </row>
    <row r="519" spans="1:6" ht="15.75" customHeight="1" x14ac:dyDescent="0.25">
      <c r="A519" s="34"/>
      <c r="D519" s="34"/>
      <c r="F519" s="26"/>
    </row>
    <row r="520" spans="1:6" ht="15.75" customHeight="1" x14ac:dyDescent="0.25">
      <c r="A520" s="34"/>
      <c r="D520" s="34"/>
      <c r="F520" s="26"/>
    </row>
    <row r="521" spans="1:6" ht="15.75" customHeight="1" x14ac:dyDescent="0.25">
      <c r="A521" s="34"/>
      <c r="D521" s="34"/>
      <c r="F521" s="26"/>
    </row>
    <row r="522" spans="1:6" ht="15.75" customHeight="1" x14ac:dyDescent="0.25">
      <c r="A522" s="34"/>
      <c r="D522" s="34"/>
      <c r="F522" s="26"/>
    </row>
    <row r="523" spans="1:6" ht="15.75" customHeight="1" x14ac:dyDescent="0.25">
      <c r="A523" s="34"/>
      <c r="D523" s="34"/>
      <c r="F523" s="26"/>
    </row>
    <row r="524" spans="1:6" ht="15.75" customHeight="1" x14ac:dyDescent="0.25">
      <c r="A524" s="34"/>
      <c r="D524" s="34"/>
      <c r="F524" s="26"/>
    </row>
    <row r="525" spans="1:6" ht="15.75" customHeight="1" x14ac:dyDescent="0.25">
      <c r="A525" s="34"/>
      <c r="D525" s="34"/>
      <c r="F525" s="26"/>
    </row>
    <row r="526" spans="1:6" ht="15.75" customHeight="1" x14ac:dyDescent="0.25">
      <c r="A526" s="34"/>
      <c r="D526" s="34"/>
      <c r="F526" s="26"/>
    </row>
    <row r="527" spans="1:6" ht="15.75" customHeight="1" x14ac:dyDescent="0.25">
      <c r="A527" s="34"/>
      <c r="D527" s="34"/>
      <c r="F527" s="26"/>
    </row>
    <row r="528" spans="1:6" ht="15.75" customHeight="1" x14ac:dyDescent="0.25">
      <c r="A528" s="34"/>
      <c r="D528" s="34"/>
      <c r="F528" s="26"/>
    </row>
    <row r="529" spans="1:6" ht="15.75" customHeight="1" x14ac:dyDescent="0.25">
      <c r="A529" s="34"/>
      <c r="D529" s="34"/>
      <c r="F529" s="26"/>
    </row>
    <row r="530" spans="1:6" ht="15.75" customHeight="1" x14ac:dyDescent="0.25">
      <c r="A530" s="34"/>
      <c r="D530" s="34"/>
      <c r="F530" s="26"/>
    </row>
    <row r="531" spans="1:6" ht="15.75" customHeight="1" x14ac:dyDescent="0.25">
      <c r="A531" s="34"/>
      <c r="D531" s="34"/>
      <c r="F531" s="26"/>
    </row>
    <row r="532" spans="1:6" ht="15.75" customHeight="1" x14ac:dyDescent="0.25">
      <c r="A532" s="34"/>
      <c r="D532" s="34"/>
      <c r="F532" s="26"/>
    </row>
    <row r="533" spans="1:6" ht="15.75" customHeight="1" x14ac:dyDescent="0.25">
      <c r="A533" s="34"/>
      <c r="D533" s="34"/>
      <c r="F533" s="26"/>
    </row>
    <row r="534" spans="1:6" ht="15.75" customHeight="1" x14ac:dyDescent="0.25">
      <c r="A534" s="34"/>
      <c r="D534" s="34"/>
      <c r="F534" s="26"/>
    </row>
    <row r="535" spans="1:6" ht="15.75" customHeight="1" x14ac:dyDescent="0.25">
      <c r="A535" s="34"/>
      <c r="D535" s="34"/>
      <c r="F535" s="26"/>
    </row>
    <row r="536" spans="1:6" ht="15.75" customHeight="1" x14ac:dyDescent="0.25">
      <c r="A536" s="34"/>
      <c r="D536" s="34"/>
      <c r="F536" s="26"/>
    </row>
    <row r="537" spans="1:6" ht="15.75" customHeight="1" x14ac:dyDescent="0.25">
      <c r="A537" s="34"/>
      <c r="D537" s="34"/>
      <c r="F537" s="26"/>
    </row>
    <row r="538" spans="1:6" ht="15.75" customHeight="1" x14ac:dyDescent="0.25">
      <c r="A538" s="34"/>
      <c r="D538" s="34"/>
      <c r="F538" s="26"/>
    </row>
    <row r="539" spans="1:6" ht="15.75" customHeight="1" x14ac:dyDescent="0.25">
      <c r="A539" s="34"/>
      <c r="D539" s="34"/>
      <c r="F539" s="26"/>
    </row>
    <row r="540" spans="1:6" ht="15.75" customHeight="1" x14ac:dyDescent="0.25">
      <c r="A540" s="34"/>
      <c r="D540" s="34"/>
      <c r="F540" s="26"/>
    </row>
    <row r="541" spans="1:6" ht="15.75" customHeight="1" x14ac:dyDescent="0.25">
      <c r="A541" s="34"/>
      <c r="D541" s="34"/>
      <c r="F541" s="26"/>
    </row>
    <row r="542" spans="1:6" ht="15.75" customHeight="1" x14ac:dyDescent="0.25">
      <c r="A542" s="34"/>
      <c r="D542" s="34"/>
      <c r="F542" s="26"/>
    </row>
    <row r="543" spans="1:6" ht="15.75" customHeight="1" x14ac:dyDescent="0.25">
      <c r="A543" s="34"/>
      <c r="D543" s="34"/>
      <c r="F543" s="26"/>
    </row>
    <row r="544" spans="1:6" ht="15.75" customHeight="1" x14ac:dyDescent="0.25">
      <c r="A544" s="34"/>
      <c r="D544" s="34"/>
      <c r="F544" s="26"/>
    </row>
    <row r="545" spans="1:6" ht="15.75" customHeight="1" x14ac:dyDescent="0.25">
      <c r="A545" s="34"/>
      <c r="D545" s="34"/>
      <c r="F545" s="26"/>
    </row>
    <row r="546" spans="1:6" ht="15.75" customHeight="1" x14ac:dyDescent="0.25">
      <c r="A546" s="34"/>
      <c r="D546" s="34"/>
      <c r="F546" s="26"/>
    </row>
    <row r="547" spans="1:6" ht="15.75" customHeight="1" x14ac:dyDescent="0.25">
      <c r="A547" s="34"/>
      <c r="D547" s="34"/>
      <c r="F547" s="26"/>
    </row>
    <row r="548" spans="1:6" ht="15.75" customHeight="1" x14ac:dyDescent="0.25">
      <c r="A548" s="34"/>
      <c r="D548" s="34"/>
      <c r="F548" s="26"/>
    </row>
    <row r="549" spans="1:6" ht="15.75" customHeight="1" x14ac:dyDescent="0.25">
      <c r="A549" s="34"/>
      <c r="D549" s="34"/>
      <c r="F549" s="26"/>
    </row>
    <row r="550" spans="1:6" ht="15.75" customHeight="1" x14ac:dyDescent="0.25">
      <c r="A550" s="34"/>
      <c r="D550" s="34"/>
      <c r="F550" s="26"/>
    </row>
    <row r="551" spans="1:6" ht="15.75" customHeight="1" x14ac:dyDescent="0.25">
      <c r="A551" s="34"/>
      <c r="D551" s="34"/>
      <c r="F551" s="26"/>
    </row>
    <row r="552" spans="1:6" ht="15.75" customHeight="1" x14ac:dyDescent="0.25">
      <c r="A552" s="34"/>
      <c r="D552" s="34"/>
      <c r="F552" s="26"/>
    </row>
    <row r="553" spans="1:6" ht="15.75" customHeight="1" x14ac:dyDescent="0.25">
      <c r="A553" s="34"/>
      <c r="D553" s="34"/>
      <c r="F553" s="26"/>
    </row>
    <row r="554" spans="1:6" ht="15.75" customHeight="1" x14ac:dyDescent="0.25">
      <c r="A554" s="34"/>
      <c r="D554" s="34"/>
      <c r="F554" s="26"/>
    </row>
    <row r="555" spans="1:6" ht="15.75" customHeight="1" x14ac:dyDescent="0.25">
      <c r="A555" s="34"/>
      <c r="D555" s="34"/>
      <c r="F555" s="26"/>
    </row>
    <row r="556" spans="1:6" ht="15.75" customHeight="1" x14ac:dyDescent="0.25">
      <c r="A556" s="34"/>
      <c r="D556" s="34"/>
      <c r="F556" s="26"/>
    </row>
    <row r="557" spans="1:6" ht="15.75" customHeight="1" x14ac:dyDescent="0.25">
      <c r="A557" s="34"/>
      <c r="D557" s="34"/>
      <c r="F557" s="26"/>
    </row>
    <row r="558" spans="1:6" ht="15.75" customHeight="1" x14ac:dyDescent="0.25">
      <c r="A558" s="34"/>
      <c r="D558" s="34"/>
      <c r="F558" s="26"/>
    </row>
    <row r="559" spans="1:6" ht="15.75" customHeight="1" x14ac:dyDescent="0.25">
      <c r="A559" s="34"/>
      <c r="D559" s="34"/>
      <c r="F559" s="26"/>
    </row>
    <row r="560" spans="1:6" ht="15.75" customHeight="1" x14ac:dyDescent="0.25">
      <c r="A560" s="34"/>
      <c r="D560" s="34"/>
      <c r="F560" s="26"/>
    </row>
    <row r="561" spans="1:6" ht="15.75" customHeight="1" x14ac:dyDescent="0.25">
      <c r="A561" s="34"/>
      <c r="D561" s="34"/>
      <c r="F561" s="26"/>
    </row>
    <row r="562" spans="1:6" ht="15.75" customHeight="1" x14ac:dyDescent="0.25">
      <c r="A562" s="34"/>
      <c r="D562" s="34"/>
      <c r="F562" s="26"/>
    </row>
    <row r="563" spans="1:6" ht="15.75" customHeight="1" x14ac:dyDescent="0.25">
      <c r="A563" s="34"/>
      <c r="D563" s="34"/>
      <c r="F563" s="26"/>
    </row>
    <row r="564" spans="1:6" ht="15.75" customHeight="1" x14ac:dyDescent="0.25">
      <c r="A564" s="34"/>
      <c r="D564" s="34"/>
      <c r="F564" s="26"/>
    </row>
    <row r="565" spans="1:6" ht="15.75" customHeight="1" x14ac:dyDescent="0.25">
      <c r="A565" s="34"/>
      <c r="D565" s="34"/>
      <c r="F565" s="26"/>
    </row>
    <row r="566" spans="1:6" ht="15.75" customHeight="1" x14ac:dyDescent="0.25">
      <c r="A566" s="34"/>
      <c r="D566" s="34"/>
      <c r="F566" s="26"/>
    </row>
    <row r="567" spans="1:6" ht="15.75" customHeight="1" x14ac:dyDescent="0.25">
      <c r="A567" s="34"/>
      <c r="D567" s="34"/>
      <c r="F567" s="26"/>
    </row>
    <row r="568" spans="1:6" ht="15.75" customHeight="1" x14ac:dyDescent="0.25">
      <c r="A568" s="34"/>
      <c r="D568" s="34"/>
      <c r="F568" s="26"/>
    </row>
    <row r="569" spans="1:6" ht="15.75" customHeight="1" x14ac:dyDescent="0.25">
      <c r="A569" s="34"/>
      <c r="D569" s="34"/>
      <c r="F569" s="26"/>
    </row>
    <row r="570" spans="1:6" ht="15.75" customHeight="1" x14ac:dyDescent="0.25">
      <c r="A570" s="34"/>
      <c r="D570" s="34"/>
      <c r="F570" s="26"/>
    </row>
    <row r="571" spans="1:6" ht="15.75" customHeight="1" x14ac:dyDescent="0.25">
      <c r="A571" s="34"/>
      <c r="D571" s="34"/>
      <c r="F571" s="26"/>
    </row>
    <row r="572" spans="1:6" ht="15.75" customHeight="1" x14ac:dyDescent="0.25">
      <c r="A572" s="34"/>
      <c r="D572" s="34"/>
      <c r="F572" s="26"/>
    </row>
    <row r="573" spans="1:6" ht="15.75" customHeight="1" x14ac:dyDescent="0.25">
      <c r="A573" s="34"/>
      <c r="D573" s="34"/>
      <c r="F573" s="26"/>
    </row>
    <row r="574" spans="1:6" ht="15.75" customHeight="1" x14ac:dyDescent="0.25">
      <c r="A574" s="34"/>
      <c r="D574" s="34"/>
      <c r="F574" s="26"/>
    </row>
    <row r="575" spans="1:6" ht="15.75" customHeight="1" x14ac:dyDescent="0.25">
      <c r="A575" s="34"/>
      <c r="D575" s="34"/>
      <c r="F575" s="26"/>
    </row>
    <row r="576" spans="1:6" ht="15.75" customHeight="1" x14ac:dyDescent="0.25">
      <c r="A576" s="34"/>
      <c r="D576" s="34"/>
      <c r="F576" s="26"/>
    </row>
    <row r="577" spans="1:6" ht="15.75" customHeight="1" x14ac:dyDescent="0.25">
      <c r="A577" s="34"/>
      <c r="D577" s="34"/>
      <c r="F577" s="26"/>
    </row>
    <row r="578" spans="1:6" ht="15.75" customHeight="1" x14ac:dyDescent="0.25">
      <c r="A578" s="34"/>
      <c r="D578" s="34"/>
      <c r="F578" s="26"/>
    </row>
    <row r="579" spans="1:6" ht="15.75" customHeight="1" x14ac:dyDescent="0.25">
      <c r="A579" s="34"/>
      <c r="D579" s="34"/>
      <c r="F579" s="26"/>
    </row>
    <row r="580" spans="1:6" ht="15.75" customHeight="1" x14ac:dyDescent="0.25">
      <c r="A580" s="34"/>
      <c r="D580" s="34"/>
      <c r="F580" s="26"/>
    </row>
    <row r="581" spans="1:6" ht="15.75" customHeight="1" x14ac:dyDescent="0.25">
      <c r="A581" s="34"/>
      <c r="D581" s="34"/>
      <c r="F581" s="26"/>
    </row>
    <row r="582" spans="1:6" ht="15.75" customHeight="1" x14ac:dyDescent="0.25">
      <c r="A582" s="34"/>
      <c r="D582" s="34"/>
      <c r="F582" s="26"/>
    </row>
    <row r="583" spans="1:6" ht="15.75" customHeight="1" x14ac:dyDescent="0.25">
      <c r="A583" s="34"/>
      <c r="D583" s="34"/>
      <c r="F583" s="26"/>
    </row>
    <row r="584" spans="1:6" ht="15.75" customHeight="1" x14ac:dyDescent="0.25">
      <c r="A584" s="34"/>
      <c r="D584" s="34"/>
      <c r="F584" s="26"/>
    </row>
    <row r="585" spans="1:6" ht="15.75" customHeight="1" x14ac:dyDescent="0.25">
      <c r="A585" s="34"/>
      <c r="D585" s="34"/>
      <c r="F585" s="26"/>
    </row>
    <row r="586" spans="1:6" ht="15.75" customHeight="1" x14ac:dyDescent="0.25">
      <c r="A586" s="34"/>
      <c r="D586" s="34"/>
      <c r="F586" s="26"/>
    </row>
    <row r="587" spans="1:6" ht="15.75" customHeight="1" x14ac:dyDescent="0.25">
      <c r="A587" s="34"/>
      <c r="D587" s="34"/>
      <c r="F587" s="26"/>
    </row>
    <row r="588" spans="1:6" ht="15.75" customHeight="1" x14ac:dyDescent="0.25">
      <c r="A588" s="34"/>
      <c r="D588" s="34"/>
      <c r="F588" s="26"/>
    </row>
    <row r="589" spans="1:6" ht="15.75" customHeight="1" x14ac:dyDescent="0.25">
      <c r="A589" s="34"/>
      <c r="D589" s="34"/>
      <c r="F589" s="26"/>
    </row>
    <row r="590" spans="1:6" ht="15.75" customHeight="1" x14ac:dyDescent="0.25">
      <c r="A590" s="34"/>
      <c r="D590" s="34"/>
      <c r="F590" s="26"/>
    </row>
    <row r="591" spans="1:6" ht="15.75" customHeight="1" x14ac:dyDescent="0.25">
      <c r="A591" s="34"/>
      <c r="D591" s="34"/>
      <c r="F591" s="26"/>
    </row>
    <row r="592" spans="1:6" ht="15.75" customHeight="1" x14ac:dyDescent="0.25">
      <c r="A592" s="34"/>
      <c r="D592" s="34"/>
      <c r="F592" s="26"/>
    </row>
    <row r="593" spans="1:6" ht="15.75" customHeight="1" x14ac:dyDescent="0.25">
      <c r="A593" s="34"/>
      <c r="D593" s="34"/>
      <c r="F593" s="26"/>
    </row>
    <row r="594" spans="1:6" ht="15.75" customHeight="1" x14ac:dyDescent="0.25">
      <c r="A594" s="34"/>
      <c r="D594" s="34"/>
      <c r="F594" s="26"/>
    </row>
    <row r="595" spans="1:6" ht="15.75" customHeight="1" x14ac:dyDescent="0.25">
      <c r="A595" s="34"/>
      <c r="D595" s="34"/>
      <c r="F595" s="26"/>
    </row>
    <row r="596" spans="1:6" ht="15.75" customHeight="1" x14ac:dyDescent="0.25">
      <c r="A596" s="34"/>
      <c r="D596" s="34"/>
      <c r="F596" s="26"/>
    </row>
    <row r="597" spans="1:6" ht="15.75" customHeight="1" x14ac:dyDescent="0.25">
      <c r="A597" s="34"/>
      <c r="D597" s="34"/>
      <c r="F597" s="26"/>
    </row>
    <row r="598" spans="1:6" ht="15.75" customHeight="1" x14ac:dyDescent="0.25">
      <c r="A598" s="34"/>
      <c r="D598" s="34"/>
      <c r="F598" s="26"/>
    </row>
    <row r="599" spans="1:6" ht="15.75" customHeight="1" x14ac:dyDescent="0.25">
      <c r="A599" s="34"/>
      <c r="D599" s="34"/>
      <c r="F599" s="26"/>
    </row>
    <row r="600" spans="1:6" ht="15.75" customHeight="1" x14ac:dyDescent="0.25">
      <c r="A600" s="34"/>
      <c r="D600" s="34"/>
      <c r="F600" s="26"/>
    </row>
    <row r="601" spans="1:6" ht="15.75" customHeight="1" x14ac:dyDescent="0.25">
      <c r="A601" s="34"/>
      <c r="D601" s="34"/>
      <c r="F601" s="26"/>
    </row>
    <row r="602" spans="1:6" ht="15.75" customHeight="1" x14ac:dyDescent="0.25">
      <c r="A602" s="34"/>
      <c r="D602" s="34"/>
      <c r="F602" s="26"/>
    </row>
    <row r="603" spans="1:6" ht="15.75" customHeight="1" x14ac:dyDescent="0.25">
      <c r="A603" s="34"/>
      <c r="D603" s="34"/>
      <c r="F603" s="26"/>
    </row>
    <row r="604" spans="1:6" ht="15.75" customHeight="1" x14ac:dyDescent="0.25">
      <c r="A604" s="34"/>
      <c r="D604" s="34"/>
      <c r="F604" s="26"/>
    </row>
    <row r="605" spans="1:6" ht="15.75" customHeight="1" x14ac:dyDescent="0.25">
      <c r="A605" s="34"/>
      <c r="D605" s="34"/>
      <c r="F605" s="26"/>
    </row>
    <row r="606" spans="1:6" ht="15.75" customHeight="1" x14ac:dyDescent="0.25">
      <c r="A606" s="34"/>
      <c r="D606" s="34"/>
      <c r="F606" s="26"/>
    </row>
    <row r="607" spans="1:6" ht="15.75" customHeight="1" x14ac:dyDescent="0.25">
      <c r="A607" s="34"/>
      <c r="D607" s="34"/>
      <c r="F607" s="26"/>
    </row>
    <row r="608" spans="1:6" ht="15.75" customHeight="1" x14ac:dyDescent="0.25">
      <c r="A608" s="34"/>
      <c r="D608" s="34"/>
      <c r="F608" s="26"/>
    </row>
    <row r="609" spans="1:6" ht="15.75" customHeight="1" x14ac:dyDescent="0.25">
      <c r="A609" s="34"/>
      <c r="D609" s="34"/>
      <c r="F609" s="26"/>
    </row>
    <row r="610" spans="1:6" ht="15.75" customHeight="1" x14ac:dyDescent="0.25">
      <c r="A610" s="34"/>
      <c r="D610" s="34"/>
      <c r="F610" s="26"/>
    </row>
    <row r="611" spans="1:6" ht="15.75" customHeight="1" x14ac:dyDescent="0.25">
      <c r="A611" s="34"/>
      <c r="D611" s="34"/>
      <c r="F611" s="26"/>
    </row>
    <row r="612" spans="1:6" ht="15.75" customHeight="1" x14ac:dyDescent="0.25">
      <c r="A612" s="34"/>
      <c r="D612" s="34"/>
      <c r="F612" s="26"/>
    </row>
    <row r="613" spans="1:6" ht="15.75" customHeight="1" x14ac:dyDescent="0.25">
      <c r="A613" s="34"/>
      <c r="D613" s="34"/>
      <c r="F613" s="26"/>
    </row>
    <row r="614" spans="1:6" ht="15.75" customHeight="1" x14ac:dyDescent="0.25">
      <c r="A614" s="34"/>
      <c r="D614" s="34"/>
      <c r="F614" s="26"/>
    </row>
    <row r="615" spans="1:6" ht="15.75" customHeight="1" x14ac:dyDescent="0.25">
      <c r="A615" s="34"/>
      <c r="D615" s="34"/>
      <c r="F615" s="26"/>
    </row>
    <row r="616" spans="1:6" ht="15.75" customHeight="1" x14ac:dyDescent="0.25">
      <c r="A616" s="34"/>
      <c r="D616" s="34"/>
      <c r="F616" s="26"/>
    </row>
    <row r="617" spans="1:6" ht="15.75" customHeight="1" x14ac:dyDescent="0.25">
      <c r="A617" s="34"/>
      <c r="D617" s="34"/>
      <c r="F617" s="26"/>
    </row>
    <row r="618" spans="1:6" ht="15.75" customHeight="1" x14ac:dyDescent="0.25">
      <c r="A618" s="34"/>
      <c r="D618" s="34"/>
      <c r="F618" s="26"/>
    </row>
    <row r="619" spans="1:6" ht="15.75" customHeight="1" x14ac:dyDescent="0.25">
      <c r="A619" s="34"/>
      <c r="D619" s="34"/>
      <c r="F619" s="26"/>
    </row>
    <row r="620" spans="1:6" ht="15.75" customHeight="1" x14ac:dyDescent="0.25">
      <c r="A620" s="34"/>
      <c r="D620" s="34"/>
      <c r="F620" s="26"/>
    </row>
    <row r="621" spans="1:6" ht="15.75" customHeight="1" x14ac:dyDescent="0.25">
      <c r="A621" s="34"/>
      <c r="D621" s="34"/>
      <c r="F621" s="26"/>
    </row>
    <row r="622" spans="1:6" ht="15.75" customHeight="1" x14ac:dyDescent="0.25">
      <c r="A622" s="34"/>
      <c r="D622" s="34"/>
      <c r="F622" s="26"/>
    </row>
    <row r="623" spans="1:6" ht="15.75" customHeight="1" x14ac:dyDescent="0.25">
      <c r="A623" s="34"/>
      <c r="D623" s="34"/>
      <c r="F623" s="26"/>
    </row>
    <row r="624" spans="1:6" ht="15.75" customHeight="1" x14ac:dyDescent="0.25">
      <c r="A624" s="34"/>
      <c r="D624" s="34"/>
      <c r="F624" s="26"/>
    </row>
    <row r="625" spans="1:6" ht="15.75" customHeight="1" x14ac:dyDescent="0.25">
      <c r="A625" s="34"/>
      <c r="D625" s="34"/>
      <c r="F625" s="26"/>
    </row>
    <row r="626" spans="1:6" ht="15.75" customHeight="1" x14ac:dyDescent="0.25">
      <c r="A626" s="34"/>
      <c r="D626" s="34"/>
      <c r="F626" s="26"/>
    </row>
    <row r="627" spans="1:6" ht="15.75" customHeight="1" x14ac:dyDescent="0.25">
      <c r="A627" s="34"/>
      <c r="D627" s="34"/>
      <c r="F627" s="26"/>
    </row>
    <row r="628" spans="1:6" ht="15.75" customHeight="1" x14ac:dyDescent="0.25">
      <c r="A628" s="34"/>
      <c r="D628" s="34"/>
      <c r="F628" s="26"/>
    </row>
    <row r="629" spans="1:6" ht="15.75" customHeight="1" x14ac:dyDescent="0.25">
      <c r="A629" s="34"/>
      <c r="D629" s="34"/>
      <c r="F629" s="26"/>
    </row>
    <row r="630" spans="1:6" ht="15.75" customHeight="1" x14ac:dyDescent="0.25">
      <c r="A630" s="34"/>
      <c r="D630" s="34"/>
      <c r="F630" s="26"/>
    </row>
    <row r="631" spans="1:6" ht="15.75" customHeight="1" x14ac:dyDescent="0.25">
      <c r="A631" s="34"/>
      <c r="D631" s="34"/>
      <c r="F631" s="26"/>
    </row>
    <row r="632" spans="1:6" ht="15.75" customHeight="1" x14ac:dyDescent="0.25">
      <c r="A632" s="34"/>
      <c r="D632" s="34"/>
      <c r="F632" s="26"/>
    </row>
    <row r="633" spans="1:6" ht="15.75" customHeight="1" x14ac:dyDescent="0.25">
      <c r="A633" s="34"/>
      <c r="D633" s="34"/>
      <c r="F633" s="26"/>
    </row>
    <row r="634" spans="1:6" ht="15.75" customHeight="1" x14ac:dyDescent="0.25">
      <c r="A634" s="34"/>
      <c r="D634" s="34"/>
      <c r="F634" s="26"/>
    </row>
    <row r="635" spans="1:6" ht="15.75" customHeight="1" x14ac:dyDescent="0.25">
      <c r="A635" s="34"/>
      <c r="D635" s="34"/>
      <c r="F635" s="26"/>
    </row>
    <row r="636" spans="1:6" ht="15.75" customHeight="1" x14ac:dyDescent="0.25">
      <c r="A636" s="34"/>
      <c r="D636" s="34"/>
      <c r="F636" s="26"/>
    </row>
    <row r="637" spans="1:6" ht="15.75" customHeight="1" x14ac:dyDescent="0.25">
      <c r="A637" s="34"/>
      <c r="D637" s="34"/>
      <c r="F637" s="26"/>
    </row>
    <row r="638" spans="1:6" ht="15.75" customHeight="1" x14ac:dyDescent="0.25">
      <c r="A638" s="34"/>
      <c r="D638" s="34"/>
      <c r="F638" s="26"/>
    </row>
    <row r="639" spans="1:6" ht="15.75" customHeight="1" x14ac:dyDescent="0.25">
      <c r="A639" s="34"/>
      <c r="D639" s="34"/>
      <c r="F639" s="26"/>
    </row>
    <row r="640" spans="1:6" ht="15.75" customHeight="1" x14ac:dyDescent="0.25">
      <c r="A640" s="34"/>
      <c r="D640" s="34"/>
      <c r="F640" s="26"/>
    </row>
    <row r="641" spans="1:6" ht="15.75" customHeight="1" x14ac:dyDescent="0.25">
      <c r="A641" s="34"/>
      <c r="D641" s="34"/>
      <c r="F641" s="26"/>
    </row>
    <row r="642" spans="1:6" ht="15.75" customHeight="1" x14ac:dyDescent="0.25">
      <c r="A642" s="34"/>
      <c r="D642" s="34"/>
      <c r="F642" s="26"/>
    </row>
    <row r="643" spans="1:6" ht="15.75" customHeight="1" x14ac:dyDescent="0.25">
      <c r="A643" s="34"/>
      <c r="D643" s="34"/>
      <c r="F643" s="26"/>
    </row>
    <row r="644" spans="1:6" ht="15.75" customHeight="1" x14ac:dyDescent="0.25">
      <c r="A644" s="34"/>
      <c r="D644" s="34"/>
      <c r="F644" s="26"/>
    </row>
    <row r="645" spans="1:6" ht="15.75" customHeight="1" x14ac:dyDescent="0.25">
      <c r="A645" s="34"/>
      <c r="D645" s="34"/>
      <c r="F645" s="26"/>
    </row>
    <row r="646" spans="1:6" ht="15.75" customHeight="1" x14ac:dyDescent="0.25">
      <c r="A646" s="34"/>
      <c r="D646" s="34"/>
      <c r="F646" s="26"/>
    </row>
    <row r="647" spans="1:6" ht="15.75" customHeight="1" x14ac:dyDescent="0.25">
      <c r="A647" s="34"/>
      <c r="D647" s="34"/>
      <c r="F647" s="26"/>
    </row>
    <row r="648" spans="1:6" ht="15.75" customHeight="1" x14ac:dyDescent="0.25">
      <c r="A648" s="34"/>
      <c r="D648" s="34"/>
      <c r="F648" s="26"/>
    </row>
    <row r="649" spans="1:6" ht="15.75" customHeight="1" x14ac:dyDescent="0.25">
      <c r="A649" s="34"/>
      <c r="D649" s="34"/>
      <c r="F649" s="26"/>
    </row>
    <row r="650" spans="1:6" ht="15.75" customHeight="1" x14ac:dyDescent="0.25">
      <c r="A650" s="34"/>
      <c r="D650" s="34"/>
      <c r="F650" s="26"/>
    </row>
    <row r="651" spans="1:6" ht="15.75" customHeight="1" x14ac:dyDescent="0.25">
      <c r="A651" s="34"/>
      <c r="D651" s="34"/>
      <c r="F651" s="26"/>
    </row>
    <row r="652" spans="1:6" ht="15.75" customHeight="1" x14ac:dyDescent="0.25">
      <c r="A652" s="34"/>
      <c r="D652" s="34"/>
      <c r="F652" s="26"/>
    </row>
    <row r="653" spans="1:6" ht="15.75" customHeight="1" x14ac:dyDescent="0.25">
      <c r="A653" s="34"/>
      <c r="D653" s="34"/>
      <c r="F653" s="26"/>
    </row>
    <row r="654" spans="1:6" ht="15.75" customHeight="1" x14ac:dyDescent="0.25">
      <c r="A654" s="34"/>
      <c r="D654" s="34"/>
      <c r="F654" s="26"/>
    </row>
    <row r="655" spans="1:6" ht="15.75" customHeight="1" x14ac:dyDescent="0.25">
      <c r="A655" s="34"/>
      <c r="D655" s="34"/>
      <c r="F655" s="26"/>
    </row>
    <row r="656" spans="1:6" ht="15.75" customHeight="1" x14ac:dyDescent="0.25">
      <c r="A656" s="34"/>
      <c r="D656" s="34"/>
      <c r="F656" s="26"/>
    </row>
    <row r="657" spans="1:6" ht="15.75" customHeight="1" x14ac:dyDescent="0.25">
      <c r="A657" s="34"/>
      <c r="D657" s="34"/>
      <c r="F657" s="26"/>
    </row>
    <row r="658" spans="1:6" ht="15.75" customHeight="1" x14ac:dyDescent="0.25">
      <c r="A658" s="34"/>
      <c r="D658" s="34"/>
      <c r="F658" s="26"/>
    </row>
    <row r="659" spans="1:6" ht="15.75" customHeight="1" x14ac:dyDescent="0.25">
      <c r="A659" s="34"/>
      <c r="D659" s="34"/>
      <c r="F659" s="26"/>
    </row>
    <row r="660" spans="1:6" ht="15.75" customHeight="1" x14ac:dyDescent="0.25">
      <c r="A660" s="34"/>
      <c r="D660" s="34"/>
      <c r="F660" s="26"/>
    </row>
    <row r="661" spans="1:6" ht="15.75" customHeight="1" x14ac:dyDescent="0.25">
      <c r="A661" s="34"/>
      <c r="D661" s="34"/>
      <c r="F661" s="26"/>
    </row>
    <row r="662" spans="1:6" ht="15.75" customHeight="1" x14ac:dyDescent="0.25">
      <c r="A662" s="34"/>
      <c r="D662" s="34"/>
      <c r="F662" s="26"/>
    </row>
    <row r="663" spans="1:6" ht="15.75" customHeight="1" x14ac:dyDescent="0.25">
      <c r="A663" s="34"/>
      <c r="D663" s="34"/>
      <c r="F663" s="26"/>
    </row>
    <row r="664" spans="1:6" ht="15.75" customHeight="1" x14ac:dyDescent="0.25">
      <c r="A664" s="34"/>
      <c r="D664" s="34"/>
      <c r="F664" s="26"/>
    </row>
    <row r="665" spans="1:6" ht="15.75" customHeight="1" x14ac:dyDescent="0.25">
      <c r="A665" s="34"/>
      <c r="D665" s="34"/>
      <c r="F665" s="26"/>
    </row>
    <row r="666" spans="1:6" ht="15.75" customHeight="1" x14ac:dyDescent="0.25">
      <c r="A666" s="34"/>
      <c r="D666" s="34"/>
      <c r="F666" s="26"/>
    </row>
    <row r="667" spans="1:6" ht="15.75" customHeight="1" x14ac:dyDescent="0.25">
      <c r="A667" s="34"/>
      <c r="D667" s="34"/>
      <c r="F667" s="26"/>
    </row>
    <row r="668" spans="1:6" ht="15.75" customHeight="1" x14ac:dyDescent="0.25">
      <c r="A668" s="34"/>
      <c r="D668" s="34"/>
      <c r="F668" s="26"/>
    </row>
    <row r="669" spans="1:6" ht="15.75" customHeight="1" x14ac:dyDescent="0.25">
      <c r="A669" s="34"/>
      <c r="D669" s="34"/>
      <c r="F669" s="26"/>
    </row>
    <row r="670" spans="1:6" ht="15.75" customHeight="1" x14ac:dyDescent="0.25">
      <c r="A670" s="34"/>
      <c r="D670" s="34"/>
      <c r="F670" s="26"/>
    </row>
    <row r="671" spans="1:6" ht="15.75" customHeight="1" x14ac:dyDescent="0.25">
      <c r="A671" s="34"/>
      <c r="D671" s="34"/>
      <c r="F671" s="26"/>
    </row>
    <row r="672" spans="1:6" ht="15.75" customHeight="1" x14ac:dyDescent="0.25">
      <c r="A672" s="34"/>
      <c r="D672" s="34"/>
      <c r="F672" s="26"/>
    </row>
    <row r="673" spans="1:6" ht="15.75" customHeight="1" x14ac:dyDescent="0.25">
      <c r="A673" s="34"/>
      <c r="D673" s="34"/>
      <c r="F673" s="26"/>
    </row>
    <row r="674" spans="1:6" ht="15.75" customHeight="1" x14ac:dyDescent="0.25">
      <c r="A674" s="34"/>
      <c r="D674" s="34"/>
      <c r="F674" s="26"/>
    </row>
    <row r="675" spans="1:6" ht="15.75" customHeight="1" x14ac:dyDescent="0.25">
      <c r="A675" s="34"/>
      <c r="D675" s="34"/>
      <c r="F675" s="26"/>
    </row>
    <row r="676" spans="1:6" ht="15.75" customHeight="1" x14ac:dyDescent="0.25">
      <c r="A676" s="34"/>
      <c r="D676" s="34"/>
      <c r="F676" s="26"/>
    </row>
    <row r="677" spans="1:6" ht="15.75" customHeight="1" x14ac:dyDescent="0.25">
      <c r="A677" s="34"/>
      <c r="D677" s="34"/>
      <c r="F677" s="26"/>
    </row>
    <row r="678" spans="1:6" ht="15.75" customHeight="1" x14ac:dyDescent="0.25">
      <c r="A678" s="34"/>
      <c r="D678" s="34"/>
      <c r="F678" s="26"/>
    </row>
    <row r="679" spans="1:6" ht="15.75" customHeight="1" x14ac:dyDescent="0.25">
      <c r="A679" s="34"/>
      <c r="D679" s="34"/>
      <c r="F679" s="26"/>
    </row>
    <row r="680" spans="1:6" ht="15.75" customHeight="1" x14ac:dyDescent="0.25">
      <c r="A680" s="34"/>
      <c r="D680" s="34"/>
      <c r="F680" s="26"/>
    </row>
    <row r="681" spans="1:6" ht="15.75" customHeight="1" x14ac:dyDescent="0.25">
      <c r="A681" s="34"/>
      <c r="D681" s="34"/>
      <c r="F681" s="26"/>
    </row>
    <row r="682" spans="1:6" ht="15.75" customHeight="1" x14ac:dyDescent="0.25">
      <c r="A682" s="34"/>
      <c r="D682" s="34"/>
      <c r="F682" s="26"/>
    </row>
    <row r="683" spans="1:6" ht="15.75" customHeight="1" x14ac:dyDescent="0.25">
      <c r="A683" s="34"/>
      <c r="D683" s="34"/>
      <c r="F683" s="26"/>
    </row>
    <row r="684" spans="1:6" ht="15.75" customHeight="1" x14ac:dyDescent="0.25">
      <c r="A684" s="34"/>
      <c r="D684" s="34"/>
      <c r="F684" s="26"/>
    </row>
    <row r="685" spans="1:6" ht="15.75" customHeight="1" x14ac:dyDescent="0.25">
      <c r="A685" s="34"/>
      <c r="D685" s="34"/>
      <c r="F685" s="26"/>
    </row>
    <row r="686" spans="1:6" ht="15.75" customHeight="1" x14ac:dyDescent="0.25">
      <c r="A686" s="34"/>
      <c r="D686" s="34"/>
      <c r="F686" s="26"/>
    </row>
    <row r="687" spans="1:6" ht="15.75" customHeight="1" x14ac:dyDescent="0.25">
      <c r="A687" s="34"/>
      <c r="D687" s="34"/>
      <c r="F687" s="26"/>
    </row>
    <row r="688" spans="1:6" ht="15.75" customHeight="1" x14ac:dyDescent="0.25">
      <c r="A688" s="34"/>
      <c r="D688" s="34"/>
      <c r="F688" s="26"/>
    </row>
    <row r="689" spans="1:6" ht="15.75" customHeight="1" x14ac:dyDescent="0.25">
      <c r="A689" s="34"/>
      <c r="D689" s="34"/>
      <c r="F689" s="26"/>
    </row>
    <row r="690" spans="1:6" ht="15.75" customHeight="1" x14ac:dyDescent="0.25">
      <c r="A690" s="34"/>
      <c r="D690" s="34"/>
      <c r="F690" s="26"/>
    </row>
    <row r="691" spans="1:6" ht="15.75" customHeight="1" x14ac:dyDescent="0.25">
      <c r="A691" s="34"/>
      <c r="D691" s="34"/>
      <c r="F691" s="26"/>
    </row>
    <row r="692" spans="1:6" ht="15.75" customHeight="1" x14ac:dyDescent="0.25">
      <c r="A692" s="34"/>
      <c r="D692" s="34"/>
      <c r="F692" s="26"/>
    </row>
    <row r="693" spans="1:6" ht="15.75" customHeight="1" x14ac:dyDescent="0.25">
      <c r="A693" s="34"/>
      <c r="D693" s="34"/>
      <c r="F693" s="26"/>
    </row>
    <row r="694" spans="1:6" ht="15.75" customHeight="1" x14ac:dyDescent="0.25">
      <c r="A694" s="34"/>
      <c r="D694" s="34"/>
      <c r="F694" s="26"/>
    </row>
    <row r="695" spans="1:6" ht="15.75" customHeight="1" x14ac:dyDescent="0.25">
      <c r="A695" s="34"/>
      <c r="D695" s="34"/>
      <c r="F695" s="26"/>
    </row>
    <row r="696" spans="1:6" ht="15.75" customHeight="1" x14ac:dyDescent="0.25">
      <c r="A696" s="34"/>
      <c r="D696" s="34"/>
      <c r="F696" s="26"/>
    </row>
    <row r="697" spans="1:6" ht="15.75" customHeight="1" x14ac:dyDescent="0.25">
      <c r="A697" s="34"/>
      <c r="D697" s="34"/>
      <c r="F697" s="26"/>
    </row>
    <row r="698" spans="1:6" ht="15.75" customHeight="1" x14ac:dyDescent="0.25">
      <c r="A698" s="34"/>
      <c r="D698" s="34"/>
      <c r="F698" s="26"/>
    </row>
    <row r="699" spans="1:6" ht="15.75" customHeight="1" x14ac:dyDescent="0.25">
      <c r="A699" s="34"/>
      <c r="D699" s="34"/>
      <c r="F699" s="26"/>
    </row>
    <row r="700" spans="1:6" ht="15.75" customHeight="1" x14ac:dyDescent="0.25">
      <c r="A700" s="34"/>
      <c r="D700" s="34"/>
      <c r="F700" s="26"/>
    </row>
    <row r="701" spans="1:6" ht="15.75" customHeight="1" x14ac:dyDescent="0.25">
      <c r="A701" s="34"/>
      <c r="D701" s="34"/>
      <c r="F701" s="26"/>
    </row>
    <row r="702" spans="1:6" ht="15.75" customHeight="1" x14ac:dyDescent="0.25">
      <c r="A702" s="34"/>
      <c r="D702" s="34"/>
      <c r="F702" s="26"/>
    </row>
    <row r="703" spans="1:6" ht="15.75" customHeight="1" x14ac:dyDescent="0.25">
      <c r="A703" s="34"/>
      <c r="D703" s="34"/>
      <c r="F703" s="26"/>
    </row>
    <row r="704" spans="1:6" ht="15.75" customHeight="1" x14ac:dyDescent="0.25">
      <c r="A704" s="34"/>
      <c r="D704" s="34"/>
      <c r="F704" s="26"/>
    </row>
    <row r="705" spans="1:6" ht="15.75" customHeight="1" x14ac:dyDescent="0.25">
      <c r="A705" s="34"/>
      <c r="D705" s="34"/>
      <c r="F705" s="26"/>
    </row>
    <row r="706" spans="1:6" ht="15.75" customHeight="1" x14ac:dyDescent="0.25">
      <c r="A706" s="34"/>
      <c r="D706" s="34"/>
      <c r="F706" s="26"/>
    </row>
    <row r="707" spans="1:6" ht="15.75" customHeight="1" x14ac:dyDescent="0.25">
      <c r="A707" s="34"/>
      <c r="D707" s="34"/>
      <c r="F707" s="26"/>
    </row>
    <row r="708" spans="1:6" ht="15.75" customHeight="1" x14ac:dyDescent="0.25">
      <c r="A708" s="34"/>
      <c r="D708" s="34"/>
      <c r="F708" s="26"/>
    </row>
    <row r="709" spans="1:6" ht="15.75" customHeight="1" x14ac:dyDescent="0.25">
      <c r="A709" s="34"/>
      <c r="D709" s="34"/>
      <c r="F709" s="26"/>
    </row>
    <row r="710" spans="1:6" ht="15.75" customHeight="1" x14ac:dyDescent="0.25">
      <c r="A710" s="34"/>
      <c r="D710" s="34"/>
      <c r="F710" s="26"/>
    </row>
    <row r="711" spans="1:6" ht="15.75" customHeight="1" x14ac:dyDescent="0.25">
      <c r="A711" s="34"/>
      <c r="D711" s="34"/>
      <c r="F711" s="26"/>
    </row>
    <row r="712" spans="1:6" ht="15.75" customHeight="1" x14ac:dyDescent="0.25">
      <c r="A712" s="34"/>
      <c r="D712" s="34"/>
      <c r="F712" s="26"/>
    </row>
    <row r="713" spans="1:6" ht="15.75" customHeight="1" x14ac:dyDescent="0.25">
      <c r="A713" s="34"/>
      <c r="D713" s="34"/>
      <c r="F713" s="26"/>
    </row>
    <row r="714" spans="1:6" ht="15.75" customHeight="1" x14ac:dyDescent="0.25">
      <c r="A714" s="34"/>
      <c r="D714" s="34"/>
      <c r="F714" s="26"/>
    </row>
    <row r="715" spans="1:6" ht="15.75" customHeight="1" x14ac:dyDescent="0.25">
      <c r="A715" s="34"/>
      <c r="D715" s="34"/>
      <c r="F715" s="26"/>
    </row>
    <row r="716" spans="1:6" ht="15.75" customHeight="1" x14ac:dyDescent="0.25">
      <c r="A716" s="34"/>
      <c r="D716" s="34"/>
      <c r="F716" s="26"/>
    </row>
    <row r="717" spans="1:6" ht="15.75" customHeight="1" x14ac:dyDescent="0.25">
      <c r="A717" s="34"/>
      <c r="D717" s="34"/>
      <c r="F717" s="26"/>
    </row>
    <row r="718" spans="1:6" ht="15.75" customHeight="1" x14ac:dyDescent="0.25">
      <c r="A718" s="34"/>
      <c r="D718" s="34"/>
      <c r="F718" s="26"/>
    </row>
    <row r="719" spans="1:6" ht="15.75" customHeight="1" x14ac:dyDescent="0.25">
      <c r="A719" s="34"/>
      <c r="D719" s="34"/>
      <c r="F719" s="26"/>
    </row>
    <row r="720" spans="1:6" ht="15.75" customHeight="1" x14ac:dyDescent="0.25">
      <c r="A720" s="34"/>
      <c r="D720" s="34"/>
      <c r="F720" s="26"/>
    </row>
    <row r="721" spans="1:6" ht="15.75" customHeight="1" x14ac:dyDescent="0.25">
      <c r="A721" s="34"/>
      <c r="D721" s="34"/>
      <c r="F721" s="26"/>
    </row>
    <row r="722" spans="1:6" ht="15.75" customHeight="1" x14ac:dyDescent="0.25">
      <c r="A722" s="34"/>
      <c r="D722" s="34"/>
      <c r="F722" s="26"/>
    </row>
    <row r="723" spans="1:6" ht="15.75" customHeight="1" x14ac:dyDescent="0.25">
      <c r="A723" s="34"/>
      <c r="D723" s="34"/>
      <c r="F723" s="26"/>
    </row>
    <row r="724" spans="1:6" ht="15.75" customHeight="1" x14ac:dyDescent="0.25">
      <c r="A724" s="34"/>
      <c r="D724" s="34"/>
      <c r="F724" s="26"/>
    </row>
    <row r="725" spans="1:6" ht="15.75" customHeight="1" x14ac:dyDescent="0.25">
      <c r="A725" s="34"/>
      <c r="D725" s="34"/>
      <c r="F725" s="26"/>
    </row>
    <row r="726" spans="1:6" ht="15.75" customHeight="1" x14ac:dyDescent="0.25">
      <c r="A726" s="34"/>
      <c r="D726" s="34"/>
      <c r="F726" s="26"/>
    </row>
    <row r="727" spans="1:6" ht="15.75" customHeight="1" x14ac:dyDescent="0.25">
      <c r="A727" s="34"/>
      <c r="D727" s="34"/>
      <c r="F727" s="26"/>
    </row>
    <row r="728" spans="1:6" ht="15.75" customHeight="1" x14ac:dyDescent="0.25">
      <c r="A728" s="34"/>
      <c r="D728" s="34"/>
      <c r="F728" s="26"/>
    </row>
    <row r="729" spans="1:6" ht="15.75" customHeight="1" x14ac:dyDescent="0.25">
      <c r="A729" s="34"/>
      <c r="D729" s="34"/>
      <c r="F729" s="26"/>
    </row>
    <row r="730" spans="1:6" ht="15.75" customHeight="1" x14ac:dyDescent="0.25">
      <c r="A730" s="34"/>
      <c r="D730" s="34"/>
      <c r="F730" s="26"/>
    </row>
    <row r="731" spans="1:6" ht="15.75" customHeight="1" x14ac:dyDescent="0.25">
      <c r="A731" s="34"/>
      <c r="D731" s="34"/>
      <c r="F731" s="26"/>
    </row>
    <row r="732" spans="1:6" ht="15.75" customHeight="1" x14ac:dyDescent="0.25">
      <c r="A732" s="34"/>
      <c r="D732" s="34"/>
      <c r="F732" s="26"/>
    </row>
    <row r="733" spans="1:6" ht="15.75" customHeight="1" x14ac:dyDescent="0.25">
      <c r="A733" s="34"/>
      <c r="D733" s="34"/>
      <c r="F733" s="26"/>
    </row>
    <row r="734" spans="1:6" ht="15.75" customHeight="1" x14ac:dyDescent="0.25">
      <c r="A734" s="34"/>
      <c r="D734" s="34"/>
      <c r="F734" s="26"/>
    </row>
    <row r="735" spans="1:6" ht="15.75" customHeight="1" x14ac:dyDescent="0.25">
      <c r="A735" s="34"/>
      <c r="D735" s="34"/>
      <c r="F735" s="26"/>
    </row>
    <row r="736" spans="1:6" ht="15.75" customHeight="1" x14ac:dyDescent="0.25">
      <c r="A736" s="34"/>
      <c r="D736" s="34"/>
      <c r="F736" s="26"/>
    </row>
    <row r="737" spans="1:6" ht="15.75" customHeight="1" x14ac:dyDescent="0.25">
      <c r="A737" s="34"/>
      <c r="D737" s="34"/>
      <c r="F737" s="26"/>
    </row>
    <row r="738" spans="1:6" ht="15.75" customHeight="1" x14ac:dyDescent="0.25">
      <c r="A738" s="34"/>
      <c r="D738" s="34"/>
      <c r="F738" s="26"/>
    </row>
    <row r="739" spans="1:6" ht="15.75" customHeight="1" x14ac:dyDescent="0.25">
      <c r="A739" s="34"/>
      <c r="D739" s="34"/>
      <c r="F739" s="26"/>
    </row>
    <row r="740" spans="1:6" ht="15.75" customHeight="1" x14ac:dyDescent="0.25">
      <c r="A740" s="34"/>
      <c r="D740" s="34"/>
      <c r="F740" s="26"/>
    </row>
    <row r="741" spans="1:6" ht="15.75" customHeight="1" x14ac:dyDescent="0.25">
      <c r="A741" s="34"/>
      <c r="D741" s="34"/>
      <c r="F741" s="26"/>
    </row>
    <row r="742" spans="1:6" ht="15.75" customHeight="1" x14ac:dyDescent="0.25">
      <c r="A742" s="34"/>
      <c r="D742" s="34"/>
      <c r="F742" s="26"/>
    </row>
    <row r="743" spans="1:6" ht="15.75" customHeight="1" x14ac:dyDescent="0.25">
      <c r="A743" s="34"/>
      <c r="D743" s="34"/>
      <c r="F743" s="26"/>
    </row>
    <row r="744" spans="1:6" ht="15.75" customHeight="1" x14ac:dyDescent="0.25">
      <c r="A744" s="34"/>
      <c r="D744" s="34"/>
      <c r="F744" s="26"/>
    </row>
    <row r="745" spans="1:6" ht="15.75" customHeight="1" x14ac:dyDescent="0.25">
      <c r="A745" s="34"/>
      <c r="D745" s="34"/>
      <c r="F745" s="26"/>
    </row>
    <row r="746" spans="1:6" ht="15.75" customHeight="1" x14ac:dyDescent="0.25">
      <c r="A746" s="34"/>
      <c r="D746" s="34"/>
      <c r="F746" s="26"/>
    </row>
    <row r="747" spans="1:6" ht="15.75" customHeight="1" x14ac:dyDescent="0.25">
      <c r="A747" s="34"/>
      <c r="D747" s="34"/>
      <c r="F747" s="26"/>
    </row>
    <row r="748" spans="1:6" ht="15.75" customHeight="1" x14ac:dyDescent="0.25">
      <c r="A748" s="34"/>
      <c r="D748" s="34"/>
      <c r="F748" s="26"/>
    </row>
    <row r="749" spans="1:6" ht="15.75" customHeight="1" x14ac:dyDescent="0.25">
      <c r="A749" s="34"/>
      <c r="D749" s="34"/>
      <c r="F749" s="26"/>
    </row>
    <row r="750" spans="1:6" ht="15.75" customHeight="1" x14ac:dyDescent="0.25">
      <c r="A750" s="34"/>
      <c r="D750" s="34"/>
      <c r="F750" s="26"/>
    </row>
    <row r="751" spans="1:6" ht="15.75" customHeight="1" x14ac:dyDescent="0.25">
      <c r="A751" s="34"/>
      <c r="D751" s="34"/>
      <c r="F751" s="26"/>
    </row>
    <row r="752" spans="1:6" ht="15.75" customHeight="1" x14ac:dyDescent="0.25">
      <c r="A752" s="34"/>
      <c r="D752" s="34"/>
      <c r="F752" s="26"/>
    </row>
    <row r="753" spans="1:6" ht="15.75" customHeight="1" x14ac:dyDescent="0.25">
      <c r="A753" s="34"/>
      <c r="D753" s="34"/>
      <c r="F753" s="26"/>
    </row>
    <row r="754" spans="1:6" ht="15.75" customHeight="1" x14ac:dyDescent="0.25">
      <c r="A754" s="34"/>
      <c r="D754" s="34"/>
      <c r="F754" s="26"/>
    </row>
    <row r="755" spans="1:6" ht="15.75" customHeight="1" x14ac:dyDescent="0.25">
      <c r="A755" s="34"/>
      <c r="D755" s="34"/>
      <c r="F755" s="26"/>
    </row>
    <row r="756" spans="1:6" ht="15.75" customHeight="1" x14ac:dyDescent="0.25">
      <c r="A756" s="34"/>
      <c r="D756" s="34"/>
      <c r="F756" s="26"/>
    </row>
    <row r="757" spans="1:6" ht="15.75" customHeight="1" x14ac:dyDescent="0.25">
      <c r="A757" s="34"/>
      <c r="D757" s="34"/>
      <c r="F757" s="26"/>
    </row>
    <row r="758" spans="1:6" ht="15.75" customHeight="1" x14ac:dyDescent="0.25">
      <c r="A758" s="34"/>
      <c r="D758" s="34"/>
      <c r="F758" s="26"/>
    </row>
    <row r="759" spans="1:6" ht="15.75" customHeight="1" x14ac:dyDescent="0.25">
      <c r="A759" s="34"/>
      <c r="D759" s="34"/>
      <c r="F759" s="26"/>
    </row>
    <row r="760" spans="1:6" ht="15.75" customHeight="1" x14ac:dyDescent="0.25">
      <c r="A760" s="34"/>
      <c r="D760" s="34"/>
      <c r="F760" s="26"/>
    </row>
    <row r="761" spans="1:6" ht="15.75" customHeight="1" x14ac:dyDescent="0.25">
      <c r="A761" s="34"/>
      <c r="D761" s="34"/>
      <c r="F761" s="26"/>
    </row>
    <row r="762" spans="1:6" ht="15.75" customHeight="1" x14ac:dyDescent="0.25">
      <c r="A762" s="34"/>
      <c r="D762" s="34"/>
      <c r="F762" s="26"/>
    </row>
    <row r="763" spans="1:6" ht="15.75" customHeight="1" x14ac:dyDescent="0.25">
      <c r="A763" s="34"/>
      <c r="D763" s="34"/>
      <c r="F763" s="26"/>
    </row>
    <row r="764" spans="1:6" ht="15.75" customHeight="1" x14ac:dyDescent="0.25">
      <c r="A764" s="34"/>
      <c r="D764" s="34"/>
      <c r="F764" s="26"/>
    </row>
    <row r="765" spans="1:6" ht="15.75" customHeight="1" x14ac:dyDescent="0.25">
      <c r="A765" s="34"/>
      <c r="D765" s="34"/>
      <c r="F765" s="26"/>
    </row>
    <row r="766" spans="1:6" ht="15.75" customHeight="1" x14ac:dyDescent="0.25">
      <c r="A766" s="34"/>
      <c r="D766" s="34"/>
      <c r="F766" s="26"/>
    </row>
    <row r="767" spans="1:6" ht="15.75" customHeight="1" x14ac:dyDescent="0.25">
      <c r="A767" s="34"/>
      <c r="D767" s="34"/>
      <c r="F767" s="26"/>
    </row>
    <row r="768" spans="1:6" ht="15.75" customHeight="1" x14ac:dyDescent="0.25">
      <c r="A768" s="34"/>
      <c r="D768" s="34"/>
      <c r="F768" s="26"/>
    </row>
    <row r="769" spans="1:6" ht="15.75" customHeight="1" x14ac:dyDescent="0.25">
      <c r="A769" s="34"/>
      <c r="D769" s="34"/>
      <c r="F769" s="26"/>
    </row>
    <row r="770" spans="1:6" ht="15.75" customHeight="1" x14ac:dyDescent="0.25">
      <c r="A770" s="34"/>
      <c r="D770" s="34"/>
      <c r="F770" s="26"/>
    </row>
    <row r="771" spans="1:6" ht="15.75" customHeight="1" x14ac:dyDescent="0.25">
      <c r="A771" s="34"/>
      <c r="D771" s="34"/>
      <c r="F771" s="26"/>
    </row>
    <row r="772" spans="1:6" ht="15.75" customHeight="1" x14ac:dyDescent="0.25">
      <c r="A772" s="34"/>
      <c r="D772" s="34"/>
      <c r="F772" s="26"/>
    </row>
    <row r="773" spans="1:6" ht="15.75" customHeight="1" x14ac:dyDescent="0.25">
      <c r="A773" s="34"/>
      <c r="D773" s="34"/>
      <c r="F773" s="26"/>
    </row>
    <row r="774" spans="1:6" ht="15.75" customHeight="1" x14ac:dyDescent="0.25">
      <c r="A774" s="34"/>
      <c r="D774" s="34"/>
      <c r="F774" s="26"/>
    </row>
    <row r="775" spans="1:6" ht="15.75" customHeight="1" x14ac:dyDescent="0.25">
      <c r="A775" s="34"/>
      <c r="D775" s="34"/>
      <c r="F775" s="26"/>
    </row>
    <row r="776" spans="1:6" ht="15.75" customHeight="1" x14ac:dyDescent="0.25">
      <c r="A776" s="34"/>
      <c r="D776" s="34"/>
      <c r="F776" s="26"/>
    </row>
    <row r="777" spans="1:6" ht="15.75" customHeight="1" x14ac:dyDescent="0.25">
      <c r="A777" s="34"/>
      <c r="D777" s="34"/>
      <c r="F777" s="26"/>
    </row>
    <row r="778" spans="1:6" ht="15.75" customHeight="1" x14ac:dyDescent="0.25">
      <c r="A778" s="34"/>
      <c r="D778" s="34"/>
      <c r="F778" s="26"/>
    </row>
    <row r="779" spans="1:6" ht="15.75" customHeight="1" x14ac:dyDescent="0.25">
      <c r="A779" s="34"/>
      <c r="D779" s="34"/>
      <c r="F779" s="26"/>
    </row>
    <row r="780" spans="1:6" ht="15.75" customHeight="1" x14ac:dyDescent="0.25">
      <c r="A780" s="34"/>
      <c r="D780" s="34"/>
      <c r="F780" s="26"/>
    </row>
    <row r="781" spans="1:6" ht="15.75" customHeight="1" x14ac:dyDescent="0.25">
      <c r="A781" s="34"/>
      <c r="D781" s="34"/>
      <c r="F781" s="26"/>
    </row>
    <row r="782" spans="1:6" ht="15.75" customHeight="1" x14ac:dyDescent="0.25">
      <c r="A782" s="34"/>
      <c r="D782" s="34"/>
      <c r="F782" s="26"/>
    </row>
    <row r="783" spans="1:6" ht="15.75" customHeight="1" x14ac:dyDescent="0.25">
      <c r="A783" s="34"/>
      <c r="D783" s="34"/>
      <c r="F783" s="26"/>
    </row>
    <row r="784" spans="1:6" ht="15.75" customHeight="1" x14ac:dyDescent="0.25">
      <c r="A784" s="34"/>
      <c r="D784" s="34"/>
      <c r="F784" s="26"/>
    </row>
    <row r="785" spans="1:6" ht="15.75" customHeight="1" x14ac:dyDescent="0.25">
      <c r="A785" s="34"/>
      <c r="D785" s="34"/>
      <c r="F785" s="26"/>
    </row>
    <row r="786" spans="1:6" ht="15.75" customHeight="1" x14ac:dyDescent="0.25">
      <c r="A786" s="34"/>
      <c r="D786" s="34"/>
      <c r="F786" s="26"/>
    </row>
    <row r="787" spans="1:6" ht="15.75" customHeight="1" x14ac:dyDescent="0.25">
      <c r="A787" s="34"/>
      <c r="D787" s="34"/>
      <c r="F787" s="26"/>
    </row>
    <row r="788" spans="1:6" ht="15.75" customHeight="1" x14ac:dyDescent="0.25">
      <c r="A788" s="34"/>
      <c r="D788" s="34"/>
      <c r="F788" s="26"/>
    </row>
    <row r="789" spans="1:6" ht="15.75" customHeight="1" x14ac:dyDescent="0.25">
      <c r="A789" s="34"/>
      <c r="D789" s="34"/>
      <c r="F789" s="26"/>
    </row>
    <row r="790" spans="1:6" ht="15.75" customHeight="1" x14ac:dyDescent="0.25">
      <c r="A790" s="34"/>
      <c r="D790" s="34"/>
      <c r="F790" s="26"/>
    </row>
    <row r="791" spans="1:6" ht="15.75" customHeight="1" x14ac:dyDescent="0.25">
      <c r="A791" s="34"/>
      <c r="D791" s="34"/>
      <c r="F791" s="26"/>
    </row>
    <row r="792" spans="1:6" ht="15.75" customHeight="1" x14ac:dyDescent="0.25">
      <c r="A792" s="34"/>
      <c r="D792" s="34"/>
      <c r="F792" s="26"/>
    </row>
    <row r="793" spans="1:6" ht="15.75" customHeight="1" x14ac:dyDescent="0.25">
      <c r="A793" s="34"/>
      <c r="D793" s="34"/>
      <c r="F793" s="26"/>
    </row>
    <row r="794" spans="1:6" ht="15.75" customHeight="1" x14ac:dyDescent="0.25">
      <c r="A794" s="34"/>
      <c r="D794" s="34"/>
      <c r="F794" s="26"/>
    </row>
    <row r="795" spans="1:6" ht="15.75" customHeight="1" x14ac:dyDescent="0.25">
      <c r="A795" s="34"/>
      <c r="D795" s="34"/>
      <c r="F795" s="26"/>
    </row>
    <row r="796" spans="1:6" ht="15.75" customHeight="1" x14ac:dyDescent="0.25">
      <c r="A796" s="34"/>
      <c r="D796" s="34"/>
      <c r="F796" s="26"/>
    </row>
    <row r="797" spans="1:6" ht="15.75" customHeight="1" x14ac:dyDescent="0.25">
      <c r="A797" s="34"/>
      <c r="D797" s="34"/>
      <c r="F797" s="26"/>
    </row>
    <row r="798" spans="1:6" ht="15.75" customHeight="1" x14ac:dyDescent="0.25">
      <c r="A798" s="34"/>
      <c r="D798" s="34"/>
      <c r="F798" s="26"/>
    </row>
    <row r="799" spans="1:6" ht="15.75" customHeight="1" x14ac:dyDescent="0.25">
      <c r="A799" s="34"/>
      <c r="D799" s="34"/>
      <c r="F799" s="26"/>
    </row>
    <row r="800" spans="1:6" ht="15.75" customHeight="1" x14ac:dyDescent="0.25">
      <c r="A800" s="34"/>
      <c r="D800" s="34"/>
      <c r="F800" s="26"/>
    </row>
    <row r="801" spans="1:6" ht="15.75" customHeight="1" x14ac:dyDescent="0.25">
      <c r="A801" s="34"/>
      <c r="D801" s="34"/>
      <c r="F801" s="26"/>
    </row>
    <row r="802" spans="1:6" ht="15.75" customHeight="1" x14ac:dyDescent="0.25">
      <c r="A802" s="34"/>
      <c r="D802" s="34"/>
      <c r="F802" s="26"/>
    </row>
    <row r="803" spans="1:6" ht="15.75" customHeight="1" x14ac:dyDescent="0.25">
      <c r="A803" s="34"/>
      <c r="D803" s="34"/>
      <c r="F803" s="26"/>
    </row>
    <row r="804" spans="1:6" ht="15.75" customHeight="1" x14ac:dyDescent="0.25">
      <c r="A804" s="34"/>
      <c r="D804" s="34"/>
      <c r="F804" s="26"/>
    </row>
    <row r="805" spans="1:6" ht="15.75" customHeight="1" x14ac:dyDescent="0.25">
      <c r="A805" s="34"/>
      <c r="D805" s="34"/>
      <c r="F805" s="26"/>
    </row>
    <row r="806" spans="1:6" ht="15.75" customHeight="1" x14ac:dyDescent="0.25">
      <c r="A806" s="34"/>
      <c r="D806" s="34"/>
      <c r="F806" s="26"/>
    </row>
    <row r="807" spans="1:6" ht="15.75" customHeight="1" x14ac:dyDescent="0.25">
      <c r="A807" s="34"/>
      <c r="D807" s="34"/>
      <c r="F807" s="26"/>
    </row>
    <row r="808" spans="1:6" ht="15.75" customHeight="1" x14ac:dyDescent="0.25">
      <c r="A808" s="34"/>
      <c r="D808" s="34"/>
      <c r="F808" s="26"/>
    </row>
    <row r="809" spans="1:6" ht="15.75" customHeight="1" x14ac:dyDescent="0.25">
      <c r="A809" s="34"/>
      <c r="D809" s="34"/>
      <c r="F809" s="26"/>
    </row>
    <row r="810" spans="1:6" ht="15.75" customHeight="1" x14ac:dyDescent="0.25">
      <c r="A810" s="34"/>
      <c r="D810" s="34"/>
      <c r="F810" s="26"/>
    </row>
    <row r="811" spans="1:6" ht="15.75" customHeight="1" x14ac:dyDescent="0.25">
      <c r="A811" s="34"/>
      <c r="D811" s="34"/>
      <c r="F811" s="26"/>
    </row>
    <row r="812" spans="1:6" ht="15.75" customHeight="1" x14ac:dyDescent="0.25">
      <c r="A812" s="34"/>
      <c r="D812" s="34"/>
      <c r="F812" s="26"/>
    </row>
    <row r="813" spans="1:6" ht="15.75" customHeight="1" x14ac:dyDescent="0.25">
      <c r="A813" s="34"/>
      <c r="D813" s="34"/>
      <c r="F813" s="26"/>
    </row>
    <row r="814" spans="1:6" ht="15.75" customHeight="1" x14ac:dyDescent="0.25">
      <c r="A814" s="34"/>
      <c r="D814" s="34"/>
      <c r="F814" s="26"/>
    </row>
    <row r="815" spans="1:6" ht="15.75" customHeight="1" x14ac:dyDescent="0.25">
      <c r="A815" s="34"/>
      <c r="D815" s="34"/>
      <c r="F815" s="26"/>
    </row>
    <row r="816" spans="1:6" ht="15.75" customHeight="1" x14ac:dyDescent="0.25">
      <c r="A816" s="34"/>
      <c r="D816" s="34"/>
      <c r="F816" s="26"/>
    </row>
    <row r="817" spans="1:6" ht="15.75" customHeight="1" x14ac:dyDescent="0.25">
      <c r="A817" s="34"/>
      <c r="D817" s="34"/>
      <c r="F817" s="26"/>
    </row>
    <row r="818" spans="1:6" ht="15.75" customHeight="1" x14ac:dyDescent="0.25">
      <c r="A818" s="34"/>
      <c r="D818" s="34"/>
      <c r="F818" s="26"/>
    </row>
    <row r="819" spans="1:6" ht="15.75" customHeight="1" x14ac:dyDescent="0.25">
      <c r="A819" s="34"/>
      <c r="D819" s="34"/>
      <c r="F819" s="26"/>
    </row>
    <row r="820" spans="1:6" ht="15.75" customHeight="1" x14ac:dyDescent="0.25">
      <c r="A820" s="34"/>
      <c r="D820" s="34"/>
      <c r="F820" s="26"/>
    </row>
    <row r="821" spans="1:6" ht="15.75" customHeight="1" x14ac:dyDescent="0.25">
      <c r="A821" s="34"/>
      <c r="D821" s="34"/>
      <c r="F821" s="26"/>
    </row>
    <row r="822" spans="1:6" ht="15.75" customHeight="1" x14ac:dyDescent="0.25">
      <c r="A822" s="34"/>
      <c r="D822" s="34"/>
      <c r="F822" s="26"/>
    </row>
    <row r="823" spans="1:6" ht="15.75" customHeight="1" x14ac:dyDescent="0.25">
      <c r="A823" s="34"/>
      <c r="D823" s="34"/>
      <c r="F823" s="26"/>
    </row>
    <row r="824" spans="1:6" ht="15.75" customHeight="1" x14ac:dyDescent="0.25">
      <c r="A824" s="34"/>
      <c r="D824" s="34"/>
      <c r="F824" s="26"/>
    </row>
    <row r="825" spans="1:6" ht="15.75" customHeight="1" x14ac:dyDescent="0.25">
      <c r="A825" s="34"/>
      <c r="D825" s="34"/>
      <c r="F825" s="26"/>
    </row>
    <row r="826" spans="1:6" ht="15.75" customHeight="1" x14ac:dyDescent="0.25">
      <c r="A826" s="34"/>
      <c r="D826" s="34"/>
      <c r="F826" s="26"/>
    </row>
    <row r="827" spans="1:6" ht="15.75" customHeight="1" x14ac:dyDescent="0.25">
      <c r="A827" s="34"/>
      <c r="D827" s="34"/>
      <c r="F827" s="26"/>
    </row>
    <row r="828" spans="1:6" ht="15.75" customHeight="1" x14ac:dyDescent="0.25">
      <c r="A828" s="34"/>
      <c r="D828" s="34"/>
      <c r="F828" s="26"/>
    </row>
    <row r="829" spans="1:6" ht="15.75" customHeight="1" x14ac:dyDescent="0.25">
      <c r="A829" s="34"/>
      <c r="D829" s="34"/>
      <c r="F829" s="26"/>
    </row>
    <row r="830" spans="1:6" ht="15.75" customHeight="1" x14ac:dyDescent="0.25">
      <c r="A830" s="34"/>
      <c r="D830" s="34"/>
      <c r="F830" s="26"/>
    </row>
    <row r="831" spans="1:6" ht="15.75" customHeight="1" x14ac:dyDescent="0.25">
      <c r="A831" s="34"/>
      <c r="D831" s="34"/>
      <c r="F831" s="26"/>
    </row>
    <row r="832" spans="1:6" ht="15.75" customHeight="1" x14ac:dyDescent="0.25">
      <c r="A832" s="34"/>
      <c r="D832" s="34"/>
      <c r="F832" s="26"/>
    </row>
    <row r="833" spans="1:6" ht="15.75" customHeight="1" x14ac:dyDescent="0.25">
      <c r="A833" s="34"/>
      <c r="D833" s="34"/>
      <c r="F833" s="26"/>
    </row>
    <row r="834" spans="1:6" ht="15.75" customHeight="1" x14ac:dyDescent="0.25">
      <c r="A834" s="34"/>
      <c r="D834" s="34"/>
      <c r="F834" s="26"/>
    </row>
    <row r="835" spans="1:6" ht="15.75" customHeight="1" x14ac:dyDescent="0.25">
      <c r="A835" s="34"/>
      <c r="D835" s="34"/>
      <c r="F835" s="26"/>
    </row>
    <row r="836" spans="1:6" ht="15.75" customHeight="1" x14ac:dyDescent="0.25">
      <c r="A836" s="34"/>
      <c r="D836" s="34"/>
      <c r="F836" s="26"/>
    </row>
    <row r="837" spans="1:6" ht="15.75" customHeight="1" x14ac:dyDescent="0.25">
      <c r="A837" s="34"/>
      <c r="D837" s="34"/>
      <c r="F837" s="26"/>
    </row>
    <row r="838" spans="1:6" ht="15.75" customHeight="1" x14ac:dyDescent="0.25">
      <c r="A838" s="34"/>
      <c r="D838" s="34"/>
      <c r="F838" s="26"/>
    </row>
    <row r="839" spans="1:6" ht="15.75" customHeight="1" x14ac:dyDescent="0.25">
      <c r="A839" s="34"/>
      <c r="D839" s="34"/>
      <c r="F839" s="26"/>
    </row>
    <row r="840" spans="1:6" ht="15.75" customHeight="1" x14ac:dyDescent="0.25">
      <c r="A840" s="34"/>
      <c r="D840" s="34"/>
      <c r="F840" s="26"/>
    </row>
    <row r="841" spans="1:6" ht="15.75" customHeight="1" x14ac:dyDescent="0.25">
      <c r="A841" s="34"/>
      <c r="D841" s="34"/>
      <c r="F841" s="26"/>
    </row>
    <row r="842" spans="1:6" ht="15.75" customHeight="1" x14ac:dyDescent="0.25">
      <c r="A842" s="34"/>
      <c r="D842" s="34"/>
      <c r="F842" s="26"/>
    </row>
    <row r="843" spans="1:6" ht="15.75" customHeight="1" x14ac:dyDescent="0.25">
      <c r="A843" s="34"/>
      <c r="D843" s="34"/>
      <c r="F843" s="26"/>
    </row>
    <row r="844" spans="1:6" ht="15.75" customHeight="1" x14ac:dyDescent="0.25">
      <c r="A844" s="34"/>
      <c r="D844" s="34"/>
      <c r="F844" s="26"/>
    </row>
    <row r="845" spans="1:6" ht="15.75" customHeight="1" x14ac:dyDescent="0.25">
      <c r="A845" s="34"/>
      <c r="D845" s="34"/>
      <c r="F845" s="26"/>
    </row>
    <row r="846" spans="1:6" ht="15.75" customHeight="1" x14ac:dyDescent="0.25">
      <c r="A846" s="34"/>
      <c r="D846" s="34"/>
      <c r="F846" s="26"/>
    </row>
    <row r="847" spans="1:6" ht="15.75" customHeight="1" x14ac:dyDescent="0.25">
      <c r="A847" s="34"/>
      <c r="D847" s="34"/>
      <c r="F847" s="26"/>
    </row>
    <row r="848" spans="1:6" ht="15.75" customHeight="1" x14ac:dyDescent="0.25">
      <c r="A848" s="34"/>
      <c r="D848" s="34"/>
      <c r="F848" s="26"/>
    </row>
    <row r="849" spans="1:6" ht="15.75" customHeight="1" x14ac:dyDescent="0.25">
      <c r="A849" s="34"/>
      <c r="D849" s="34"/>
      <c r="F849" s="26"/>
    </row>
    <row r="850" spans="1:6" ht="15.75" customHeight="1" x14ac:dyDescent="0.25">
      <c r="A850" s="34"/>
      <c r="D850" s="34"/>
      <c r="F850" s="26"/>
    </row>
    <row r="851" spans="1:6" ht="15.75" customHeight="1" x14ac:dyDescent="0.25">
      <c r="A851" s="34"/>
      <c r="D851" s="34"/>
      <c r="F851" s="26"/>
    </row>
    <row r="852" spans="1:6" ht="15.75" customHeight="1" x14ac:dyDescent="0.25">
      <c r="A852" s="34"/>
      <c r="D852" s="34"/>
      <c r="F852" s="26"/>
    </row>
    <row r="853" spans="1:6" ht="15.75" customHeight="1" x14ac:dyDescent="0.25">
      <c r="A853" s="34"/>
      <c r="D853" s="34"/>
      <c r="F853" s="26"/>
    </row>
    <row r="854" spans="1:6" ht="15.75" customHeight="1" x14ac:dyDescent="0.25">
      <c r="A854" s="34"/>
      <c r="D854" s="34"/>
      <c r="F854" s="26"/>
    </row>
    <row r="855" spans="1:6" ht="15.75" customHeight="1" x14ac:dyDescent="0.25">
      <c r="A855" s="34"/>
      <c r="D855" s="34"/>
      <c r="F855" s="26"/>
    </row>
    <row r="856" spans="1:6" ht="15.75" customHeight="1" x14ac:dyDescent="0.25">
      <c r="A856" s="34"/>
      <c r="D856" s="34"/>
      <c r="F856" s="26"/>
    </row>
    <row r="857" spans="1:6" ht="15.75" customHeight="1" x14ac:dyDescent="0.25">
      <c r="A857" s="34"/>
      <c r="D857" s="34"/>
      <c r="F857" s="26"/>
    </row>
    <row r="858" spans="1:6" ht="15.75" customHeight="1" x14ac:dyDescent="0.25">
      <c r="A858" s="34"/>
      <c r="D858" s="34"/>
      <c r="F858" s="26"/>
    </row>
    <row r="859" spans="1:6" ht="15.75" customHeight="1" x14ac:dyDescent="0.25">
      <c r="A859" s="34"/>
      <c r="D859" s="34"/>
      <c r="F859" s="26"/>
    </row>
    <row r="860" spans="1:6" ht="15.75" customHeight="1" x14ac:dyDescent="0.25">
      <c r="A860" s="34"/>
      <c r="D860" s="34"/>
      <c r="F860" s="26"/>
    </row>
    <row r="861" spans="1:6" ht="15.75" customHeight="1" x14ac:dyDescent="0.25">
      <c r="A861" s="34"/>
      <c r="D861" s="34"/>
      <c r="F861" s="26"/>
    </row>
    <row r="862" spans="1:6" ht="15.75" customHeight="1" x14ac:dyDescent="0.25">
      <c r="A862" s="34"/>
      <c r="D862" s="34"/>
      <c r="F862" s="26"/>
    </row>
    <row r="863" spans="1:6" ht="15.75" customHeight="1" x14ac:dyDescent="0.25">
      <c r="A863" s="34"/>
      <c r="D863" s="34"/>
      <c r="F863" s="26"/>
    </row>
    <row r="864" spans="1:6" ht="15.75" customHeight="1" x14ac:dyDescent="0.25">
      <c r="A864" s="34"/>
      <c r="D864" s="34"/>
      <c r="F864" s="26"/>
    </row>
    <row r="865" spans="1:6" ht="15.75" customHeight="1" x14ac:dyDescent="0.25">
      <c r="A865" s="34"/>
      <c r="D865" s="34"/>
      <c r="F865" s="26"/>
    </row>
    <row r="866" spans="1:6" ht="15.75" customHeight="1" x14ac:dyDescent="0.25">
      <c r="A866" s="34"/>
      <c r="D866" s="34"/>
      <c r="F866" s="26"/>
    </row>
    <row r="867" spans="1:6" ht="15.75" customHeight="1" x14ac:dyDescent="0.25">
      <c r="A867" s="34"/>
      <c r="D867" s="34"/>
      <c r="F867" s="26"/>
    </row>
    <row r="868" spans="1:6" ht="15.75" customHeight="1" x14ac:dyDescent="0.25">
      <c r="A868" s="34"/>
      <c r="D868" s="34"/>
      <c r="F868" s="26"/>
    </row>
    <row r="869" spans="1:6" ht="15.75" customHeight="1" x14ac:dyDescent="0.25">
      <c r="A869" s="34"/>
      <c r="D869" s="34"/>
      <c r="F869" s="26"/>
    </row>
    <row r="870" spans="1:6" ht="15.75" customHeight="1" x14ac:dyDescent="0.25">
      <c r="A870" s="34"/>
      <c r="D870" s="34"/>
      <c r="F870" s="26"/>
    </row>
    <row r="871" spans="1:6" ht="15.75" customHeight="1" x14ac:dyDescent="0.25">
      <c r="A871" s="34"/>
      <c r="D871" s="34"/>
      <c r="F871" s="26"/>
    </row>
    <row r="872" spans="1:6" ht="15.75" customHeight="1" x14ac:dyDescent="0.25">
      <c r="A872" s="34"/>
      <c r="D872" s="34"/>
      <c r="F872" s="26"/>
    </row>
    <row r="873" spans="1:6" ht="15.75" customHeight="1" x14ac:dyDescent="0.25">
      <c r="A873" s="34"/>
      <c r="D873" s="34"/>
      <c r="F873" s="26"/>
    </row>
    <row r="874" spans="1:6" ht="15.75" customHeight="1" x14ac:dyDescent="0.25">
      <c r="A874" s="34"/>
      <c r="D874" s="34"/>
      <c r="F874" s="26"/>
    </row>
    <row r="875" spans="1:6" ht="15.75" customHeight="1" x14ac:dyDescent="0.25">
      <c r="A875" s="34"/>
      <c r="D875" s="34"/>
      <c r="F875" s="26"/>
    </row>
    <row r="876" spans="1:6" ht="15.75" customHeight="1" x14ac:dyDescent="0.25">
      <c r="A876" s="34"/>
      <c r="D876" s="34"/>
      <c r="F876" s="26"/>
    </row>
    <row r="877" spans="1:6" ht="15.75" customHeight="1" x14ac:dyDescent="0.25">
      <c r="A877" s="34"/>
      <c r="D877" s="34"/>
      <c r="F877" s="26"/>
    </row>
    <row r="878" spans="1:6" ht="15.75" customHeight="1" x14ac:dyDescent="0.25">
      <c r="A878" s="34"/>
      <c r="D878" s="34"/>
      <c r="F878" s="26"/>
    </row>
    <row r="879" spans="1:6" ht="15.75" customHeight="1" x14ac:dyDescent="0.25">
      <c r="A879" s="34"/>
      <c r="D879" s="34"/>
      <c r="F879" s="26"/>
    </row>
    <row r="880" spans="1:6" ht="15.75" customHeight="1" x14ac:dyDescent="0.25">
      <c r="A880" s="34"/>
      <c r="D880" s="34"/>
      <c r="F880" s="26"/>
    </row>
    <row r="881" spans="1:6" ht="15.75" customHeight="1" x14ac:dyDescent="0.25">
      <c r="A881" s="34"/>
      <c r="D881" s="34"/>
      <c r="F881" s="26"/>
    </row>
    <row r="882" spans="1:6" ht="15.75" customHeight="1" x14ac:dyDescent="0.25">
      <c r="A882" s="34"/>
      <c r="D882" s="34"/>
      <c r="F882" s="26"/>
    </row>
    <row r="883" spans="1:6" ht="15.75" customHeight="1" x14ac:dyDescent="0.25">
      <c r="A883" s="34"/>
      <c r="D883" s="34"/>
      <c r="F883" s="26"/>
    </row>
    <row r="884" spans="1:6" ht="15.75" customHeight="1" x14ac:dyDescent="0.25">
      <c r="A884" s="34"/>
      <c r="D884" s="34"/>
      <c r="F884" s="26"/>
    </row>
    <row r="885" spans="1:6" ht="15.75" customHeight="1" x14ac:dyDescent="0.25">
      <c r="A885" s="34"/>
      <c r="D885" s="34"/>
      <c r="F885" s="26"/>
    </row>
    <row r="886" spans="1:6" ht="15.75" customHeight="1" x14ac:dyDescent="0.25">
      <c r="A886" s="34"/>
      <c r="D886" s="34"/>
      <c r="F886" s="26"/>
    </row>
    <row r="887" spans="1:6" ht="15.75" customHeight="1" x14ac:dyDescent="0.25">
      <c r="A887" s="34"/>
      <c r="D887" s="34"/>
      <c r="F887" s="26"/>
    </row>
    <row r="888" spans="1:6" ht="15.75" customHeight="1" x14ac:dyDescent="0.25">
      <c r="A888" s="34"/>
      <c r="D888" s="34"/>
      <c r="F888" s="26"/>
    </row>
    <row r="889" spans="1:6" ht="15.75" customHeight="1" x14ac:dyDescent="0.25">
      <c r="A889" s="34"/>
      <c r="D889" s="34"/>
      <c r="F889" s="26"/>
    </row>
    <row r="890" spans="1:6" ht="15.75" customHeight="1" x14ac:dyDescent="0.25">
      <c r="A890" s="34"/>
      <c r="D890" s="34"/>
      <c r="F890" s="26"/>
    </row>
    <row r="891" spans="1:6" ht="15.75" customHeight="1" x14ac:dyDescent="0.25">
      <c r="A891" s="34"/>
      <c r="D891" s="34"/>
      <c r="F891" s="26"/>
    </row>
    <row r="892" spans="1:6" ht="15.75" customHeight="1" x14ac:dyDescent="0.25">
      <c r="A892" s="34"/>
      <c r="D892" s="34"/>
      <c r="F892" s="26"/>
    </row>
    <row r="893" spans="1:6" ht="15.75" customHeight="1" x14ac:dyDescent="0.25">
      <c r="A893" s="34"/>
      <c r="D893" s="34"/>
      <c r="F893" s="26"/>
    </row>
    <row r="894" spans="1:6" ht="15.75" customHeight="1" x14ac:dyDescent="0.25">
      <c r="A894" s="34"/>
      <c r="D894" s="34"/>
      <c r="F894" s="26"/>
    </row>
    <row r="895" spans="1:6" ht="15.75" customHeight="1" x14ac:dyDescent="0.25">
      <c r="A895" s="34"/>
      <c r="D895" s="34"/>
      <c r="F895" s="26"/>
    </row>
    <row r="896" spans="1:6" ht="15.75" customHeight="1" x14ac:dyDescent="0.25">
      <c r="A896" s="34"/>
      <c r="D896" s="34"/>
      <c r="F896" s="26"/>
    </row>
    <row r="897" spans="1:6" ht="15.75" customHeight="1" x14ac:dyDescent="0.25">
      <c r="A897" s="34"/>
      <c r="D897" s="34"/>
      <c r="F897" s="26"/>
    </row>
    <row r="898" spans="1:6" ht="15.75" customHeight="1" x14ac:dyDescent="0.25">
      <c r="A898" s="34"/>
      <c r="D898" s="34"/>
      <c r="F898" s="26"/>
    </row>
    <row r="899" spans="1:6" ht="15.75" customHeight="1" x14ac:dyDescent="0.25">
      <c r="A899" s="34"/>
      <c r="D899" s="34"/>
      <c r="F899" s="26"/>
    </row>
    <row r="900" spans="1:6" ht="15.75" customHeight="1" x14ac:dyDescent="0.25">
      <c r="A900" s="34"/>
      <c r="D900" s="34"/>
      <c r="F900" s="26"/>
    </row>
    <row r="901" spans="1:6" ht="15.75" customHeight="1" x14ac:dyDescent="0.25">
      <c r="A901" s="34"/>
      <c r="D901" s="34"/>
      <c r="F901" s="26"/>
    </row>
    <row r="902" spans="1:6" ht="15.75" customHeight="1" x14ac:dyDescent="0.25">
      <c r="A902" s="34"/>
      <c r="D902" s="34"/>
      <c r="F902" s="26"/>
    </row>
    <row r="903" spans="1:6" ht="15.75" customHeight="1" x14ac:dyDescent="0.25">
      <c r="A903" s="34"/>
      <c r="D903" s="34"/>
      <c r="F903" s="26"/>
    </row>
    <row r="904" spans="1:6" ht="15.75" customHeight="1" x14ac:dyDescent="0.25">
      <c r="A904" s="34"/>
      <c r="D904" s="34"/>
      <c r="F904" s="26"/>
    </row>
    <row r="905" spans="1:6" ht="15.75" customHeight="1" x14ac:dyDescent="0.25">
      <c r="A905" s="34"/>
      <c r="D905" s="34"/>
      <c r="F905" s="26"/>
    </row>
    <row r="906" spans="1:6" ht="15.75" customHeight="1" x14ac:dyDescent="0.25">
      <c r="A906" s="34"/>
      <c r="D906" s="34"/>
      <c r="F906" s="26"/>
    </row>
    <row r="907" spans="1:6" ht="15.75" customHeight="1" x14ac:dyDescent="0.25">
      <c r="A907" s="34"/>
      <c r="D907" s="34"/>
      <c r="F907" s="26"/>
    </row>
    <row r="908" spans="1:6" ht="15.75" customHeight="1" x14ac:dyDescent="0.25">
      <c r="A908" s="34"/>
      <c r="D908" s="34"/>
      <c r="F908" s="26"/>
    </row>
    <row r="909" spans="1:6" ht="15.75" customHeight="1" x14ac:dyDescent="0.25">
      <c r="A909" s="34"/>
      <c r="D909" s="34"/>
      <c r="F909" s="26"/>
    </row>
    <row r="910" spans="1:6" ht="15.75" customHeight="1" x14ac:dyDescent="0.25">
      <c r="A910" s="34"/>
      <c r="D910" s="34"/>
      <c r="F910" s="26"/>
    </row>
    <row r="911" spans="1:6" ht="15.75" customHeight="1" x14ac:dyDescent="0.25">
      <c r="A911" s="34"/>
      <c r="D911" s="34"/>
      <c r="F911" s="26"/>
    </row>
    <row r="912" spans="1:6" ht="15.75" customHeight="1" x14ac:dyDescent="0.25">
      <c r="A912" s="34"/>
      <c r="D912" s="34"/>
      <c r="F912" s="26"/>
    </row>
    <row r="913" spans="1:6" ht="15.75" customHeight="1" x14ac:dyDescent="0.25">
      <c r="A913" s="34"/>
      <c r="D913" s="34"/>
      <c r="F913" s="26"/>
    </row>
    <row r="914" spans="1:6" ht="15.75" customHeight="1" x14ac:dyDescent="0.25">
      <c r="A914" s="34"/>
      <c r="D914" s="34"/>
      <c r="F914" s="26"/>
    </row>
    <row r="915" spans="1:6" ht="15.75" customHeight="1" x14ac:dyDescent="0.25">
      <c r="A915" s="34"/>
      <c r="D915" s="34"/>
      <c r="F915" s="26"/>
    </row>
    <row r="916" spans="1:6" ht="15.75" customHeight="1" x14ac:dyDescent="0.25">
      <c r="A916" s="34"/>
      <c r="D916" s="34"/>
      <c r="F916" s="26"/>
    </row>
    <row r="917" spans="1:6" ht="15.75" customHeight="1" x14ac:dyDescent="0.25">
      <c r="A917" s="34"/>
      <c r="D917" s="34"/>
      <c r="F917" s="26"/>
    </row>
    <row r="918" spans="1:6" ht="15.75" customHeight="1" x14ac:dyDescent="0.25">
      <c r="A918" s="34"/>
      <c r="D918" s="34"/>
      <c r="F918" s="26"/>
    </row>
    <row r="919" spans="1:6" ht="15.75" customHeight="1" x14ac:dyDescent="0.25">
      <c r="A919" s="34"/>
      <c r="D919" s="34"/>
      <c r="F919" s="26"/>
    </row>
    <row r="920" spans="1:6" ht="15.75" customHeight="1" x14ac:dyDescent="0.25">
      <c r="A920" s="34"/>
      <c r="D920" s="34"/>
      <c r="F920" s="26"/>
    </row>
    <row r="921" spans="1:6" ht="15.75" customHeight="1" x14ac:dyDescent="0.25">
      <c r="A921" s="34"/>
      <c r="D921" s="34"/>
      <c r="F921" s="26"/>
    </row>
    <row r="922" spans="1:6" ht="15.75" customHeight="1" x14ac:dyDescent="0.25">
      <c r="A922" s="34"/>
      <c r="D922" s="34"/>
      <c r="F922" s="26"/>
    </row>
    <row r="923" spans="1:6" ht="15.75" customHeight="1" x14ac:dyDescent="0.25">
      <c r="A923" s="34"/>
      <c r="D923" s="34"/>
      <c r="F923" s="26"/>
    </row>
    <row r="924" spans="1:6" ht="15.75" customHeight="1" x14ac:dyDescent="0.25">
      <c r="A924" s="34"/>
      <c r="D924" s="34"/>
      <c r="F924" s="26"/>
    </row>
    <row r="925" spans="1:6" ht="15.75" customHeight="1" x14ac:dyDescent="0.25">
      <c r="A925" s="34"/>
      <c r="D925" s="34"/>
      <c r="F925" s="26"/>
    </row>
    <row r="926" spans="1:6" ht="15.75" customHeight="1" x14ac:dyDescent="0.25">
      <c r="A926" s="34"/>
      <c r="D926" s="34"/>
      <c r="F926" s="26"/>
    </row>
    <row r="927" spans="1:6" ht="15.75" customHeight="1" x14ac:dyDescent="0.25">
      <c r="A927" s="34"/>
      <c r="D927" s="34"/>
      <c r="F927" s="26"/>
    </row>
    <row r="928" spans="1:6" ht="15.75" customHeight="1" x14ac:dyDescent="0.25">
      <c r="A928" s="34"/>
      <c r="D928" s="34"/>
      <c r="F928" s="26"/>
    </row>
    <row r="929" spans="1:6" ht="15.75" customHeight="1" x14ac:dyDescent="0.25">
      <c r="A929" s="34"/>
      <c r="D929" s="34"/>
      <c r="F929" s="26"/>
    </row>
    <row r="930" spans="1:6" ht="15.75" customHeight="1" x14ac:dyDescent="0.25">
      <c r="A930" s="34"/>
      <c r="D930" s="34"/>
      <c r="F930" s="26"/>
    </row>
    <row r="931" spans="1:6" ht="15.75" customHeight="1" x14ac:dyDescent="0.25">
      <c r="A931" s="34"/>
      <c r="D931" s="34"/>
      <c r="F931" s="26"/>
    </row>
    <row r="932" spans="1:6" ht="15.75" customHeight="1" x14ac:dyDescent="0.25">
      <c r="A932" s="34"/>
      <c r="D932" s="34"/>
      <c r="F932" s="26"/>
    </row>
    <row r="933" spans="1:6" ht="15.75" customHeight="1" x14ac:dyDescent="0.25">
      <c r="A933" s="34"/>
      <c r="D933" s="34"/>
      <c r="F933" s="26"/>
    </row>
    <row r="934" spans="1:6" ht="15.75" customHeight="1" x14ac:dyDescent="0.25">
      <c r="A934" s="34"/>
      <c r="D934" s="34"/>
      <c r="F934" s="26"/>
    </row>
    <row r="935" spans="1:6" ht="15.75" customHeight="1" x14ac:dyDescent="0.25">
      <c r="A935" s="34"/>
      <c r="D935" s="34"/>
      <c r="F935" s="26"/>
    </row>
    <row r="936" spans="1:6" ht="15.75" customHeight="1" x14ac:dyDescent="0.25">
      <c r="A936" s="34"/>
      <c r="D936" s="34"/>
      <c r="F936" s="26"/>
    </row>
    <row r="937" spans="1:6" ht="15.75" customHeight="1" x14ac:dyDescent="0.25">
      <c r="A937" s="34"/>
      <c r="D937" s="34"/>
      <c r="F937" s="26"/>
    </row>
    <row r="938" spans="1:6" ht="15.75" customHeight="1" x14ac:dyDescent="0.25">
      <c r="A938" s="34"/>
      <c r="D938" s="34"/>
      <c r="F938" s="26"/>
    </row>
    <row r="939" spans="1:6" ht="15.75" customHeight="1" x14ac:dyDescent="0.25">
      <c r="A939" s="34"/>
      <c r="D939" s="34"/>
      <c r="F939" s="26"/>
    </row>
    <row r="940" spans="1:6" ht="15.75" customHeight="1" x14ac:dyDescent="0.25">
      <c r="A940" s="34"/>
      <c r="D940" s="34"/>
      <c r="F940" s="26"/>
    </row>
    <row r="941" spans="1:6" ht="15.75" customHeight="1" x14ac:dyDescent="0.25">
      <c r="A941" s="34"/>
      <c r="D941" s="34"/>
      <c r="F941" s="26"/>
    </row>
    <row r="942" spans="1:6" ht="15.75" customHeight="1" x14ac:dyDescent="0.25">
      <c r="A942" s="34"/>
      <c r="D942" s="34"/>
      <c r="F942" s="26"/>
    </row>
    <row r="943" spans="1:6" ht="15.75" customHeight="1" x14ac:dyDescent="0.25">
      <c r="A943" s="34"/>
      <c r="D943" s="34"/>
      <c r="F943" s="26"/>
    </row>
    <row r="944" spans="1:6" ht="15.75" customHeight="1" x14ac:dyDescent="0.25">
      <c r="A944" s="34"/>
      <c r="D944" s="34"/>
      <c r="F944" s="26"/>
    </row>
    <row r="945" spans="1:6" ht="15.75" customHeight="1" x14ac:dyDescent="0.25">
      <c r="A945" s="34"/>
      <c r="D945" s="34"/>
      <c r="F945" s="26"/>
    </row>
    <row r="946" spans="1:6" ht="15.75" customHeight="1" x14ac:dyDescent="0.25">
      <c r="A946" s="34"/>
      <c r="D946" s="34"/>
      <c r="F946" s="26"/>
    </row>
    <row r="947" spans="1:6" ht="15.75" customHeight="1" x14ac:dyDescent="0.25">
      <c r="A947" s="34"/>
      <c r="D947" s="34"/>
      <c r="F947" s="26"/>
    </row>
    <row r="948" spans="1:6" ht="15.75" customHeight="1" x14ac:dyDescent="0.25">
      <c r="A948" s="34"/>
      <c r="D948" s="34"/>
      <c r="F948" s="26"/>
    </row>
    <row r="949" spans="1:6" ht="15.75" customHeight="1" x14ac:dyDescent="0.25">
      <c r="A949" s="34"/>
      <c r="D949" s="34"/>
      <c r="F949" s="26"/>
    </row>
    <row r="950" spans="1:6" ht="15.75" customHeight="1" x14ac:dyDescent="0.25">
      <c r="A950" s="34"/>
      <c r="D950" s="34"/>
      <c r="F950" s="26"/>
    </row>
    <row r="951" spans="1:6" ht="15.75" customHeight="1" x14ac:dyDescent="0.25">
      <c r="A951" s="34"/>
      <c r="D951" s="34"/>
      <c r="F951" s="26"/>
    </row>
    <row r="952" spans="1:6" ht="15.75" customHeight="1" x14ac:dyDescent="0.25">
      <c r="A952" s="34"/>
      <c r="D952" s="34"/>
      <c r="F952" s="26"/>
    </row>
    <row r="953" spans="1:6" ht="15.75" customHeight="1" x14ac:dyDescent="0.25">
      <c r="A953" s="34"/>
      <c r="D953" s="34"/>
      <c r="F953" s="26"/>
    </row>
    <row r="954" spans="1:6" ht="15.75" customHeight="1" x14ac:dyDescent="0.25">
      <c r="A954" s="34"/>
      <c r="D954" s="34"/>
      <c r="F954" s="26"/>
    </row>
    <row r="955" spans="1:6" ht="15.75" customHeight="1" x14ac:dyDescent="0.25">
      <c r="A955" s="34"/>
      <c r="D955" s="34"/>
      <c r="F955" s="26"/>
    </row>
    <row r="956" spans="1:6" ht="15.75" customHeight="1" x14ac:dyDescent="0.25">
      <c r="A956" s="34"/>
      <c r="D956" s="34"/>
      <c r="F956" s="26"/>
    </row>
    <row r="957" spans="1:6" ht="15.75" customHeight="1" x14ac:dyDescent="0.25">
      <c r="A957" s="34"/>
      <c r="D957" s="34"/>
      <c r="F957" s="26"/>
    </row>
    <row r="958" spans="1:6" ht="15.75" customHeight="1" x14ac:dyDescent="0.25">
      <c r="A958" s="34"/>
      <c r="D958" s="34"/>
      <c r="F958" s="26"/>
    </row>
    <row r="959" spans="1:6" ht="15.75" customHeight="1" x14ac:dyDescent="0.25">
      <c r="A959" s="34"/>
      <c r="D959" s="34"/>
      <c r="F959" s="26"/>
    </row>
    <row r="960" spans="1:6" ht="15.75" customHeight="1" x14ac:dyDescent="0.25">
      <c r="A960" s="34"/>
      <c r="D960" s="34"/>
      <c r="F960" s="26"/>
    </row>
    <row r="961" spans="1:6" ht="15.75" customHeight="1" x14ac:dyDescent="0.25">
      <c r="A961" s="34"/>
      <c r="D961" s="34"/>
      <c r="F961" s="26"/>
    </row>
    <row r="962" spans="1:6" ht="15.75" customHeight="1" x14ac:dyDescent="0.25">
      <c r="A962" s="34"/>
      <c r="D962" s="34"/>
      <c r="F962" s="26"/>
    </row>
    <row r="963" spans="1:6" ht="15.75" customHeight="1" x14ac:dyDescent="0.25">
      <c r="A963" s="34"/>
      <c r="D963" s="34"/>
      <c r="F963" s="26"/>
    </row>
    <row r="964" spans="1:6" ht="15.75" customHeight="1" x14ac:dyDescent="0.25">
      <c r="A964" s="34"/>
      <c r="D964" s="34"/>
      <c r="F964" s="26"/>
    </row>
    <row r="965" spans="1:6" ht="15.75" customHeight="1" x14ac:dyDescent="0.25">
      <c r="A965" s="34"/>
      <c r="D965" s="34"/>
      <c r="F965" s="26"/>
    </row>
    <row r="966" spans="1:6" ht="15.75" customHeight="1" x14ac:dyDescent="0.25">
      <c r="A966" s="34"/>
      <c r="D966" s="34"/>
      <c r="F966" s="26"/>
    </row>
    <row r="967" spans="1:6" ht="15.75" customHeight="1" x14ac:dyDescent="0.25">
      <c r="A967" s="34"/>
      <c r="D967" s="34"/>
      <c r="F967" s="26"/>
    </row>
    <row r="968" spans="1:6" ht="15.75" customHeight="1" x14ac:dyDescent="0.25">
      <c r="A968" s="34"/>
      <c r="D968" s="34"/>
      <c r="F968" s="26"/>
    </row>
    <row r="969" spans="1:6" ht="15.75" customHeight="1" x14ac:dyDescent="0.25">
      <c r="A969" s="34"/>
      <c r="D969" s="34"/>
      <c r="F969" s="26"/>
    </row>
    <row r="970" spans="1:6" ht="15.75" customHeight="1" x14ac:dyDescent="0.25">
      <c r="A970" s="34"/>
      <c r="D970" s="34"/>
      <c r="F970" s="26"/>
    </row>
    <row r="971" spans="1:6" ht="15.75" customHeight="1" x14ac:dyDescent="0.25">
      <c r="A971" s="34"/>
      <c r="D971" s="34"/>
      <c r="F971" s="26"/>
    </row>
    <row r="972" spans="1:6" ht="15.75" customHeight="1" x14ac:dyDescent="0.25">
      <c r="A972" s="34"/>
      <c r="D972" s="34"/>
      <c r="F972" s="26"/>
    </row>
    <row r="973" spans="1:6" ht="15.75" customHeight="1" x14ac:dyDescent="0.25">
      <c r="A973" s="34"/>
      <c r="D973" s="34"/>
      <c r="F973" s="26"/>
    </row>
    <row r="974" spans="1:6" ht="15.75" customHeight="1" x14ac:dyDescent="0.25">
      <c r="A974" s="34"/>
      <c r="D974" s="34"/>
      <c r="F974" s="26"/>
    </row>
    <row r="975" spans="1:6" ht="15.75" customHeight="1" x14ac:dyDescent="0.25">
      <c r="A975" s="34"/>
      <c r="D975" s="34"/>
      <c r="F975" s="26"/>
    </row>
    <row r="976" spans="1:6" ht="15.75" customHeight="1" x14ac:dyDescent="0.25">
      <c r="A976" s="34"/>
      <c r="D976" s="34"/>
      <c r="F976" s="26"/>
    </row>
    <row r="977" spans="1:6" ht="15.75" customHeight="1" x14ac:dyDescent="0.25">
      <c r="A977" s="34"/>
      <c r="D977" s="34"/>
      <c r="F977" s="26"/>
    </row>
    <row r="978" spans="1:6" ht="15.75" customHeight="1" x14ac:dyDescent="0.25">
      <c r="A978" s="34"/>
      <c r="D978" s="34"/>
      <c r="F978" s="26"/>
    </row>
    <row r="979" spans="1:6" ht="15.75" customHeight="1" x14ac:dyDescent="0.25">
      <c r="A979" s="34"/>
      <c r="D979" s="34"/>
      <c r="F979" s="26"/>
    </row>
    <row r="980" spans="1:6" ht="15.75" customHeight="1" x14ac:dyDescent="0.25">
      <c r="A980" s="34"/>
      <c r="D980" s="34"/>
      <c r="F980" s="26"/>
    </row>
    <row r="981" spans="1:6" ht="15.75" customHeight="1" x14ac:dyDescent="0.25">
      <c r="A981" s="34"/>
      <c r="D981" s="34"/>
      <c r="F981" s="26"/>
    </row>
    <row r="982" spans="1:6" ht="15.75" customHeight="1" x14ac:dyDescent="0.25">
      <c r="A982" s="34"/>
      <c r="D982" s="34"/>
      <c r="F982" s="26"/>
    </row>
    <row r="983" spans="1:6" ht="15.75" customHeight="1" x14ac:dyDescent="0.25">
      <c r="A983" s="34"/>
      <c r="D983" s="34"/>
      <c r="F983" s="26"/>
    </row>
    <row r="984" spans="1:6" ht="15.75" customHeight="1" x14ac:dyDescent="0.25">
      <c r="A984" s="34"/>
      <c r="D984" s="34"/>
      <c r="F984" s="26"/>
    </row>
    <row r="985" spans="1:6" ht="15.75" customHeight="1" x14ac:dyDescent="0.25">
      <c r="A985" s="34"/>
      <c r="D985" s="34"/>
      <c r="F985" s="26"/>
    </row>
    <row r="986" spans="1:6" ht="15.75" customHeight="1" x14ac:dyDescent="0.25">
      <c r="A986" s="34"/>
      <c r="D986" s="34"/>
      <c r="F986" s="26"/>
    </row>
    <row r="987" spans="1:6" ht="15.75" customHeight="1" x14ac:dyDescent="0.25">
      <c r="A987" s="34"/>
      <c r="D987" s="34"/>
      <c r="F987" s="26"/>
    </row>
    <row r="988" spans="1:6" ht="15.75" customHeight="1" x14ac:dyDescent="0.25">
      <c r="A988" s="34"/>
      <c r="D988" s="34"/>
      <c r="F988" s="26"/>
    </row>
    <row r="989" spans="1:6" ht="15.75" customHeight="1" x14ac:dyDescent="0.25">
      <c r="A989" s="34"/>
      <c r="D989" s="34"/>
      <c r="F989" s="26"/>
    </row>
    <row r="990" spans="1:6" ht="15.75" customHeight="1" x14ac:dyDescent="0.25">
      <c r="A990" s="34"/>
      <c r="D990" s="34"/>
      <c r="F990" s="26"/>
    </row>
    <row r="991" spans="1:6" ht="15.75" customHeight="1" x14ac:dyDescent="0.25">
      <c r="A991" s="34"/>
      <c r="D991" s="34"/>
      <c r="F991" s="26"/>
    </row>
    <row r="992" spans="1:6" ht="15.75" customHeight="1" x14ac:dyDescent="0.25">
      <c r="A992" s="34"/>
      <c r="D992" s="34"/>
      <c r="F992" s="26"/>
    </row>
    <row r="993" spans="1:6" ht="15.75" customHeight="1" x14ac:dyDescent="0.25">
      <c r="A993" s="34"/>
      <c r="D993" s="34"/>
      <c r="F993" s="26"/>
    </row>
    <row r="994" spans="1:6" ht="15.75" customHeight="1" x14ac:dyDescent="0.25">
      <c r="A994" s="34"/>
      <c r="D994" s="34"/>
      <c r="F994" s="26"/>
    </row>
    <row r="995" spans="1:6" ht="15.75" customHeight="1" x14ac:dyDescent="0.25">
      <c r="A995" s="34"/>
      <c r="D995" s="34"/>
      <c r="F995" s="26"/>
    </row>
    <row r="996" spans="1:6" ht="15.75" customHeight="1" x14ac:dyDescent="0.25">
      <c r="A996" s="34"/>
      <c r="D996" s="34"/>
      <c r="F996" s="26"/>
    </row>
    <row r="997" spans="1:6" ht="15.75" customHeight="1" x14ac:dyDescent="0.25">
      <c r="A997" s="34"/>
      <c r="D997" s="34"/>
      <c r="F997" s="26"/>
    </row>
    <row r="998" spans="1:6" ht="15.75" customHeight="1" x14ac:dyDescent="0.25">
      <c r="A998" s="34"/>
      <c r="D998" s="34"/>
      <c r="F998" s="26"/>
    </row>
    <row r="999" spans="1:6" ht="15.75" customHeight="1" x14ac:dyDescent="0.25">
      <c r="A999" s="34"/>
      <c r="D999" s="34"/>
      <c r="F999" s="26"/>
    </row>
    <row r="1000" spans="1:6" ht="15.75" customHeight="1" x14ac:dyDescent="0.25">
      <c r="A1000" s="34"/>
      <c r="D1000" s="34"/>
      <c r="F1000" s="26"/>
    </row>
  </sheetData>
  <mergeCells count="4">
    <mergeCell ref="A64:C64"/>
    <mergeCell ref="E64:F64"/>
    <mergeCell ref="A1:F1"/>
    <mergeCell ref="A2:F2"/>
  </mergeCells>
  <printOptions horizontalCentered="1"/>
  <pageMargins left="0.23622047244094491" right="0.23622047244094491" top="0.78740157480314965" bottom="0.39370078740157483" header="0" footer="0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Y1000"/>
  <sheetViews>
    <sheetView workbookViewId="0">
      <selection activeCell="J8" sqref="J8"/>
    </sheetView>
  </sheetViews>
  <sheetFormatPr defaultColWidth="12.625" defaultRowHeight="15" customHeight="1" x14ac:dyDescent="0.2"/>
  <cols>
    <col min="1" max="2" width="5" customWidth="1"/>
    <col min="3" max="3" width="42.625" customWidth="1"/>
    <col min="4" max="4" width="8.5" customWidth="1"/>
    <col min="5" max="6" width="12" customWidth="1"/>
    <col min="7" max="25" width="7.625" customWidth="1"/>
  </cols>
  <sheetData>
    <row r="1" spans="1:25" ht="45" customHeight="1" x14ac:dyDescent="0.2">
      <c r="A1" s="209" t="s">
        <v>951</v>
      </c>
      <c r="B1" s="202"/>
      <c r="C1" s="202"/>
      <c r="D1" s="202"/>
      <c r="E1" s="202"/>
      <c r="F1" s="210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6.5" customHeight="1" x14ac:dyDescent="0.2">
      <c r="A2" s="211"/>
      <c r="B2" s="204"/>
      <c r="C2" s="204"/>
      <c r="D2" s="204"/>
      <c r="E2" s="204"/>
      <c r="F2" s="20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customHeight="1" x14ac:dyDescent="0.2">
      <c r="A3" s="127" t="s">
        <v>2</v>
      </c>
      <c r="B3" s="128" t="s">
        <v>3</v>
      </c>
      <c r="C3" s="78" t="s">
        <v>4</v>
      </c>
      <c r="D3" s="78" t="s">
        <v>5</v>
      </c>
      <c r="E3" s="78" t="s">
        <v>6</v>
      </c>
      <c r="F3" s="130" t="s">
        <v>7</v>
      </c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customHeight="1" x14ac:dyDescent="0.2">
      <c r="A4" s="61">
        <v>1</v>
      </c>
      <c r="B4" s="61" t="s">
        <v>13</v>
      </c>
      <c r="C4" s="100" t="s">
        <v>547</v>
      </c>
      <c r="D4" s="29">
        <v>650</v>
      </c>
      <c r="E4" s="100" t="s">
        <v>12</v>
      </c>
      <c r="F4" s="61" t="s">
        <v>251</v>
      </c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customHeight="1" x14ac:dyDescent="0.2">
      <c r="A5" s="61">
        <v>2</v>
      </c>
      <c r="B5" s="61" t="s">
        <v>16</v>
      </c>
      <c r="C5" s="66" t="s">
        <v>548</v>
      </c>
      <c r="D5" s="29">
        <v>335</v>
      </c>
      <c r="E5" s="100" t="s">
        <v>12</v>
      </c>
      <c r="F5" s="61" t="s">
        <v>251</v>
      </c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" customHeight="1" x14ac:dyDescent="0.2">
      <c r="A6" s="61">
        <f t="shared" ref="A6:A7" si="0">A5+1</f>
        <v>3</v>
      </c>
      <c r="B6" s="61" t="s">
        <v>13</v>
      </c>
      <c r="C6" s="100" t="s">
        <v>549</v>
      </c>
      <c r="D6" s="29">
        <v>180</v>
      </c>
      <c r="E6" s="100" t="s">
        <v>41</v>
      </c>
      <c r="F6" s="61" t="s">
        <v>251</v>
      </c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ht="15" customHeight="1" x14ac:dyDescent="0.2">
      <c r="A7" s="65">
        <f t="shared" si="0"/>
        <v>4</v>
      </c>
      <c r="B7" s="65" t="s">
        <v>176</v>
      </c>
      <c r="C7" s="109" t="s">
        <v>550</v>
      </c>
      <c r="D7" s="17">
        <v>555</v>
      </c>
      <c r="E7" s="66" t="s">
        <v>41</v>
      </c>
      <c r="F7" s="65" t="s">
        <v>251</v>
      </c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</row>
    <row r="8" spans="1:25" ht="15" customHeight="1" x14ac:dyDescent="0.2">
      <c r="A8" s="61">
        <v>5</v>
      </c>
      <c r="B8" s="61" t="s">
        <v>16</v>
      </c>
      <c r="C8" s="100" t="s">
        <v>551</v>
      </c>
      <c r="D8" s="29">
        <v>60</v>
      </c>
      <c r="E8" s="100" t="s">
        <v>552</v>
      </c>
      <c r="F8" s="61" t="s">
        <v>251</v>
      </c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</row>
    <row r="9" spans="1:25" ht="15" customHeight="1" x14ac:dyDescent="0.2">
      <c r="A9" s="61">
        <f>A8+1</f>
        <v>6</v>
      </c>
      <c r="B9" s="61" t="s">
        <v>16</v>
      </c>
      <c r="C9" s="100" t="s">
        <v>553</v>
      </c>
      <c r="D9" s="29">
        <v>60</v>
      </c>
      <c r="E9" s="100" t="s">
        <v>552</v>
      </c>
      <c r="F9" s="61" t="s">
        <v>251</v>
      </c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</row>
    <row r="10" spans="1:25" ht="15" customHeight="1" x14ac:dyDescent="0.2">
      <c r="A10" s="61">
        <v>7</v>
      </c>
      <c r="B10" s="61" t="s">
        <v>33</v>
      </c>
      <c r="C10" s="100" t="s">
        <v>554</v>
      </c>
      <c r="D10" s="29">
        <v>105</v>
      </c>
      <c r="E10" s="100" t="s">
        <v>41</v>
      </c>
      <c r="F10" s="61" t="s">
        <v>251</v>
      </c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</row>
    <row r="11" spans="1:25" ht="15" customHeight="1" x14ac:dyDescent="0.2">
      <c r="A11" s="61">
        <f t="shared" ref="A11:A25" si="1">A10+1</f>
        <v>8</v>
      </c>
      <c r="B11" s="61" t="s">
        <v>16</v>
      </c>
      <c r="C11" s="100" t="s">
        <v>555</v>
      </c>
      <c r="D11" s="29">
        <v>210</v>
      </c>
      <c r="E11" s="100" t="s">
        <v>12</v>
      </c>
      <c r="F11" s="61" t="s">
        <v>251</v>
      </c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</row>
    <row r="12" spans="1:25" ht="15" customHeight="1" x14ac:dyDescent="0.2">
      <c r="A12" s="61">
        <f t="shared" si="1"/>
        <v>9</v>
      </c>
      <c r="B12" s="61" t="s">
        <v>16</v>
      </c>
      <c r="C12" s="100" t="s">
        <v>556</v>
      </c>
      <c r="D12" s="29">
        <v>30</v>
      </c>
      <c r="E12" s="100" t="s">
        <v>12</v>
      </c>
      <c r="F12" s="61" t="s">
        <v>251</v>
      </c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</row>
    <row r="13" spans="1:25" ht="15" customHeight="1" x14ac:dyDescent="0.2">
      <c r="A13" s="61">
        <f t="shared" si="1"/>
        <v>10</v>
      </c>
      <c r="B13" s="61" t="s">
        <v>16</v>
      </c>
      <c r="C13" s="100" t="s">
        <v>557</v>
      </c>
      <c r="D13" s="29">
        <v>40</v>
      </c>
      <c r="E13" s="100" t="s">
        <v>12</v>
      </c>
      <c r="F13" s="61" t="s">
        <v>251</v>
      </c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</row>
    <row r="14" spans="1:25" ht="15" customHeight="1" x14ac:dyDescent="0.2">
      <c r="A14" s="61">
        <f t="shared" si="1"/>
        <v>11</v>
      </c>
      <c r="B14" s="61" t="s">
        <v>16</v>
      </c>
      <c r="C14" s="100" t="s">
        <v>558</v>
      </c>
      <c r="D14" s="29">
        <v>40</v>
      </c>
      <c r="E14" s="100" t="s">
        <v>12</v>
      </c>
      <c r="F14" s="61" t="s">
        <v>251</v>
      </c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</row>
    <row r="15" spans="1:25" ht="15" customHeight="1" x14ac:dyDescent="0.2">
      <c r="A15" s="65">
        <f t="shared" si="1"/>
        <v>12</v>
      </c>
      <c r="B15" s="65" t="s">
        <v>16</v>
      </c>
      <c r="C15" s="66" t="s">
        <v>559</v>
      </c>
      <c r="D15" s="17">
        <v>810</v>
      </c>
      <c r="E15" s="66" t="s">
        <v>12</v>
      </c>
      <c r="F15" s="65" t="s">
        <v>251</v>
      </c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</row>
    <row r="16" spans="1:25" ht="15" customHeight="1" x14ac:dyDescent="0.2">
      <c r="A16" s="61">
        <f t="shared" si="1"/>
        <v>13</v>
      </c>
      <c r="B16" s="61" t="s">
        <v>16</v>
      </c>
      <c r="C16" s="100">
        <v>8</v>
      </c>
      <c r="D16" s="61">
        <v>570</v>
      </c>
      <c r="E16" s="62" t="s">
        <v>41</v>
      </c>
      <c r="F16" s="61" t="s">
        <v>251</v>
      </c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</row>
    <row r="17" spans="1:25" ht="15" customHeight="1" x14ac:dyDescent="0.2">
      <c r="A17" s="61">
        <f t="shared" si="1"/>
        <v>14</v>
      </c>
      <c r="B17" s="61" t="s">
        <v>16</v>
      </c>
      <c r="C17" s="100">
        <v>7</v>
      </c>
      <c r="D17" s="61">
        <v>190</v>
      </c>
      <c r="E17" s="62" t="s">
        <v>41</v>
      </c>
      <c r="F17" s="61" t="s">
        <v>251</v>
      </c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</row>
    <row r="18" spans="1:25" ht="15" customHeight="1" x14ac:dyDescent="0.2">
      <c r="A18" s="61">
        <f t="shared" si="1"/>
        <v>15</v>
      </c>
      <c r="B18" s="61" t="s">
        <v>16</v>
      </c>
      <c r="C18" s="100">
        <v>1</v>
      </c>
      <c r="D18" s="61">
        <v>200</v>
      </c>
      <c r="E18" s="62" t="s">
        <v>41</v>
      </c>
      <c r="F18" s="61" t="s">
        <v>251</v>
      </c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</row>
    <row r="19" spans="1:25" ht="15" customHeight="1" x14ac:dyDescent="0.2">
      <c r="A19" s="61">
        <f t="shared" si="1"/>
        <v>16</v>
      </c>
      <c r="B19" s="61" t="s">
        <v>16</v>
      </c>
      <c r="C19" s="100">
        <v>6</v>
      </c>
      <c r="D19" s="61">
        <v>190</v>
      </c>
      <c r="E19" s="62" t="s">
        <v>41</v>
      </c>
      <c r="F19" s="61" t="s">
        <v>251</v>
      </c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</row>
    <row r="20" spans="1:25" ht="15" customHeight="1" x14ac:dyDescent="0.2">
      <c r="A20" s="61">
        <f t="shared" si="1"/>
        <v>17</v>
      </c>
      <c r="B20" s="61" t="s">
        <v>16</v>
      </c>
      <c r="C20" s="100">
        <v>5</v>
      </c>
      <c r="D20" s="61">
        <v>200</v>
      </c>
      <c r="E20" s="62" t="s">
        <v>41</v>
      </c>
      <c r="F20" s="61" t="s">
        <v>251</v>
      </c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</row>
    <row r="21" spans="1:25" ht="15" customHeight="1" x14ac:dyDescent="0.2">
      <c r="A21" s="61">
        <f t="shared" si="1"/>
        <v>18</v>
      </c>
      <c r="B21" s="61" t="s">
        <v>16</v>
      </c>
      <c r="C21" s="100">
        <v>3</v>
      </c>
      <c r="D21" s="61">
        <v>230</v>
      </c>
      <c r="E21" s="62" t="s">
        <v>41</v>
      </c>
      <c r="F21" s="61" t="s">
        <v>251</v>
      </c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</row>
    <row r="22" spans="1:25" ht="15" customHeight="1" x14ac:dyDescent="0.2">
      <c r="A22" s="61">
        <f t="shared" si="1"/>
        <v>19</v>
      </c>
      <c r="B22" s="61" t="s">
        <v>16</v>
      </c>
      <c r="C22" s="83">
        <v>4</v>
      </c>
      <c r="D22" s="29">
        <v>190</v>
      </c>
      <c r="E22" s="62" t="s">
        <v>41</v>
      </c>
      <c r="F22" s="61" t="s">
        <v>251</v>
      </c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</row>
    <row r="23" spans="1:25" ht="15" customHeight="1" x14ac:dyDescent="0.2">
      <c r="A23" s="61">
        <f t="shared" si="1"/>
        <v>20</v>
      </c>
      <c r="B23" s="61" t="s">
        <v>16</v>
      </c>
      <c r="C23" s="83">
        <v>1</v>
      </c>
      <c r="D23" s="29">
        <v>190</v>
      </c>
      <c r="E23" s="62" t="s">
        <v>41</v>
      </c>
      <c r="F23" s="61" t="s">
        <v>251</v>
      </c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</row>
    <row r="24" spans="1:25" ht="15" customHeight="1" x14ac:dyDescent="0.2">
      <c r="A24" s="61">
        <f t="shared" si="1"/>
        <v>21</v>
      </c>
      <c r="B24" s="61" t="s">
        <v>16</v>
      </c>
      <c r="C24" s="83" t="s">
        <v>560</v>
      </c>
      <c r="D24" s="29">
        <v>790</v>
      </c>
      <c r="E24" s="100" t="s">
        <v>41</v>
      </c>
      <c r="F24" s="61" t="s">
        <v>251</v>
      </c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</row>
    <row r="25" spans="1:25" ht="15" customHeight="1" x14ac:dyDescent="0.2">
      <c r="A25" s="61">
        <f t="shared" si="1"/>
        <v>22</v>
      </c>
      <c r="B25" s="61" t="s">
        <v>33</v>
      </c>
      <c r="C25" s="100" t="s">
        <v>561</v>
      </c>
      <c r="D25" s="29">
        <v>80</v>
      </c>
      <c r="E25" s="100" t="s">
        <v>41</v>
      </c>
      <c r="F25" s="61" t="s">
        <v>251</v>
      </c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</row>
    <row r="26" spans="1:25" ht="15" customHeight="1" x14ac:dyDescent="0.2">
      <c r="A26" s="61">
        <v>23</v>
      </c>
      <c r="B26" s="61" t="s">
        <v>16</v>
      </c>
      <c r="C26" s="100" t="s">
        <v>562</v>
      </c>
      <c r="D26" s="29">
        <v>1000</v>
      </c>
      <c r="E26" s="100" t="s">
        <v>12</v>
      </c>
      <c r="F26" s="61" t="s">
        <v>251</v>
      </c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</row>
    <row r="27" spans="1:25" ht="15" customHeight="1" x14ac:dyDescent="0.2">
      <c r="A27" s="61">
        <v>24</v>
      </c>
      <c r="B27" s="61" t="s">
        <v>33</v>
      </c>
      <c r="C27" s="100" t="s">
        <v>563</v>
      </c>
      <c r="D27" s="29">
        <v>130</v>
      </c>
      <c r="E27" s="100" t="s">
        <v>41</v>
      </c>
      <c r="F27" s="61" t="s">
        <v>251</v>
      </c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</row>
    <row r="28" spans="1:25" ht="15" customHeight="1" x14ac:dyDescent="0.2">
      <c r="A28" s="65">
        <v>25</v>
      </c>
      <c r="B28" s="65" t="s">
        <v>326</v>
      </c>
      <c r="C28" s="64" t="s">
        <v>564</v>
      </c>
      <c r="D28" s="17">
        <v>950</v>
      </c>
      <c r="E28" s="66" t="s">
        <v>12</v>
      </c>
      <c r="F28" s="65" t="s">
        <v>251</v>
      </c>
      <c r="G28" s="21"/>
      <c r="H28" s="21"/>
      <c r="I28" s="21"/>
      <c r="J28" s="21"/>
      <c r="K28" s="21"/>
      <c r="L28" s="21"/>
      <c r="M28" s="21"/>
      <c r="N28" s="21"/>
      <c r="O28" s="21"/>
      <c r="P28" s="21"/>
      <c r="Q28" s="21"/>
      <c r="R28" s="21"/>
      <c r="S28" s="21"/>
      <c r="T28" s="21"/>
      <c r="U28" s="21"/>
      <c r="V28" s="21"/>
      <c r="W28" s="21"/>
      <c r="X28" s="21"/>
      <c r="Y28" s="21"/>
    </row>
    <row r="29" spans="1:25" ht="15" customHeight="1" x14ac:dyDescent="0.2">
      <c r="A29" s="61">
        <v>26</v>
      </c>
      <c r="B29" s="61" t="s">
        <v>16</v>
      </c>
      <c r="C29" s="83" t="s">
        <v>565</v>
      </c>
      <c r="D29" s="29">
        <v>85</v>
      </c>
      <c r="E29" s="100" t="s">
        <v>41</v>
      </c>
      <c r="F29" s="61" t="s">
        <v>566</v>
      </c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</row>
    <row r="30" spans="1:25" ht="15" customHeight="1" x14ac:dyDescent="0.2">
      <c r="A30" s="61">
        <f t="shared" ref="A30:A49" si="2">A29+1</f>
        <v>27</v>
      </c>
      <c r="B30" s="61" t="s">
        <v>16</v>
      </c>
      <c r="C30" s="83" t="s">
        <v>567</v>
      </c>
      <c r="D30" s="29">
        <v>220</v>
      </c>
      <c r="E30" s="100" t="s">
        <v>41</v>
      </c>
      <c r="F30" s="61" t="s">
        <v>566</v>
      </c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</row>
    <row r="31" spans="1:25" ht="15" customHeight="1" x14ac:dyDescent="0.2">
      <c r="A31" s="61">
        <f t="shared" si="2"/>
        <v>28</v>
      </c>
      <c r="B31" s="61" t="s">
        <v>16</v>
      </c>
      <c r="C31" s="100" t="s">
        <v>568</v>
      </c>
      <c r="D31" s="29">
        <v>180</v>
      </c>
      <c r="E31" s="100" t="s">
        <v>41</v>
      </c>
      <c r="F31" s="61" t="s">
        <v>566</v>
      </c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</row>
    <row r="32" spans="1:25" ht="15" customHeight="1" x14ac:dyDescent="0.2">
      <c r="A32" s="61">
        <f t="shared" si="2"/>
        <v>29</v>
      </c>
      <c r="B32" s="61" t="s">
        <v>16</v>
      </c>
      <c r="C32" s="100" t="s">
        <v>350</v>
      </c>
      <c r="D32" s="29">
        <v>190</v>
      </c>
      <c r="E32" s="100" t="s">
        <v>41</v>
      </c>
      <c r="F32" s="61" t="s">
        <v>566</v>
      </c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</row>
    <row r="33" spans="1:25" ht="15" customHeight="1" x14ac:dyDescent="0.2">
      <c r="A33" s="61">
        <f t="shared" si="2"/>
        <v>30</v>
      </c>
      <c r="B33" s="61" t="s">
        <v>16</v>
      </c>
      <c r="C33" s="83" t="s">
        <v>569</v>
      </c>
      <c r="D33" s="29">
        <v>210</v>
      </c>
      <c r="E33" s="100" t="s">
        <v>41</v>
      </c>
      <c r="F33" s="61" t="s">
        <v>566</v>
      </c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</row>
    <row r="34" spans="1:25" ht="15" customHeight="1" x14ac:dyDescent="0.2">
      <c r="A34" s="61">
        <f t="shared" si="2"/>
        <v>31</v>
      </c>
      <c r="B34" s="61" t="s">
        <v>16</v>
      </c>
      <c r="C34" s="83" t="s">
        <v>419</v>
      </c>
      <c r="D34" s="29">
        <v>250</v>
      </c>
      <c r="E34" s="100" t="s">
        <v>41</v>
      </c>
      <c r="F34" s="61" t="s">
        <v>566</v>
      </c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</row>
    <row r="35" spans="1:25" ht="15" customHeight="1" x14ac:dyDescent="0.2">
      <c r="A35" s="61">
        <f t="shared" si="2"/>
        <v>32</v>
      </c>
      <c r="B35" s="61" t="s">
        <v>16</v>
      </c>
      <c r="C35" s="83" t="s">
        <v>570</v>
      </c>
      <c r="D35" s="29">
        <v>180</v>
      </c>
      <c r="E35" s="100" t="s">
        <v>41</v>
      </c>
      <c r="F35" s="61" t="s">
        <v>566</v>
      </c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</row>
    <row r="36" spans="1:25" ht="15" customHeight="1" x14ac:dyDescent="0.2">
      <c r="A36" s="61">
        <f t="shared" si="2"/>
        <v>33</v>
      </c>
      <c r="B36" s="61" t="s">
        <v>16</v>
      </c>
      <c r="C36" s="83" t="s">
        <v>571</v>
      </c>
      <c r="D36" s="29">
        <v>240</v>
      </c>
      <c r="E36" s="100" t="s">
        <v>41</v>
      </c>
      <c r="F36" s="61" t="s">
        <v>566</v>
      </c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</row>
    <row r="37" spans="1:25" ht="15" customHeight="1" x14ac:dyDescent="0.2">
      <c r="A37" s="61">
        <f t="shared" si="2"/>
        <v>34</v>
      </c>
      <c r="B37" s="61" t="s">
        <v>16</v>
      </c>
      <c r="C37" s="83" t="s">
        <v>572</v>
      </c>
      <c r="D37" s="29">
        <v>70</v>
      </c>
      <c r="E37" s="100" t="s">
        <v>12</v>
      </c>
      <c r="F37" s="61" t="s">
        <v>566</v>
      </c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</row>
    <row r="38" spans="1:25" ht="15" customHeight="1" x14ac:dyDescent="0.2">
      <c r="A38" s="65">
        <f t="shared" si="2"/>
        <v>35</v>
      </c>
      <c r="B38" s="65" t="s">
        <v>16</v>
      </c>
      <c r="C38" s="20" t="s">
        <v>573</v>
      </c>
      <c r="D38" s="17">
        <v>610</v>
      </c>
      <c r="E38" s="66" t="s">
        <v>12</v>
      </c>
      <c r="F38" s="65" t="s">
        <v>566</v>
      </c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</row>
    <row r="39" spans="1:25" ht="15" customHeight="1" x14ac:dyDescent="0.2">
      <c r="A39" s="61">
        <f t="shared" si="2"/>
        <v>36</v>
      </c>
      <c r="B39" s="61" t="s">
        <v>13</v>
      </c>
      <c r="C39" s="83" t="s">
        <v>574</v>
      </c>
      <c r="D39" s="29">
        <v>100</v>
      </c>
      <c r="E39" s="100" t="s">
        <v>41</v>
      </c>
      <c r="F39" s="61" t="s">
        <v>566</v>
      </c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</row>
    <row r="40" spans="1:25" ht="15" customHeight="1" x14ac:dyDescent="0.2">
      <c r="A40" s="61">
        <f t="shared" si="2"/>
        <v>37</v>
      </c>
      <c r="B40" s="61" t="s">
        <v>44</v>
      </c>
      <c r="C40" s="83" t="s">
        <v>575</v>
      </c>
      <c r="D40" s="29">
        <v>80</v>
      </c>
      <c r="E40" s="100" t="s">
        <v>41</v>
      </c>
      <c r="F40" s="61" t="s">
        <v>566</v>
      </c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</row>
    <row r="41" spans="1:25" ht="15" customHeight="1" x14ac:dyDescent="0.2">
      <c r="A41" s="61">
        <f t="shared" si="2"/>
        <v>38</v>
      </c>
      <c r="B41" s="61" t="s">
        <v>16</v>
      </c>
      <c r="C41" s="83" t="s">
        <v>576</v>
      </c>
      <c r="D41" s="29">
        <v>450</v>
      </c>
      <c r="E41" s="100" t="s">
        <v>41</v>
      </c>
      <c r="F41" s="61" t="s">
        <v>566</v>
      </c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</row>
    <row r="42" spans="1:25" ht="15" customHeight="1" x14ac:dyDescent="0.2">
      <c r="A42" s="61">
        <f t="shared" si="2"/>
        <v>39</v>
      </c>
      <c r="B42" s="29" t="s">
        <v>16</v>
      </c>
      <c r="C42" s="100" t="s">
        <v>577</v>
      </c>
      <c r="D42" s="61">
        <v>300</v>
      </c>
      <c r="E42" s="62" t="s">
        <v>41</v>
      </c>
      <c r="F42" s="61" t="s">
        <v>566</v>
      </c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</row>
    <row r="43" spans="1:25" ht="15" customHeight="1" x14ac:dyDescent="0.2">
      <c r="A43" s="61">
        <f t="shared" si="2"/>
        <v>40</v>
      </c>
      <c r="B43" s="29" t="s">
        <v>16</v>
      </c>
      <c r="C43" s="100" t="s">
        <v>59</v>
      </c>
      <c r="D43" s="61">
        <v>300</v>
      </c>
      <c r="E43" s="62" t="s">
        <v>384</v>
      </c>
      <c r="F43" s="61" t="s">
        <v>566</v>
      </c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</row>
    <row r="44" spans="1:25" ht="15" customHeight="1" x14ac:dyDescent="0.2">
      <c r="A44" s="61">
        <f t="shared" si="2"/>
        <v>41</v>
      </c>
      <c r="B44" s="29" t="s">
        <v>16</v>
      </c>
      <c r="C44" s="100" t="s">
        <v>578</v>
      </c>
      <c r="D44" s="61">
        <v>170</v>
      </c>
      <c r="E44" s="62" t="s">
        <v>12</v>
      </c>
      <c r="F44" s="61" t="s">
        <v>566</v>
      </c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</row>
    <row r="45" spans="1:25" ht="15" customHeight="1" x14ac:dyDescent="0.2">
      <c r="A45" s="61">
        <f t="shared" si="2"/>
        <v>42</v>
      </c>
      <c r="B45" s="29" t="s">
        <v>16</v>
      </c>
      <c r="C45" s="100" t="s">
        <v>579</v>
      </c>
      <c r="D45" s="61">
        <v>120</v>
      </c>
      <c r="E45" s="62" t="s">
        <v>41</v>
      </c>
      <c r="F45" s="61" t="s">
        <v>566</v>
      </c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</row>
    <row r="46" spans="1:25" ht="15" customHeight="1" x14ac:dyDescent="0.2">
      <c r="A46" s="61">
        <f t="shared" si="2"/>
        <v>43</v>
      </c>
      <c r="B46" s="29" t="s">
        <v>13</v>
      </c>
      <c r="C46" s="100" t="s">
        <v>580</v>
      </c>
      <c r="D46" s="61">
        <v>100</v>
      </c>
      <c r="E46" s="62" t="s">
        <v>12</v>
      </c>
      <c r="F46" s="61" t="s">
        <v>566</v>
      </c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</row>
    <row r="47" spans="1:25" ht="15" customHeight="1" x14ac:dyDescent="0.2">
      <c r="A47" s="61">
        <f t="shared" si="2"/>
        <v>44</v>
      </c>
      <c r="B47" s="29" t="s">
        <v>16</v>
      </c>
      <c r="C47" s="100" t="s">
        <v>534</v>
      </c>
      <c r="D47" s="61">
        <v>110</v>
      </c>
      <c r="E47" s="62" t="s">
        <v>41</v>
      </c>
      <c r="F47" s="61" t="s">
        <v>566</v>
      </c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</row>
    <row r="48" spans="1:25" ht="15" customHeight="1" x14ac:dyDescent="0.2">
      <c r="A48" s="61">
        <f t="shared" si="2"/>
        <v>45</v>
      </c>
      <c r="B48" s="29" t="s">
        <v>16</v>
      </c>
      <c r="C48" s="100" t="s">
        <v>581</v>
      </c>
      <c r="D48" s="61">
        <v>140</v>
      </c>
      <c r="E48" s="62" t="s">
        <v>41</v>
      </c>
      <c r="F48" s="61" t="s">
        <v>566</v>
      </c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</row>
    <row r="49" spans="1:25" ht="15" customHeight="1" x14ac:dyDescent="0.2">
      <c r="A49" s="61">
        <f t="shared" si="2"/>
        <v>46</v>
      </c>
      <c r="B49" s="29" t="s">
        <v>16</v>
      </c>
      <c r="C49" s="100" t="s">
        <v>582</v>
      </c>
      <c r="D49" s="61">
        <v>80</v>
      </c>
      <c r="E49" s="62" t="s">
        <v>41</v>
      </c>
      <c r="F49" s="61" t="s">
        <v>566</v>
      </c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</row>
    <row r="50" spans="1:25" ht="15" customHeight="1" x14ac:dyDescent="0.2">
      <c r="A50" s="65">
        <v>47</v>
      </c>
      <c r="B50" s="17" t="s">
        <v>16</v>
      </c>
      <c r="C50" s="66" t="s">
        <v>583</v>
      </c>
      <c r="D50" s="65">
        <v>55</v>
      </c>
      <c r="E50" s="64" t="s">
        <v>12</v>
      </c>
      <c r="F50" s="65" t="s">
        <v>566</v>
      </c>
      <c r="G50" s="21"/>
      <c r="H50" s="21"/>
      <c r="I50" s="21"/>
      <c r="J50" s="21"/>
      <c r="K50" s="21"/>
      <c r="L50" s="21"/>
      <c r="M50" s="21"/>
      <c r="N50" s="21"/>
      <c r="O50" s="21"/>
      <c r="P50" s="21"/>
      <c r="Q50" s="21"/>
      <c r="R50" s="21"/>
      <c r="S50" s="21"/>
      <c r="T50" s="21"/>
      <c r="U50" s="21"/>
      <c r="V50" s="21"/>
      <c r="W50" s="21"/>
      <c r="X50" s="21"/>
      <c r="Y50" s="21"/>
    </row>
    <row r="51" spans="1:25" ht="15" customHeight="1" x14ac:dyDescent="0.2">
      <c r="A51" s="61">
        <f t="shared" ref="A51:A52" si="3">A50+1</f>
        <v>48</v>
      </c>
      <c r="B51" s="29" t="s">
        <v>16</v>
      </c>
      <c r="C51" s="100" t="s">
        <v>584</v>
      </c>
      <c r="D51" s="61">
        <v>130</v>
      </c>
      <c r="E51" s="62" t="s">
        <v>41</v>
      </c>
      <c r="F51" s="61" t="s">
        <v>566</v>
      </c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</row>
    <row r="52" spans="1:25" ht="15" customHeight="1" x14ac:dyDescent="0.2">
      <c r="A52" s="61">
        <f t="shared" si="3"/>
        <v>49</v>
      </c>
      <c r="B52" s="29" t="s">
        <v>16</v>
      </c>
      <c r="C52" s="83" t="s">
        <v>585</v>
      </c>
      <c r="D52" s="29">
        <v>150</v>
      </c>
      <c r="E52" s="62" t="s">
        <v>41</v>
      </c>
      <c r="F52" s="61" t="s">
        <v>566</v>
      </c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</row>
    <row r="53" spans="1:25" ht="15" customHeight="1" x14ac:dyDescent="0.2">
      <c r="A53" s="61">
        <v>50</v>
      </c>
      <c r="B53" s="71" t="s">
        <v>16</v>
      </c>
      <c r="C53" s="131" t="s">
        <v>586</v>
      </c>
      <c r="D53" s="71">
        <v>210</v>
      </c>
      <c r="E53" s="131" t="s">
        <v>41</v>
      </c>
      <c r="F53" s="74" t="s">
        <v>587</v>
      </c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</row>
    <row r="54" spans="1:25" ht="15" customHeight="1" x14ac:dyDescent="0.2">
      <c r="A54" s="61">
        <f t="shared" ref="A54:A58" si="4">A53+1</f>
        <v>51</v>
      </c>
      <c r="B54" s="61" t="s">
        <v>16</v>
      </c>
      <c r="C54" s="100" t="s">
        <v>588</v>
      </c>
      <c r="D54" s="61">
        <v>350</v>
      </c>
      <c r="E54" s="100" t="s">
        <v>41</v>
      </c>
      <c r="F54" s="63" t="str">
        <f t="shared" ref="F54:F55" si="5">F53</f>
        <v>PARQUE ESTORIL</v>
      </c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</row>
    <row r="55" spans="1:25" ht="15" customHeight="1" x14ac:dyDescent="0.2">
      <c r="A55" s="61">
        <f t="shared" si="4"/>
        <v>52</v>
      </c>
      <c r="B55" s="61" t="s">
        <v>16</v>
      </c>
      <c r="C55" s="100" t="s">
        <v>589</v>
      </c>
      <c r="D55" s="61">
        <v>55</v>
      </c>
      <c r="E55" s="100" t="s">
        <v>41</v>
      </c>
      <c r="F55" s="63" t="str">
        <f t="shared" si="5"/>
        <v>PARQUE ESTORIL</v>
      </c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</row>
    <row r="56" spans="1:25" ht="15" customHeight="1" x14ac:dyDescent="0.2">
      <c r="A56" s="61">
        <f t="shared" si="4"/>
        <v>53</v>
      </c>
      <c r="B56" s="61" t="s">
        <v>16</v>
      </c>
      <c r="C56" s="62" t="s">
        <v>590</v>
      </c>
      <c r="D56" s="61">
        <v>140</v>
      </c>
      <c r="E56" s="62" t="s">
        <v>41</v>
      </c>
      <c r="F56" s="63" t="str">
        <f>F54</f>
        <v>PARQUE ESTORIL</v>
      </c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</row>
    <row r="57" spans="1:25" ht="15" customHeight="1" x14ac:dyDescent="0.2">
      <c r="A57" s="61">
        <f t="shared" si="4"/>
        <v>54</v>
      </c>
      <c r="B57" s="61" t="s">
        <v>16</v>
      </c>
      <c r="C57" s="100" t="s">
        <v>591</v>
      </c>
      <c r="D57" s="61">
        <v>310</v>
      </c>
      <c r="E57" s="100" t="s">
        <v>41</v>
      </c>
      <c r="F57" s="63" t="str">
        <f t="shared" ref="F57:F60" si="6">F56</f>
        <v>PARQUE ESTORIL</v>
      </c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</row>
    <row r="58" spans="1:25" ht="15" customHeight="1" x14ac:dyDescent="0.2">
      <c r="A58" s="61">
        <f t="shared" si="4"/>
        <v>55</v>
      </c>
      <c r="B58" s="61" t="s">
        <v>16</v>
      </c>
      <c r="C58" s="62" t="s">
        <v>592</v>
      </c>
      <c r="D58" s="61">
        <v>125</v>
      </c>
      <c r="E58" s="100" t="s">
        <v>41</v>
      </c>
      <c r="F58" s="63" t="str">
        <f t="shared" si="6"/>
        <v>PARQUE ESTORIL</v>
      </c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</row>
    <row r="59" spans="1:25" ht="15" customHeight="1" x14ac:dyDescent="0.2">
      <c r="A59" s="61">
        <v>55</v>
      </c>
      <c r="B59" s="61" t="s">
        <v>16</v>
      </c>
      <c r="C59" s="101" t="s">
        <v>593</v>
      </c>
      <c r="D59" s="29">
        <v>150</v>
      </c>
      <c r="E59" s="100" t="s">
        <v>41</v>
      </c>
      <c r="F59" s="63" t="str">
        <f t="shared" si="6"/>
        <v>PARQUE ESTORIL</v>
      </c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</row>
    <row r="60" spans="1:25" ht="15" customHeight="1" x14ac:dyDescent="0.2">
      <c r="A60" s="65">
        <f>A59+1</f>
        <v>56</v>
      </c>
      <c r="B60" s="65" t="s">
        <v>326</v>
      </c>
      <c r="C60" s="64" t="s">
        <v>594</v>
      </c>
      <c r="D60" s="17">
        <v>970</v>
      </c>
      <c r="E60" s="66" t="s">
        <v>12</v>
      </c>
      <c r="F60" s="68" t="str">
        <f t="shared" si="6"/>
        <v>PARQUE ESTORIL</v>
      </c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</row>
    <row r="61" spans="1:25" ht="15" customHeight="1" x14ac:dyDescent="0.2">
      <c r="A61" s="61">
        <v>57</v>
      </c>
      <c r="B61" s="61" t="s">
        <v>16</v>
      </c>
      <c r="C61" s="101" t="s">
        <v>595</v>
      </c>
      <c r="D61" s="29">
        <v>480</v>
      </c>
      <c r="E61" s="100" t="s">
        <v>41</v>
      </c>
      <c r="F61" s="63" t="s">
        <v>587</v>
      </c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</row>
    <row r="62" spans="1:25" ht="15" customHeight="1" x14ac:dyDescent="0.2">
      <c r="A62" s="61">
        <f t="shared" ref="A62:A66" si="7">A61+1</f>
        <v>58</v>
      </c>
      <c r="B62" s="61" t="s">
        <v>16</v>
      </c>
      <c r="C62" s="18" t="s">
        <v>596</v>
      </c>
      <c r="D62" s="29">
        <v>370</v>
      </c>
      <c r="E62" s="100" t="s">
        <v>41</v>
      </c>
      <c r="F62" s="63" t="str">
        <f t="shared" ref="F62:F66" si="8">F61</f>
        <v>PARQUE ESTORIL</v>
      </c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</row>
    <row r="63" spans="1:25" ht="15" customHeight="1" x14ac:dyDescent="0.2">
      <c r="A63" s="61">
        <f t="shared" si="7"/>
        <v>59</v>
      </c>
      <c r="B63" s="61" t="s">
        <v>16</v>
      </c>
      <c r="C63" s="101" t="s">
        <v>597</v>
      </c>
      <c r="D63" s="29">
        <v>350</v>
      </c>
      <c r="E63" s="100" t="s">
        <v>41</v>
      </c>
      <c r="F63" s="63" t="str">
        <f t="shared" si="8"/>
        <v>PARQUE ESTORIL</v>
      </c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</row>
    <row r="64" spans="1:25" ht="15" customHeight="1" x14ac:dyDescent="0.2">
      <c r="A64" s="61">
        <f t="shared" si="7"/>
        <v>60</v>
      </c>
      <c r="B64" s="61" t="s">
        <v>16</v>
      </c>
      <c r="C64" s="100" t="s">
        <v>598</v>
      </c>
      <c r="D64" s="61">
        <v>230</v>
      </c>
      <c r="E64" s="100" t="s">
        <v>41</v>
      </c>
      <c r="F64" s="63" t="str">
        <f t="shared" si="8"/>
        <v>PARQUE ESTORIL</v>
      </c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</row>
    <row r="65" spans="1:25" ht="15" customHeight="1" x14ac:dyDescent="0.2">
      <c r="A65" s="61">
        <f t="shared" si="7"/>
        <v>61</v>
      </c>
      <c r="B65" s="61" t="s">
        <v>16</v>
      </c>
      <c r="C65" s="62" t="s">
        <v>599</v>
      </c>
      <c r="D65" s="61">
        <v>460</v>
      </c>
      <c r="E65" s="100" t="s">
        <v>41</v>
      </c>
      <c r="F65" s="63" t="str">
        <f t="shared" si="8"/>
        <v>PARQUE ESTORIL</v>
      </c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</row>
    <row r="66" spans="1:25" ht="15" customHeight="1" x14ac:dyDescent="0.2">
      <c r="A66" s="61">
        <f t="shared" si="7"/>
        <v>62</v>
      </c>
      <c r="B66" s="61" t="s">
        <v>16</v>
      </c>
      <c r="C66" s="62" t="s">
        <v>600</v>
      </c>
      <c r="D66" s="61">
        <v>200</v>
      </c>
      <c r="E66" s="100" t="s">
        <v>41</v>
      </c>
      <c r="F66" s="63" t="str">
        <f t="shared" si="8"/>
        <v>PARQUE ESTORIL</v>
      </c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</row>
    <row r="67" spans="1:25" ht="15" customHeight="1" x14ac:dyDescent="0.2">
      <c r="A67" s="61">
        <v>63</v>
      </c>
      <c r="B67" s="61" t="s">
        <v>16</v>
      </c>
      <c r="C67" s="62" t="s">
        <v>601</v>
      </c>
      <c r="D67" s="61">
        <v>360</v>
      </c>
      <c r="E67" s="100" t="s">
        <v>41</v>
      </c>
      <c r="F67" s="63" t="s">
        <v>587</v>
      </c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</row>
    <row r="68" spans="1:25" ht="15" customHeight="1" x14ac:dyDescent="0.2">
      <c r="A68" s="61">
        <f t="shared" ref="A68:A74" si="9">A67+1</f>
        <v>64</v>
      </c>
      <c r="B68" s="61" t="s">
        <v>16</v>
      </c>
      <c r="C68" s="62" t="s">
        <v>602</v>
      </c>
      <c r="D68" s="61">
        <v>210</v>
      </c>
      <c r="E68" s="100" t="s">
        <v>41</v>
      </c>
      <c r="F68" s="63" t="str">
        <f t="shared" ref="F68:F74" si="10">F67</f>
        <v>PARQUE ESTORIL</v>
      </c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</row>
    <row r="69" spans="1:25" ht="15" customHeight="1" x14ac:dyDescent="0.2">
      <c r="A69" s="61">
        <f t="shared" si="9"/>
        <v>65</v>
      </c>
      <c r="B69" s="61" t="s">
        <v>16</v>
      </c>
      <c r="C69" s="62" t="s">
        <v>603</v>
      </c>
      <c r="D69" s="61">
        <v>450</v>
      </c>
      <c r="E69" s="100" t="s">
        <v>41</v>
      </c>
      <c r="F69" s="63" t="str">
        <f t="shared" si="10"/>
        <v>PARQUE ESTORIL</v>
      </c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</row>
    <row r="70" spans="1:25" ht="15" customHeight="1" x14ac:dyDescent="0.2">
      <c r="A70" s="61">
        <f t="shared" si="9"/>
        <v>66</v>
      </c>
      <c r="B70" s="61" t="s">
        <v>16</v>
      </c>
      <c r="C70" s="62" t="s">
        <v>604</v>
      </c>
      <c r="D70" s="61">
        <v>210</v>
      </c>
      <c r="E70" s="100" t="s">
        <v>41</v>
      </c>
      <c r="F70" s="63" t="str">
        <f t="shared" si="10"/>
        <v>PARQUE ESTORIL</v>
      </c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</row>
    <row r="71" spans="1:25" ht="15" customHeight="1" x14ac:dyDescent="0.2">
      <c r="A71" s="61">
        <f t="shared" si="9"/>
        <v>67</v>
      </c>
      <c r="B71" s="61" t="s">
        <v>16</v>
      </c>
      <c r="C71" s="62" t="s">
        <v>605</v>
      </c>
      <c r="D71" s="61">
        <v>230</v>
      </c>
      <c r="E71" s="100" t="s">
        <v>41</v>
      </c>
      <c r="F71" s="63" t="str">
        <f t="shared" si="10"/>
        <v>PARQUE ESTORIL</v>
      </c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</row>
    <row r="72" spans="1:25" ht="15" customHeight="1" x14ac:dyDescent="0.2">
      <c r="A72" s="61">
        <f t="shared" si="9"/>
        <v>68</v>
      </c>
      <c r="B72" s="61" t="s">
        <v>16</v>
      </c>
      <c r="C72" s="62" t="s">
        <v>606</v>
      </c>
      <c r="D72" s="61">
        <v>270</v>
      </c>
      <c r="E72" s="100" t="s">
        <v>41</v>
      </c>
      <c r="F72" s="63" t="str">
        <f t="shared" si="10"/>
        <v>PARQUE ESTORIL</v>
      </c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</row>
    <row r="73" spans="1:25" ht="15" customHeight="1" x14ac:dyDescent="0.2">
      <c r="A73" s="61">
        <f t="shared" si="9"/>
        <v>69</v>
      </c>
      <c r="B73" s="61" t="s">
        <v>16</v>
      </c>
      <c r="C73" s="62" t="s">
        <v>607</v>
      </c>
      <c r="D73" s="61">
        <v>180</v>
      </c>
      <c r="E73" s="100" t="s">
        <v>41</v>
      </c>
      <c r="F73" s="63" t="str">
        <f t="shared" si="10"/>
        <v>PARQUE ESTORIL</v>
      </c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</row>
    <row r="74" spans="1:25" ht="15" customHeight="1" x14ac:dyDescent="0.2">
      <c r="A74" s="61">
        <f t="shared" si="9"/>
        <v>70</v>
      </c>
      <c r="B74" s="61" t="s">
        <v>16</v>
      </c>
      <c r="C74" s="101" t="s">
        <v>608</v>
      </c>
      <c r="D74" s="29">
        <v>130</v>
      </c>
      <c r="E74" s="100" t="s">
        <v>41</v>
      </c>
      <c r="F74" s="63" t="str">
        <f t="shared" si="10"/>
        <v>PARQUE ESTORIL</v>
      </c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</row>
    <row r="75" spans="1:25" ht="15" customHeight="1" x14ac:dyDescent="0.2">
      <c r="A75" s="61">
        <v>71</v>
      </c>
      <c r="B75" s="61" t="s">
        <v>16</v>
      </c>
      <c r="C75" s="62" t="s">
        <v>609</v>
      </c>
      <c r="D75" s="61">
        <v>200</v>
      </c>
      <c r="E75" s="100" t="s">
        <v>41</v>
      </c>
      <c r="F75" s="63" t="s">
        <v>587</v>
      </c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</row>
    <row r="76" spans="1:25" ht="15" customHeight="1" x14ac:dyDescent="0.2">
      <c r="A76" s="61">
        <f t="shared" ref="A76:A78" si="11">A75+1</f>
        <v>72</v>
      </c>
      <c r="B76" s="61" t="s">
        <v>16</v>
      </c>
      <c r="C76" s="62" t="s">
        <v>610</v>
      </c>
      <c r="D76" s="61">
        <v>210</v>
      </c>
      <c r="E76" s="100" t="s">
        <v>41</v>
      </c>
      <c r="F76" s="63" t="str">
        <f>F75</f>
        <v>PARQUE ESTORIL</v>
      </c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</row>
    <row r="77" spans="1:25" ht="15" customHeight="1" x14ac:dyDescent="0.2">
      <c r="A77" s="132">
        <f t="shared" si="11"/>
        <v>73</v>
      </c>
      <c r="B77" s="61" t="s">
        <v>13</v>
      </c>
      <c r="C77" s="62" t="s">
        <v>611</v>
      </c>
      <c r="D77" s="61">
        <v>300</v>
      </c>
      <c r="E77" s="100" t="s">
        <v>41</v>
      </c>
      <c r="F77" s="63" t="str">
        <f t="shared" ref="F77:F78" si="12">F75</f>
        <v>PARQUE ESTORIL</v>
      </c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</row>
    <row r="78" spans="1:25" ht="15" customHeight="1" x14ac:dyDescent="0.2">
      <c r="A78" s="81">
        <f t="shared" si="11"/>
        <v>74</v>
      </c>
      <c r="B78" s="71" t="s">
        <v>176</v>
      </c>
      <c r="C78" s="131">
        <v>140</v>
      </c>
      <c r="D78" s="71">
        <v>130</v>
      </c>
      <c r="E78" s="131" t="s">
        <v>12</v>
      </c>
      <c r="F78" s="74" t="str">
        <f t="shared" si="12"/>
        <v>PARQUE ESTORIL</v>
      </c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</row>
    <row r="79" spans="1:25" ht="15" customHeight="1" x14ac:dyDescent="0.2">
      <c r="A79" s="199" t="str">
        <f>'ROTA 9 -  PQ 2 MENIN 3ª.5ª.sab.'!A126:C126</f>
        <v>EXTENSÃO TOTAL DAS RUAS (M)</v>
      </c>
      <c r="B79" s="200"/>
      <c r="C79" s="214"/>
      <c r="D79" s="88">
        <f>SUM(D4:D78)</f>
        <v>19785</v>
      </c>
      <c r="E79" s="215"/>
      <c r="F79" s="207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</row>
    <row r="80" spans="1:25" ht="15.75" customHeight="1" x14ac:dyDescent="0.2">
      <c r="A80" s="34"/>
      <c r="B80" s="4"/>
      <c r="C80" s="4"/>
      <c r="D80" s="34"/>
      <c r="E80" s="4"/>
      <c r="F80" s="3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</row>
    <row r="81" spans="1:25" ht="15.75" customHeight="1" x14ac:dyDescent="0.2">
      <c r="A81" s="32"/>
      <c r="B81" s="4" t="s">
        <v>499</v>
      </c>
      <c r="C81" s="4"/>
      <c r="D81" s="34"/>
      <c r="E81" s="4"/>
      <c r="F81" s="3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</row>
    <row r="82" spans="1:25" ht="15.75" customHeight="1" x14ac:dyDescent="0.2">
      <c r="A82" s="37"/>
      <c r="B82" s="38"/>
      <c r="C82" s="38" t="s">
        <v>7</v>
      </c>
      <c r="D82" s="40" t="s">
        <v>5</v>
      </c>
      <c r="E82" s="4"/>
      <c r="F82" s="3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</row>
    <row r="83" spans="1:25" ht="15.75" customHeight="1" x14ac:dyDescent="0.2">
      <c r="A83" s="37"/>
      <c r="B83" s="38"/>
      <c r="C83" s="4" t="s">
        <v>251</v>
      </c>
      <c r="D83" s="42">
        <f>SUM(D4:D28)</f>
        <v>7985</v>
      </c>
      <c r="E83" s="4"/>
      <c r="F83" s="3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</row>
    <row r="84" spans="1:25" ht="15.75" customHeight="1" x14ac:dyDescent="0.2">
      <c r="A84" s="37"/>
      <c r="B84" s="38"/>
      <c r="C84" s="4" t="str">
        <f>F29</f>
        <v>COLINAS</v>
      </c>
      <c r="D84" s="42">
        <f>SUM(D29:D52)</f>
        <v>4520</v>
      </c>
      <c r="E84" s="4"/>
      <c r="F84" s="3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</row>
    <row r="85" spans="1:25" ht="15.75" customHeight="1" x14ac:dyDescent="0.2">
      <c r="A85" s="32"/>
      <c r="B85" s="4"/>
      <c r="C85" s="4" t="s">
        <v>587</v>
      </c>
      <c r="D85" s="42">
        <f>SUM(D53:D78)</f>
        <v>7280</v>
      </c>
      <c r="E85" s="4"/>
      <c r="F85" s="3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</row>
    <row r="86" spans="1:25" ht="15.75" customHeight="1" x14ac:dyDescent="0.2">
      <c r="A86" s="32"/>
      <c r="B86" s="4"/>
      <c r="C86" s="4"/>
      <c r="D86" s="42">
        <f>SUM(D83:D85)</f>
        <v>19785</v>
      </c>
      <c r="E86" s="4"/>
      <c r="F86" s="3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</row>
    <row r="87" spans="1:25" ht="15.75" customHeight="1" x14ac:dyDescent="0.2">
      <c r="A87" s="4"/>
      <c r="B87" s="4"/>
      <c r="C87" s="4"/>
      <c r="D87" s="42"/>
      <c r="E87" s="4"/>
      <c r="F87" s="3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</row>
    <row r="88" spans="1:25" ht="15.75" customHeight="1" x14ac:dyDescent="0.2">
      <c r="A88" s="4"/>
      <c r="B88" s="4"/>
      <c r="C88" s="4"/>
      <c r="D88" s="129"/>
      <c r="E88" s="4"/>
      <c r="F88" s="3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</row>
    <row r="89" spans="1:25" ht="15.75" customHeight="1" x14ac:dyDescent="0.2">
      <c r="A89" s="4"/>
      <c r="B89" s="4"/>
      <c r="C89" s="4"/>
      <c r="D89" s="129"/>
      <c r="E89" s="4"/>
      <c r="F89" s="3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</row>
    <row r="90" spans="1:25" ht="15.75" customHeight="1" x14ac:dyDescent="0.2">
      <c r="A90" s="34"/>
      <c r="B90" s="4"/>
      <c r="C90" s="4"/>
      <c r="D90" s="34"/>
      <c r="E90" s="4"/>
      <c r="F90" s="3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</row>
    <row r="91" spans="1:25" ht="15.75" customHeight="1" x14ac:dyDescent="0.2">
      <c r="A91" s="34"/>
      <c r="B91" s="4"/>
      <c r="C91" s="4"/>
      <c r="D91" s="34"/>
      <c r="E91" s="4"/>
      <c r="F91" s="3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</row>
    <row r="92" spans="1:25" ht="15.75" customHeight="1" x14ac:dyDescent="0.2">
      <c r="A92" s="34"/>
      <c r="B92" s="4"/>
      <c r="C92" s="4"/>
      <c r="D92" s="34"/>
      <c r="E92" s="4"/>
      <c r="F92" s="3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</row>
    <row r="93" spans="1:25" ht="15.75" customHeight="1" x14ac:dyDescent="0.2">
      <c r="A93" s="34"/>
      <c r="B93" s="4"/>
      <c r="C93" s="4"/>
      <c r="D93" s="34"/>
      <c r="E93" s="4"/>
      <c r="F93" s="3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</row>
    <row r="94" spans="1:25" ht="15.75" customHeight="1" x14ac:dyDescent="0.2">
      <c r="A94" s="34"/>
      <c r="B94" s="4"/>
      <c r="C94" s="4"/>
      <c r="D94" s="34"/>
      <c r="E94" s="4"/>
      <c r="F94" s="3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</row>
    <row r="95" spans="1:25" ht="15.75" customHeight="1" x14ac:dyDescent="0.2">
      <c r="A95" s="34"/>
      <c r="B95" s="4"/>
      <c r="C95" s="4"/>
      <c r="D95" s="34"/>
      <c r="E95" s="4"/>
      <c r="F95" s="3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</row>
    <row r="96" spans="1:25" ht="15.75" customHeight="1" x14ac:dyDescent="0.2">
      <c r="A96" s="34"/>
      <c r="B96" s="4"/>
      <c r="C96" s="4"/>
      <c r="D96" s="34"/>
      <c r="E96" s="4"/>
      <c r="F96" s="3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</row>
    <row r="97" spans="1:25" ht="15.75" customHeight="1" x14ac:dyDescent="0.2">
      <c r="A97" s="34"/>
      <c r="B97" s="4"/>
      <c r="C97" s="4"/>
      <c r="D97" s="34"/>
      <c r="E97" s="4"/>
      <c r="F97" s="3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</row>
    <row r="98" spans="1:25" ht="15.75" customHeight="1" x14ac:dyDescent="0.2">
      <c r="A98" s="34"/>
      <c r="B98" s="4"/>
      <c r="C98" s="4"/>
      <c r="D98" s="34"/>
      <c r="E98" s="4"/>
      <c r="F98" s="3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</row>
    <row r="99" spans="1:25" ht="15.75" customHeight="1" x14ac:dyDescent="0.2">
      <c r="A99" s="34"/>
      <c r="B99" s="4"/>
      <c r="C99" s="4"/>
      <c r="D99" s="34"/>
      <c r="E99" s="4"/>
      <c r="F99" s="3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</row>
    <row r="100" spans="1:25" ht="15.75" customHeight="1" x14ac:dyDescent="0.2">
      <c r="A100" s="34"/>
      <c r="B100" s="4"/>
      <c r="C100" s="4"/>
      <c r="D100" s="34"/>
      <c r="E100" s="4"/>
      <c r="F100" s="3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</row>
    <row r="101" spans="1:25" ht="15.75" customHeight="1" x14ac:dyDescent="0.2">
      <c r="A101" s="34"/>
      <c r="B101" s="4"/>
      <c r="C101" s="4"/>
      <c r="D101" s="34"/>
      <c r="E101" s="4"/>
      <c r="F101" s="3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</row>
    <row r="102" spans="1:25" ht="15.75" customHeight="1" x14ac:dyDescent="0.2">
      <c r="A102" s="34"/>
      <c r="B102" s="4"/>
      <c r="C102" s="4"/>
      <c r="D102" s="34"/>
      <c r="E102" s="4"/>
      <c r="F102" s="3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</row>
    <row r="103" spans="1:25" ht="15.75" customHeight="1" x14ac:dyDescent="0.2">
      <c r="A103" s="34"/>
      <c r="B103" s="4"/>
      <c r="C103" s="4"/>
      <c r="D103" s="34"/>
      <c r="E103" s="4"/>
      <c r="F103" s="3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</row>
    <row r="104" spans="1:25" ht="15.75" customHeight="1" x14ac:dyDescent="0.2">
      <c r="A104" s="34"/>
      <c r="B104" s="4"/>
      <c r="C104" s="4"/>
      <c r="D104" s="34"/>
      <c r="E104" s="4"/>
      <c r="F104" s="3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</row>
    <row r="105" spans="1:25" ht="15.75" customHeight="1" x14ac:dyDescent="0.2">
      <c r="A105" s="34"/>
      <c r="B105" s="4"/>
      <c r="C105" s="4"/>
      <c r="D105" s="34"/>
      <c r="E105" s="4"/>
      <c r="F105" s="3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</row>
    <row r="106" spans="1:25" ht="15.75" customHeight="1" x14ac:dyDescent="0.2">
      <c r="A106" s="34"/>
      <c r="B106" s="4"/>
      <c r="C106" s="4"/>
      <c r="D106" s="34"/>
      <c r="E106" s="4"/>
      <c r="F106" s="3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</row>
    <row r="107" spans="1:25" ht="15.75" customHeight="1" x14ac:dyDescent="0.2">
      <c r="A107" s="34"/>
      <c r="B107" s="4"/>
      <c r="C107" s="4"/>
      <c r="D107" s="34"/>
      <c r="E107" s="4"/>
      <c r="F107" s="3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</row>
    <row r="108" spans="1:25" ht="15.75" customHeight="1" x14ac:dyDescent="0.2">
      <c r="A108" s="34"/>
      <c r="B108" s="4"/>
      <c r="C108" s="4"/>
      <c r="D108" s="34"/>
      <c r="E108" s="4"/>
      <c r="F108" s="3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</row>
    <row r="109" spans="1:25" ht="15.75" customHeight="1" x14ac:dyDescent="0.2">
      <c r="A109" s="34"/>
      <c r="B109" s="4"/>
      <c r="C109" s="4"/>
      <c r="D109" s="34"/>
      <c r="E109" s="4"/>
      <c r="F109" s="3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</row>
    <row r="110" spans="1:25" ht="15.75" customHeight="1" x14ac:dyDescent="0.2">
      <c r="A110" s="34"/>
      <c r="B110" s="4"/>
      <c r="C110" s="4"/>
      <c r="D110" s="34"/>
      <c r="E110" s="4"/>
      <c r="F110" s="3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</row>
    <row r="111" spans="1:25" ht="15.75" customHeight="1" x14ac:dyDescent="0.2">
      <c r="A111" s="34"/>
      <c r="B111" s="4"/>
      <c r="C111" s="4"/>
      <c r="D111" s="34"/>
      <c r="E111" s="4"/>
      <c r="F111" s="3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</row>
    <row r="112" spans="1:25" ht="15.75" customHeight="1" x14ac:dyDescent="0.2">
      <c r="A112" s="34"/>
      <c r="B112" s="4"/>
      <c r="C112" s="4"/>
      <c r="D112" s="34"/>
      <c r="E112" s="4"/>
      <c r="F112" s="3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</row>
    <row r="113" spans="1:25" ht="15.75" customHeight="1" x14ac:dyDescent="0.2">
      <c r="A113" s="34"/>
      <c r="B113" s="4"/>
      <c r="C113" s="4"/>
      <c r="D113" s="34"/>
      <c r="E113" s="4"/>
      <c r="F113" s="3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</row>
    <row r="114" spans="1:25" ht="15.75" customHeight="1" x14ac:dyDescent="0.2">
      <c r="A114" s="34"/>
      <c r="B114" s="4"/>
      <c r="C114" s="4"/>
      <c r="D114" s="34"/>
      <c r="E114" s="4"/>
      <c r="F114" s="3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</row>
    <row r="115" spans="1:25" ht="15.75" customHeight="1" x14ac:dyDescent="0.2">
      <c r="A115" s="34"/>
      <c r="B115" s="4"/>
      <c r="C115" s="4"/>
      <c r="D115" s="34"/>
      <c r="E115" s="4"/>
      <c r="F115" s="3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</row>
    <row r="116" spans="1:25" ht="15.75" customHeight="1" x14ac:dyDescent="0.2">
      <c r="A116" s="34"/>
      <c r="B116" s="4"/>
      <c r="C116" s="4"/>
      <c r="D116" s="34"/>
      <c r="E116" s="4"/>
      <c r="F116" s="3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</row>
    <row r="117" spans="1:25" ht="15.75" customHeight="1" x14ac:dyDescent="0.2">
      <c r="A117" s="34"/>
      <c r="B117" s="4"/>
      <c r="C117" s="4"/>
      <c r="D117" s="34"/>
      <c r="E117" s="4"/>
      <c r="F117" s="3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</row>
    <row r="118" spans="1:25" ht="15.75" customHeight="1" x14ac:dyDescent="0.2">
      <c r="A118" s="34"/>
      <c r="B118" s="4"/>
      <c r="C118" s="4"/>
      <c r="D118" s="34"/>
      <c r="E118" s="4"/>
      <c r="F118" s="3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</row>
    <row r="119" spans="1:25" ht="15.75" customHeight="1" x14ac:dyDescent="0.2">
      <c r="A119" s="34"/>
      <c r="B119" s="4"/>
      <c r="C119" s="4"/>
      <c r="D119" s="34"/>
      <c r="E119" s="4"/>
      <c r="F119" s="3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</row>
    <row r="120" spans="1:25" ht="15.75" customHeight="1" x14ac:dyDescent="0.2">
      <c r="A120" s="34"/>
      <c r="B120" s="4"/>
      <c r="C120" s="4"/>
      <c r="D120" s="34"/>
      <c r="E120" s="4"/>
      <c r="F120" s="3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</row>
    <row r="121" spans="1:25" ht="15.75" customHeight="1" x14ac:dyDescent="0.2">
      <c r="A121" s="34"/>
      <c r="B121" s="4"/>
      <c r="C121" s="4"/>
      <c r="D121" s="34"/>
      <c r="E121" s="4"/>
      <c r="F121" s="3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</row>
    <row r="122" spans="1:25" ht="15.75" customHeight="1" x14ac:dyDescent="0.2">
      <c r="A122" s="34"/>
      <c r="B122" s="4"/>
      <c r="C122" s="4"/>
      <c r="D122" s="34"/>
      <c r="E122" s="4"/>
      <c r="F122" s="3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</row>
    <row r="123" spans="1:25" ht="15.75" customHeight="1" x14ac:dyDescent="0.2">
      <c r="A123" s="34"/>
      <c r="B123" s="4"/>
      <c r="C123" s="4"/>
      <c r="D123" s="34"/>
      <c r="E123" s="4"/>
      <c r="F123" s="3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</row>
    <row r="124" spans="1:25" ht="15.75" customHeight="1" x14ac:dyDescent="0.2">
      <c r="A124" s="34"/>
      <c r="B124" s="4"/>
      <c r="C124" s="4"/>
      <c r="D124" s="34"/>
      <c r="E124" s="4"/>
      <c r="F124" s="3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</row>
    <row r="125" spans="1:25" ht="15.75" customHeight="1" x14ac:dyDescent="0.2">
      <c r="A125" s="34"/>
      <c r="B125" s="4"/>
      <c r="C125" s="4"/>
      <c r="D125" s="34"/>
      <c r="E125" s="4"/>
      <c r="F125" s="3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</row>
    <row r="126" spans="1:25" ht="15.75" customHeight="1" x14ac:dyDescent="0.2">
      <c r="A126" s="34"/>
      <c r="B126" s="4"/>
      <c r="C126" s="4"/>
      <c r="D126" s="34"/>
      <c r="E126" s="4"/>
      <c r="F126" s="3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</row>
    <row r="127" spans="1:25" ht="15.75" customHeight="1" x14ac:dyDescent="0.2">
      <c r="A127" s="34"/>
      <c r="B127" s="4"/>
      <c r="C127" s="4"/>
      <c r="D127" s="34"/>
      <c r="E127" s="4"/>
      <c r="F127" s="3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</row>
    <row r="128" spans="1:25" ht="15.75" customHeight="1" x14ac:dyDescent="0.2">
      <c r="A128" s="34"/>
      <c r="B128" s="4"/>
      <c r="C128" s="4"/>
      <c r="D128" s="34"/>
      <c r="E128" s="4"/>
      <c r="F128" s="3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</row>
    <row r="129" spans="1:25" ht="15.75" customHeight="1" x14ac:dyDescent="0.2">
      <c r="A129" s="34"/>
      <c r="B129" s="4"/>
      <c r="C129" s="4"/>
      <c r="D129" s="34"/>
      <c r="E129" s="4"/>
      <c r="F129" s="3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</row>
    <row r="130" spans="1:25" ht="15.75" customHeight="1" x14ac:dyDescent="0.2">
      <c r="A130" s="34"/>
      <c r="B130" s="4"/>
      <c r="C130" s="4"/>
      <c r="D130" s="34"/>
      <c r="E130" s="4"/>
      <c r="F130" s="3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</row>
    <row r="131" spans="1:25" ht="15.75" customHeight="1" x14ac:dyDescent="0.2">
      <c r="A131" s="34"/>
      <c r="B131" s="4"/>
      <c r="C131" s="4"/>
      <c r="D131" s="34"/>
      <c r="E131" s="4"/>
      <c r="F131" s="3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</row>
    <row r="132" spans="1:25" ht="15.75" customHeight="1" x14ac:dyDescent="0.2">
      <c r="A132" s="34"/>
      <c r="B132" s="4"/>
      <c r="C132" s="4"/>
      <c r="D132" s="34"/>
      <c r="E132" s="4"/>
      <c r="F132" s="3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</row>
    <row r="133" spans="1:25" ht="15.75" customHeight="1" x14ac:dyDescent="0.2">
      <c r="A133" s="34"/>
      <c r="B133" s="4"/>
      <c r="C133" s="4"/>
      <c r="D133" s="34"/>
      <c r="E133" s="4"/>
      <c r="F133" s="3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</row>
    <row r="134" spans="1:25" ht="15.75" customHeight="1" x14ac:dyDescent="0.2">
      <c r="A134" s="34"/>
      <c r="B134" s="4"/>
      <c r="C134" s="4"/>
      <c r="D134" s="34"/>
      <c r="E134" s="4"/>
      <c r="F134" s="3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</row>
    <row r="135" spans="1:25" ht="15.75" customHeight="1" x14ac:dyDescent="0.2">
      <c r="A135" s="34"/>
      <c r="B135" s="4"/>
      <c r="C135" s="4"/>
      <c r="D135" s="34"/>
      <c r="E135" s="4"/>
      <c r="F135" s="3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</row>
    <row r="136" spans="1:25" ht="15.75" customHeight="1" x14ac:dyDescent="0.2">
      <c r="A136" s="34"/>
      <c r="B136" s="4"/>
      <c r="C136" s="4"/>
      <c r="D136" s="34"/>
      <c r="E136" s="4"/>
      <c r="F136" s="3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</row>
    <row r="137" spans="1:25" ht="15.75" customHeight="1" x14ac:dyDescent="0.2">
      <c r="A137" s="34"/>
      <c r="B137" s="4"/>
      <c r="C137" s="4"/>
      <c r="D137" s="34"/>
      <c r="E137" s="4"/>
      <c r="F137" s="3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</row>
    <row r="138" spans="1:25" ht="15.75" customHeight="1" x14ac:dyDescent="0.2">
      <c r="A138" s="34"/>
      <c r="B138" s="4"/>
      <c r="C138" s="4"/>
      <c r="D138" s="34"/>
      <c r="E138" s="4"/>
      <c r="F138" s="3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</row>
    <row r="139" spans="1:25" ht="15.75" customHeight="1" x14ac:dyDescent="0.2">
      <c r="A139" s="34"/>
      <c r="B139" s="4"/>
      <c r="C139" s="4"/>
      <c r="D139" s="34"/>
      <c r="E139" s="4"/>
      <c r="F139" s="3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</row>
    <row r="140" spans="1:25" ht="15.75" customHeight="1" x14ac:dyDescent="0.2">
      <c r="A140" s="34"/>
      <c r="B140" s="4"/>
      <c r="C140" s="4"/>
      <c r="D140" s="34"/>
      <c r="E140" s="4"/>
      <c r="F140" s="3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</row>
    <row r="141" spans="1:25" ht="15.75" customHeight="1" x14ac:dyDescent="0.2">
      <c r="A141" s="34"/>
      <c r="B141" s="4"/>
      <c r="C141" s="4"/>
      <c r="D141" s="34"/>
      <c r="E141" s="4"/>
      <c r="F141" s="3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</row>
    <row r="142" spans="1:25" ht="15.75" customHeight="1" x14ac:dyDescent="0.2">
      <c r="A142" s="34"/>
      <c r="B142" s="4"/>
      <c r="C142" s="4"/>
      <c r="D142" s="34"/>
      <c r="E142" s="4"/>
      <c r="F142" s="3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</row>
    <row r="143" spans="1:25" ht="15.75" customHeight="1" x14ac:dyDescent="0.2">
      <c r="A143" s="34"/>
      <c r="B143" s="4"/>
      <c r="C143" s="4"/>
      <c r="D143" s="34"/>
      <c r="E143" s="4"/>
      <c r="F143" s="3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</row>
    <row r="144" spans="1:25" ht="15.75" customHeight="1" x14ac:dyDescent="0.2">
      <c r="A144" s="34"/>
      <c r="B144" s="4"/>
      <c r="C144" s="4"/>
      <c r="D144" s="34"/>
      <c r="E144" s="4"/>
      <c r="F144" s="3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</row>
    <row r="145" spans="1:25" ht="15.75" customHeight="1" x14ac:dyDescent="0.2">
      <c r="A145" s="34"/>
      <c r="B145" s="4"/>
      <c r="C145" s="4"/>
      <c r="D145" s="34"/>
      <c r="E145" s="4"/>
      <c r="F145" s="3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</row>
    <row r="146" spans="1:25" ht="15.75" customHeight="1" x14ac:dyDescent="0.2">
      <c r="A146" s="34"/>
      <c r="B146" s="4"/>
      <c r="C146" s="4"/>
      <c r="D146" s="34"/>
      <c r="E146" s="4"/>
      <c r="F146" s="3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</row>
    <row r="147" spans="1:25" ht="15.75" customHeight="1" x14ac:dyDescent="0.2">
      <c r="A147" s="34"/>
      <c r="B147" s="4"/>
      <c r="C147" s="4"/>
      <c r="D147" s="34"/>
      <c r="E147" s="4"/>
      <c r="F147" s="3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</row>
    <row r="148" spans="1:25" ht="15.75" customHeight="1" x14ac:dyDescent="0.2">
      <c r="A148" s="34"/>
      <c r="B148" s="4"/>
      <c r="C148" s="4"/>
      <c r="D148" s="34"/>
      <c r="E148" s="4"/>
      <c r="F148" s="3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</row>
    <row r="149" spans="1:25" ht="15.75" customHeight="1" x14ac:dyDescent="0.2">
      <c r="A149" s="34"/>
      <c r="B149" s="4"/>
      <c r="C149" s="4"/>
      <c r="D149" s="34"/>
      <c r="E149" s="4"/>
      <c r="F149" s="3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</row>
    <row r="150" spans="1:25" ht="15.75" customHeight="1" x14ac:dyDescent="0.2">
      <c r="A150" s="34"/>
      <c r="B150" s="4"/>
      <c r="C150" s="4"/>
      <c r="D150" s="34"/>
      <c r="E150" s="4"/>
      <c r="F150" s="3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</row>
    <row r="151" spans="1:25" ht="15.75" customHeight="1" x14ac:dyDescent="0.2">
      <c r="A151" s="34"/>
      <c r="B151" s="4"/>
      <c r="C151" s="4"/>
      <c r="D151" s="34"/>
      <c r="E151" s="4"/>
      <c r="F151" s="3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</row>
    <row r="152" spans="1:25" ht="15.75" customHeight="1" x14ac:dyDescent="0.2">
      <c r="A152" s="34"/>
      <c r="B152" s="4"/>
      <c r="C152" s="4"/>
      <c r="D152" s="34"/>
      <c r="E152" s="4"/>
      <c r="F152" s="3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</row>
    <row r="153" spans="1:25" ht="15.75" customHeight="1" x14ac:dyDescent="0.2">
      <c r="A153" s="34"/>
      <c r="B153" s="4"/>
      <c r="C153" s="4"/>
      <c r="D153" s="34"/>
      <c r="E153" s="4"/>
      <c r="F153" s="3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</row>
    <row r="154" spans="1:25" ht="15.75" customHeight="1" x14ac:dyDescent="0.2">
      <c r="A154" s="34"/>
      <c r="B154" s="4"/>
      <c r="C154" s="4"/>
      <c r="D154" s="34"/>
      <c r="E154" s="4"/>
      <c r="F154" s="3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</row>
    <row r="155" spans="1:25" ht="15.75" customHeight="1" x14ac:dyDescent="0.2">
      <c r="A155" s="34"/>
      <c r="B155" s="4"/>
      <c r="C155" s="4"/>
      <c r="D155" s="34"/>
      <c r="E155" s="4"/>
      <c r="F155" s="3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</row>
    <row r="156" spans="1:25" ht="15.75" customHeight="1" x14ac:dyDescent="0.2">
      <c r="A156" s="34"/>
      <c r="B156" s="4"/>
      <c r="C156" s="4"/>
      <c r="D156" s="34"/>
      <c r="E156" s="4"/>
      <c r="F156" s="3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</row>
    <row r="157" spans="1:25" ht="15.75" customHeight="1" x14ac:dyDescent="0.2">
      <c r="A157" s="34"/>
      <c r="B157" s="4"/>
      <c r="C157" s="4"/>
      <c r="D157" s="34"/>
      <c r="E157" s="4"/>
      <c r="F157" s="3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</row>
    <row r="158" spans="1:25" ht="15.75" customHeight="1" x14ac:dyDescent="0.2">
      <c r="A158" s="34"/>
      <c r="B158" s="4"/>
      <c r="C158" s="4"/>
      <c r="D158" s="34"/>
      <c r="E158" s="4"/>
      <c r="F158" s="3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</row>
    <row r="159" spans="1:25" ht="15.75" customHeight="1" x14ac:dyDescent="0.2">
      <c r="A159" s="34"/>
      <c r="B159" s="4"/>
      <c r="C159" s="4"/>
      <c r="D159" s="34"/>
      <c r="E159" s="4"/>
      <c r="F159" s="3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</row>
    <row r="160" spans="1:25" ht="15.75" customHeight="1" x14ac:dyDescent="0.2">
      <c r="A160" s="34"/>
      <c r="B160" s="4"/>
      <c r="C160" s="4"/>
      <c r="D160" s="34"/>
      <c r="E160" s="4"/>
      <c r="F160" s="3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</row>
    <row r="161" spans="1:25" ht="15.75" customHeight="1" x14ac:dyDescent="0.2">
      <c r="A161" s="34"/>
      <c r="B161" s="4"/>
      <c r="C161" s="4"/>
      <c r="D161" s="34"/>
      <c r="E161" s="4"/>
      <c r="F161" s="3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</row>
    <row r="162" spans="1:25" ht="15.75" customHeight="1" x14ac:dyDescent="0.2">
      <c r="A162" s="34"/>
      <c r="B162" s="4"/>
      <c r="C162" s="4"/>
      <c r="D162" s="34"/>
      <c r="E162" s="4"/>
      <c r="F162" s="3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</row>
    <row r="163" spans="1:25" ht="15.75" customHeight="1" x14ac:dyDescent="0.2">
      <c r="A163" s="34"/>
      <c r="B163" s="4"/>
      <c r="C163" s="4"/>
      <c r="D163" s="34"/>
      <c r="E163" s="4"/>
      <c r="F163" s="3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</row>
    <row r="164" spans="1:25" ht="15.75" customHeight="1" x14ac:dyDescent="0.2">
      <c r="A164" s="34"/>
      <c r="B164" s="4"/>
      <c r="C164" s="4"/>
      <c r="D164" s="34"/>
      <c r="E164" s="4"/>
      <c r="F164" s="3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</row>
    <row r="165" spans="1:25" ht="15.75" customHeight="1" x14ac:dyDescent="0.2">
      <c r="A165" s="34"/>
      <c r="B165" s="4"/>
      <c r="C165" s="4"/>
      <c r="D165" s="34"/>
      <c r="E165" s="4"/>
      <c r="F165" s="3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</row>
    <row r="166" spans="1:25" ht="15.75" customHeight="1" x14ac:dyDescent="0.2">
      <c r="A166" s="34"/>
      <c r="B166" s="4"/>
      <c r="C166" s="4"/>
      <c r="D166" s="34"/>
      <c r="E166" s="4"/>
      <c r="F166" s="3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</row>
    <row r="167" spans="1:25" ht="15.75" customHeight="1" x14ac:dyDescent="0.2">
      <c r="A167" s="34"/>
      <c r="B167" s="4"/>
      <c r="C167" s="4"/>
      <c r="D167" s="34"/>
      <c r="E167" s="4"/>
      <c r="F167" s="3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</row>
    <row r="168" spans="1:25" ht="15.75" customHeight="1" x14ac:dyDescent="0.2">
      <c r="A168" s="34"/>
      <c r="B168" s="4"/>
      <c r="C168" s="4"/>
      <c r="D168" s="34"/>
      <c r="E168" s="4"/>
      <c r="F168" s="3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</row>
    <row r="169" spans="1:25" ht="15.75" customHeight="1" x14ac:dyDescent="0.2">
      <c r="A169" s="34"/>
      <c r="B169" s="4"/>
      <c r="C169" s="4"/>
      <c r="D169" s="34"/>
      <c r="E169" s="4"/>
      <c r="F169" s="3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</row>
    <row r="170" spans="1:25" ht="15.75" customHeight="1" x14ac:dyDescent="0.2">
      <c r="A170" s="34"/>
      <c r="B170" s="4"/>
      <c r="C170" s="4"/>
      <c r="D170" s="34"/>
      <c r="E170" s="4"/>
      <c r="F170" s="3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</row>
    <row r="171" spans="1:25" ht="15.75" customHeight="1" x14ac:dyDescent="0.2">
      <c r="A171" s="34"/>
      <c r="B171" s="4"/>
      <c r="C171" s="4"/>
      <c r="D171" s="34"/>
      <c r="E171" s="4"/>
      <c r="F171" s="3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</row>
    <row r="172" spans="1:25" ht="15.75" customHeight="1" x14ac:dyDescent="0.2">
      <c r="A172" s="34"/>
      <c r="B172" s="4"/>
      <c r="C172" s="4"/>
      <c r="D172" s="34"/>
      <c r="E172" s="4"/>
      <c r="F172" s="3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</row>
    <row r="173" spans="1:25" ht="15.75" customHeight="1" x14ac:dyDescent="0.2">
      <c r="A173" s="34"/>
      <c r="B173" s="4"/>
      <c r="C173" s="4"/>
      <c r="D173" s="34"/>
      <c r="E173" s="4"/>
      <c r="F173" s="3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</row>
    <row r="174" spans="1:25" ht="15.75" customHeight="1" x14ac:dyDescent="0.2">
      <c r="A174" s="34"/>
      <c r="B174" s="4"/>
      <c r="C174" s="4"/>
      <c r="D174" s="34"/>
      <c r="E174" s="4"/>
      <c r="F174" s="3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</row>
    <row r="175" spans="1:25" ht="15.75" customHeight="1" x14ac:dyDescent="0.2">
      <c r="A175" s="34"/>
      <c r="B175" s="4"/>
      <c r="C175" s="4"/>
      <c r="D175" s="34"/>
      <c r="E175" s="4"/>
      <c r="F175" s="3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</row>
    <row r="176" spans="1:25" ht="15.75" customHeight="1" x14ac:dyDescent="0.2">
      <c r="A176" s="34"/>
      <c r="B176" s="4"/>
      <c r="C176" s="4"/>
      <c r="D176" s="34"/>
      <c r="E176" s="4"/>
      <c r="F176" s="3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</row>
    <row r="177" spans="1:25" ht="15.75" customHeight="1" x14ac:dyDescent="0.2">
      <c r="A177" s="34"/>
      <c r="B177" s="4"/>
      <c r="C177" s="4"/>
      <c r="D177" s="34"/>
      <c r="E177" s="4"/>
      <c r="F177" s="3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</row>
    <row r="178" spans="1:25" ht="15.75" customHeight="1" x14ac:dyDescent="0.2">
      <c r="A178" s="34"/>
      <c r="B178" s="4"/>
      <c r="C178" s="4"/>
      <c r="D178" s="34"/>
      <c r="E178" s="4"/>
      <c r="F178" s="3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</row>
    <row r="179" spans="1:25" ht="15.75" customHeight="1" x14ac:dyDescent="0.2">
      <c r="A179" s="34"/>
      <c r="B179" s="4"/>
      <c r="C179" s="4"/>
      <c r="D179" s="34"/>
      <c r="E179" s="4"/>
      <c r="F179" s="3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</row>
    <row r="180" spans="1:25" ht="15.75" customHeight="1" x14ac:dyDescent="0.2">
      <c r="A180" s="34"/>
      <c r="B180" s="4"/>
      <c r="C180" s="4"/>
      <c r="D180" s="34"/>
      <c r="E180" s="4"/>
      <c r="F180" s="3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</row>
    <row r="181" spans="1:25" ht="15.75" customHeight="1" x14ac:dyDescent="0.2">
      <c r="A181" s="34"/>
      <c r="B181" s="4"/>
      <c r="C181" s="4"/>
      <c r="D181" s="34"/>
      <c r="E181" s="4"/>
      <c r="F181" s="3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</row>
    <row r="182" spans="1:25" ht="15.75" customHeight="1" x14ac:dyDescent="0.2">
      <c r="A182" s="34"/>
      <c r="B182" s="4"/>
      <c r="C182" s="4"/>
      <c r="D182" s="34"/>
      <c r="E182" s="4"/>
      <c r="F182" s="3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</row>
    <row r="183" spans="1:25" ht="15.75" customHeight="1" x14ac:dyDescent="0.2">
      <c r="A183" s="34"/>
      <c r="B183" s="4"/>
      <c r="C183" s="4"/>
      <c r="D183" s="34"/>
      <c r="E183" s="4"/>
      <c r="F183" s="3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</row>
    <row r="184" spans="1:25" ht="15.75" customHeight="1" x14ac:dyDescent="0.2">
      <c r="A184" s="34"/>
      <c r="B184" s="4"/>
      <c r="C184" s="4"/>
      <c r="D184" s="34"/>
      <c r="E184" s="4"/>
      <c r="F184" s="3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</row>
    <row r="185" spans="1:25" ht="15.75" customHeight="1" x14ac:dyDescent="0.2">
      <c r="A185" s="34"/>
      <c r="B185" s="4"/>
      <c r="C185" s="4"/>
      <c r="D185" s="34"/>
      <c r="E185" s="4"/>
      <c r="F185" s="3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</row>
    <row r="186" spans="1:25" ht="15.75" customHeight="1" x14ac:dyDescent="0.2">
      <c r="A186" s="34"/>
      <c r="B186" s="4"/>
      <c r="C186" s="4"/>
      <c r="D186" s="34"/>
      <c r="E186" s="4"/>
      <c r="F186" s="3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</row>
    <row r="187" spans="1:25" ht="15.75" customHeight="1" x14ac:dyDescent="0.2">
      <c r="A187" s="34"/>
      <c r="B187" s="4"/>
      <c r="C187" s="4"/>
      <c r="D187" s="34"/>
      <c r="E187" s="4"/>
      <c r="F187" s="3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</row>
    <row r="188" spans="1:25" ht="15.75" customHeight="1" x14ac:dyDescent="0.2">
      <c r="A188" s="34"/>
      <c r="B188" s="4"/>
      <c r="C188" s="4"/>
      <c r="D188" s="34"/>
      <c r="E188" s="4"/>
      <c r="F188" s="3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</row>
    <row r="189" spans="1:25" ht="15.75" customHeight="1" x14ac:dyDescent="0.2">
      <c r="A189" s="34"/>
      <c r="B189" s="4"/>
      <c r="C189" s="4"/>
      <c r="D189" s="34"/>
      <c r="E189" s="4"/>
      <c r="F189" s="3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</row>
    <row r="190" spans="1:25" ht="15.75" customHeight="1" x14ac:dyDescent="0.2">
      <c r="A190" s="34"/>
      <c r="B190" s="4"/>
      <c r="C190" s="4"/>
      <c r="D190" s="34"/>
      <c r="E190" s="4"/>
      <c r="F190" s="3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</row>
    <row r="191" spans="1:25" ht="15.75" customHeight="1" x14ac:dyDescent="0.2">
      <c r="A191" s="34"/>
      <c r="B191" s="4"/>
      <c r="C191" s="4"/>
      <c r="D191" s="34"/>
      <c r="E191" s="4"/>
      <c r="F191" s="3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</row>
    <row r="192" spans="1:25" ht="15.75" customHeight="1" x14ac:dyDescent="0.2">
      <c r="A192" s="34"/>
      <c r="B192" s="4"/>
      <c r="C192" s="4"/>
      <c r="D192" s="34"/>
      <c r="E192" s="4"/>
      <c r="F192" s="3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</row>
    <row r="193" spans="1:25" ht="15.75" customHeight="1" x14ac:dyDescent="0.2">
      <c r="A193" s="34"/>
      <c r="B193" s="4"/>
      <c r="C193" s="4"/>
      <c r="D193" s="34"/>
      <c r="E193" s="4"/>
      <c r="F193" s="3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</row>
    <row r="194" spans="1:25" ht="15.75" customHeight="1" x14ac:dyDescent="0.2">
      <c r="A194" s="34"/>
      <c r="B194" s="4"/>
      <c r="C194" s="4"/>
      <c r="D194" s="34"/>
      <c r="E194" s="4"/>
      <c r="F194" s="3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</row>
    <row r="195" spans="1:25" ht="15.75" customHeight="1" x14ac:dyDescent="0.2">
      <c r="A195" s="34"/>
      <c r="B195" s="4"/>
      <c r="C195" s="4"/>
      <c r="D195" s="34"/>
      <c r="E195" s="4"/>
      <c r="F195" s="3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</row>
    <row r="196" spans="1:25" ht="15.75" customHeight="1" x14ac:dyDescent="0.2">
      <c r="A196" s="34"/>
      <c r="B196" s="4"/>
      <c r="C196" s="4"/>
      <c r="D196" s="34"/>
      <c r="E196" s="4"/>
      <c r="F196" s="3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</row>
    <row r="197" spans="1:25" ht="15.75" customHeight="1" x14ac:dyDescent="0.2">
      <c r="A197" s="34"/>
      <c r="B197" s="4"/>
      <c r="C197" s="4"/>
      <c r="D197" s="34"/>
      <c r="E197" s="4"/>
      <c r="F197" s="3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</row>
    <row r="198" spans="1:25" ht="15.75" customHeight="1" x14ac:dyDescent="0.2">
      <c r="A198" s="34"/>
      <c r="B198" s="4"/>
      <c r="C198" s="4"/>
      <c r="D198" s="34"/>
      <c r="E198" s="4"/>
      <c r="F198" s="3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</row>
    <row r="199" spans="1:25" ht="15.75" customHeight="1" x14ac:dyDescent="0.2">
      <c r="A199" s="34"/>
      <c r="B199" s="4"/>
      <c r="C199" s="4"/>
      <c r="D199" s="34"/>
      <c r="E199" s="4"/>
      <c r="F199" s="3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</row>
    <row r="200" spans="1:25" ht="15.75" customHeight="1" x14ac:dyDescent="0.2">
      <c r="A200" s="34"/>
      <c r="B200" s="4"/>
      <c r="C200" s="4"/>
      <c r="D200" s="34"/>
      <c r="E200" s="4"/>
      <c r="F200" s="3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</row>
    <row r="201" spans="1:25" ht="15.75" customHeight="1" x14ac:dyDescent="0.2">
      <c r="A201" s="34"/>
      <c r="B201" s="4"/>
      <c r="C201" s="4"/>
      <c r="D201" s="34"/>
      <c r="E201" s="4"/>
      <c r="F201" s="3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</row>
    <row r="202" spans="1:25" ht="15.75" customHeight="1" x14ac:dyDescent="0.2">
      <c r="A202" s="34"/>
      <c r="B202" s="4"/>
      <c r="C202" s="4"/>
      <c r="D202" s="34"/>
      <c r="E202" s="4"/>
      <c r="F202" s="3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</row>
    <row r="203" spans="1:25" ht="15.75" customHeight="1" x14ac:dyDescent="0.2">
      <c r="A203" s="34"/>
      <c r="B203" s="4"/>
      <c r="C203" s="4"/>
      <c r="D203" s="34"/>
      <c r="E203" s="4"/>
      <c r="F203" s="3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</row>
    <row r="204" spans="1:25" ht="15.75" customHeight="1" x14ac:dyDescent="0.2">
      <c r="A204" s="34"/>
      <c r="B204" s="4"/>
      <c r="C204" s="4"/>
      <c r="D204" s="34"/>
      <c r="E204" s="4"/>
      <c r="F204" s="3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</row>
    <row r="205" spans="1:25" ht="15.75" customHeight="1" x14ac:dyDescent="0.2">
      <c r="A205" s="34"/>
      <c r="B205" s="4"/>
      <c r="C205" s="4"/>
      <c r="D205" s="34"/>
      <c r="E205" s="4"/>
      <c r="F205" s="3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</row>
    <row r="206" spans="1:25" ht="15.75" customHeight="1" x14ac:dyDescent="0.2">
      <c r="A206" s="34"/>
      <c r="B206" s="4"/>
      <c r="C206" s="4"/>
      <c r="D206" s="34"/>
      <c r="E206" s="4"/>
      <c r="F206" s="3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</row>
    <row r="207" spans="1:25" ht="15.75" customHeight="1" x14ac:dyDescent="0.2">
      <c r="A207" s="34"/>
      <c r="B207" s="4"/>
      <c r="C207" s="4"/>
      <c r="D207" s="34"/>
      <c r="E207" s="4"/>
      <c r="F207" s="3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</row>
    <row r="208" spans="1:25" ht="15.75" customHeight="1" x14ac:dyDescent="0.2">
      <c r="A208" s="34"/>
      <c r="B208" s="4"/>
      <c r="C208" s="4"/>
      <c r="D208" s="34"/>
      <c r="E208" s="4"/>
      <c r="F208" s="3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</row>
    <row r="209" spans="1:25" ht="15.75" customHeight="1" x14ac:dyDescent="0.2">
      <c r="A209" s="34"/>
      <c r="B209" s="4"/>
      <c r="C209" s="4"/>
      <c r="D209" s="34"/>
      <c r="E209" s="4"/>
      <c r="F209" s="3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</row>
    <row r="210" spans="1:25" ht="15.75" customHeight="1" x14ac:dyDescent="0.2">
      <c r="A210" s="34"/>
      <c r="B210" s="4"/>
      <c r="C210" s="4"/>
      <c r="D210" s="34"/>
      <c r="E210" s="4"/>
      <c r="F210" s="3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</row>
    <row r="211" spans="1:25" ht="15.75" customHeight="1" x14ac:dyDescent="0.2">
      <c r="A211" s="34"/>
      <c r="B211" s="4"/>
      <c r="C211" s="4"/>
      <c r="D211" s="34"/>
      <c r="E211" s="4"/>
      <c r="F211" s="3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</row>
    <row r="212" spans="1:25" ht="15.75" customHeight="1" x14ac:dyDescent="0.2">
      <c r="A212" s="34"/>
      <c r="B212" s="4"/>
      <c r="C212" s="4"/>
      <c r="D212" s="34"/>
      <c r="E212" s="4"/>
      <c r="F212" s="3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</row>
    <row r="213" spans="1:25" ht="15.75" customHeight="1" x14ac:dyDescent="0.2">
      <c r="A213" s="34"/>
      <c r="B213" s="4"/>
      <c r="C213" s="4"/>
      <c r="D213" s="34"/>
      <c r="E213" s="4"/>
      <c r="F213" s="3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</row>
    <row r="214" spans="1:25" ht="15.75" customHeight="1" x14ac:dyDescent="0.2">
      <c r="A214" s="34"/>
      <c r="B214" s="4"/>
      <c r="C214" s="4"/>
      <c r="D214" s="34"/>
      <c r="E214" s="4"/>
      <c r="F214" s="3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</row>
    <row r="215" spans="1:25" ht="15.75" customHeight="1" x14ac:dyDescent="0.2">
      <c r="A215" s="34"/>
      <c r="B215" s="4"/>
      <c r="C215" s="4"/>
      <c r="D215" s="34"/>
      <c r="E215" s="4"/>
      <c r="F215" s="3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</row>
    <row r="216" spans="1:25" ht="15.75" customHeight="1" x14ac:dyDescent="0.2">
      <c r="A216" s="34"/>
      <c r="B216" s="4"/>
      <c r="C216" s="4"/>
      <c r="D216" s="34"/>
      <c r="E216" s="4"/>
      <c r="F216" s="3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</row>
    <row r="217" spans="1:25" ht="15.75" customHeight="1" x14ac:dyDescent="0.2">
      <c r="A217" s="34"/>
      <c r="B217" s="4"/>
      <c r="C217" s="4"/>
      <c r="D217" s="34"/>
      <c r="E217" s="4"/>
      <c r="F217" s="3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</row>
    <row r="218" spans="1:25" ht="15.75" customHeight="1" x14ac:dyDescent="0.2">
      <c r="A218" s="34"/>
      <c r="B218" s="4"/>
      <c r="C218" s="4"/>
      <c r="D218" s="34"/>
      <c r="E218" s="4"/>
      <c r="F218" s="3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</row>
    <row r="219" spans="1:25" ht="15.75" customHeight="1" x14ac:dyDescent="0.2">
      <c r="A219" s="34"/>
      <c r="B219" s="4"/>
      <c r="C219" s="4"/>
      <c r="D219" s="34"/>
      <c r="E219" s="4"/>
      <c r="F219" s="3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</row>
    <row r="220" spans="1:25" ht="15.75" customHeight="1" x14ac:dyDescent="0.2">
      <c r="A220" s="34"/>
      <c r="B220" s="4"/>
      <c r="C220" s="4"/>
      <c r="D220" s="34"/>
      <c r="E220" s="4"/>
      <c r="F220" s="3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</row>
    <row r="221" spans="1:25" ht="15.75" customHeight="1" x14ac:dyDescent="0.2">
      <c r="A221" s="34"/>
      <c r="B221" s="4"/>
      <c r="C221" s="4"/>
      <c r="D221" s="34"/>
      <c r="E221" s="4"/>
      <c r="F221" s="3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</row>
    <row r="222" spans="1:25" ht="15.75" customHeight="1" x14ac:dyDescent="0.2">
      <c r="A222" s="34"/>
      <c r="B222" s="4"/>
      <c r="C222" s="4"/>
      <c r="D222" s="34"/>
      <c r="E222" s="4"/>
      <c r="F222" s="3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</row>
    <row r="223" spans="1:25" ht="15.75" customHeight="1" x14ac:dyDescent="0.2">
      <c r="A223" s="34"/>
      <c r="B223" s="4"/>
      <c r="C223" s="4"/>
      <c r="D223" s="34"/>
      <c r="E223" s="4"/>
      <c r="F223" s="3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</row>
    <row r="224" spans="1:25" ht="15.75" customHeight="1" x14ac:dyDescent="0.2">
      <c r="A224" s="34"/>
      <c r="B224" s="4"/>
      <c r="C224" s="4"/>
      <c r="D224" s="34"/>
      <c r="E224" s="4"/>
      <c r="F224" s="3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</row>
    <row r="225" spans="1:25" ht="15.75" customHeight="1" x14ac:dyDescent="0.2">
      <c r="A225" s="34"/>
      <c r="B225" s="4"/>
      <c r="C225" s="4"/>
      <c r="D225" s="34"/>
      <c r="E225" s="4"/>
      <c r="F225" s="3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</row>
    <row r="226" spans="1:25" ht="15.75" customHeight="1" x14ac:dyDescent="0.2">
      <c r="A226" s="34"/>
      <c r="B226" s="4"/>
      <c r="C226" s="4"/>
      <c r="D226" s="34"/>
      <c r="E226" s="4"/>
      <c r="F226" s="3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</row>
    <row r="227" spans="1:25" ht="15.75" customHeight="1" x14ac:dyDescent="0.2">
      <c r="A227" s="34"/>
      <c r="B227" s="4"/>
      <c r="C227" s="4"/>
      <c r="D227" s="34"/>
      <c r="E227" s="4"/>
      <c r="F227" s="3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</row>
    <row r="228" spans="1:25" ht="15.75" customHeight="1" x14ac:dyDescent="0.2">
      <c r="A228" s="34"/>
      <c r="B228" s="4"/>
      <c r="C228" s="4"/>
      <c r="D228" s="34"/>
      <c r="E228" s="4"/>
      <c r="F228" s="3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</row>
    <row r="229" spans="1:25" ht="15.75" customHeight="1" x14ac:dyDescent="0.2">
      <c r="A229" s="34"/>
      <c r="B229" s="4"/>
      <c r="C229" s="4"/>
      <c r="D229" s="34"/>
      <c r="E229" s="4"/>
      <c r="F229" s="3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</row>
    <row r="230" spans="1:25" ht="15.75" customHeight="1" x14ac:dyDescent="0.2">
      <c r="A230" s="34"/>
      <c r="B230" s="4"/>
      <c r="C230" s="4"/>
      <c r="D230" s="34"/>
      <c r="E230" s="4"/>
      <c r="F230" s="3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</row>
    <row r="231" spans="1:25" ht="15.75" customHeight="1" x14ac:dyDescent="0.2">
      <c r="A231" s="34"/>
      <c r="B231" s="4"/>
      <c r="C231" s="4"/>
      <c r="D231" s="34"/>
      <c r="E231" s="4"/>
      <c r="F231" s="3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</row>
    <row r="232" spans="1:25" ht="15.75" customHeight="1" x14ac:dyDescent="0.2">
      <c r="A232" s="34"/>
      <c r="B232" s="4"/>
      <c r="C232" s="4"/>
      <c r="D232" s="34"/>
      <c r="E232" s="4"/>
      <c r="F232" s="3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</row>
    <row r="233" spans="1:25" ht="15.75" customHeight="1" x14ac:dyDescent="0.2">
      <c r="A233" s="34"/>
      <c r="B233" s="4"/>
      <c r="C233" s="4"/>
      <c r="D233" s="34"/>
      <c r="E233" s="4"/>
      <c r="F233" s="3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</row>
    <row r="234" spans="1:25" ht="15.75" customHeight="1" x14ac:dyDescent="0.2">
      <c r="A234" s="34"/>
      <c r="B234" s="4"/>
      <c r="C234" s="4"/>
      <c r="D234" s="34"/>
      <c r="E234" s="4"/>
      <c r="F234" s="3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</row>
    <row r="235" spans="1:25" ht="15.75" customHeight="1" x14ac:dyDescent="0.2">
      <c r="A235" s="34"/>
      <c r="B235" s="4"/>
      <c r="C235" s="4"/>
      <c r="D235" s="34"/>
      <c r="E235" s="4"/>
      <c r="F235" s="3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</row>
    <row r="236" spans="1:25" ht="15.75" customHeight="1" x14ac:dyDescent="0.2">
      <c r="A236" s="34"/>
      <c r="B236" s="4"/>
      <c r="C236" s="4"/>
      <c r="D236" s="34"/>
      <c r="E236" s="4"/>
      <c r="F236" s="3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</row>
    <row r="237" spans="1:25" ht="15.75" customHeight="1" x14ac:dyDescent="0.2">
      <c r="A237" s="34"/>
      <c r="B237" s="4"/>
      <c r="C237" s="4"/>
      <c r="D237" s="34"/>
      <c r="E237" s="4"/>
      <c r="F237" s="3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</row>
    <row r="238" spans="1:25" ht="15.75" customHeight="1" x14ac:dyDescent="0.2">
      <c r="A238" s="34"/>
      <c r="B238" s="4"/>
      <c r="C238" s="4"/>
      <c r="D238" s="34"/>
      <c r="E238" s="4"/>
      <c r="F238" s="3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</row>
    <row r="239" spans="1:25" ht="15.75" customHeight="1" x14ac:dyDescent="0.2">
      <c r="A239" s="34"/>
      <c r="B239" s="4"/>
      <c r="C239" s="4"/>
      <c r="D239" s="34"/>
      <c r="E239" s="4"/>
      <c r="F239" s="3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</row>
    <row r="240" spans="1:25" ht="15.75" customHeight="1" x14ac:dyDescent="0.2">
      <c r="A240" s="34"/>
      <c r="B240" s="4"/>
      <c r="C240" s="4"/>
      <c r="D240" s="34"/>
      <c r="E240" s="4"/>
      <c r="F240" s="3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</row>
    <row r="241" spans="1:25" ht="15.75" customHeight="1" x14ac:dyDescent="0.2">
      <c r="A241" s="34"/>
      <c r="B241" s="4"/>
      <c r="C241" s="4"/>
      <c r="D241" s="34"/>
      <c r="E241" s="4"/>
      <c r="F241" s="3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</row>
    <row r="242" spans="1:25" ht="15.75" customHeight="1" x14ac:dyDescent="0.2">
      <c r="A242" s="34"/>
      <c r="B242" s="4"/>
      <c r="C242" s="4"/>
      <c r="D242" s="34"/>
      <c r="E242" s="4"/>
      <c r="F242" s="3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</row>
    <row r="243" spans="1:25" ht="15.75" customHeight="1" x14ac:dyDescent="0.2">
      <c r="A243" s="34"/>
      <c r="B243" s="4"/>
      <c r="C243" s="4"/>
      <c r="D243" s="34"/>
      <c r="E243" s="4"/>
      <c r="F243" s="3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</row>
    <row r="244" spans="1:25" ht="15.75" customHeight="1" x14ac:dyDescent="0.2">
      <c r="A244" s="34"/>
      <c r="B244" s="4"/>
      <c r="C244" s="4"/>
      <c r="D244" s="34"/>
      <c r="E244" s="4"/>
      <c r="F244" s="3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</row>
    <row r="245" spans="1:25" ht="15.75" customHeight="1" x14ac:dyDescent="0.2">
      <c r="A245" s="34"/>
      <c r="B245" s="4"/>
      <c r="C245" s="4"/>
      <c r="D245" s="34"/>
      <c r="E245" s="4"/>
      <c r="F245" s="3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</row>
    <row r="246" spans="1:25" ht="15.75" customHeight="1" x14ac:dyDescent="0.2">
      <c r="A246" s="34"/>
      <c r="B246" s="4"/>
      <c r="C246" s="4"/>
      <c r="D246" s="34"/>
      <c r="E246" s="4"/>
      <c r="F246" s="3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</row>
    <row r="247" spans="1:25" ht="15.75" customHeight="1" x14ac:dyDescent="0.2">
      <c r="A247" s="34"/>
      <c r="B247" s="4"/>
      <c r="C247" s="4"/>
      <c r="D247" s="34"/>
      <c r="E247" s="4"/>
      <c r="F247" s="3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</row>
    <row r="248" spans="1:25" ht="15.75" customHeight="1" x14ac:dyDescent="0.2">
      <c r="A248" s="34"/>
      <c r="B248" s="4"/>
      <c r="C248" s="4"/>
      <c r="D248" s="34"/>
      <c r="E248" s="4"/>
      <c r="F248" s="3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</row>
    <row r="249" spans="1:25" ht="15.75" customHeight="1" x14ac:dyDescent="0.2">
      <c r="A249" s="34"/>
      <c r="B249" s="4"/>
      <c r="C249" s="4"/>
      <c r="D249" s="34"/>
      <c r="E249" s="4"/>
      <c r="F249" s="3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</row>
    <row r="250" spans="1:25" ht="15.75" customHeight="1" x14ac:dyDescent="0.2">
      <c r="A250" s="34"/>
      <c r="B250" s="4"/>
      <c r="C250" s="4"/>
      <c r="D250" s="34"/>
      <c r="E250" s="4"/>
      <c r="F250" s="3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</row>
    <row r="251" spans="1:25" ht="15.75" customHeight="1" x14ac:dyDescent="0.2">
      <c r="A251" s="34"/>
      <c r="B251" s="4"/>
      <c r="C251" s="4"/>
      <c r="D251" s="34"/>
      <c r="E251" s="4"/>
      <c r="F251" s="3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</row>
    <row r="252" spans="1:25" ht="15.75" customHeight="1" x14ac:dyDescent="0.2">
      <c r="A252" s="34"/>
      <c r="B252" s="4"/>
      <c r="C252" s="4"/>
      <c r="D252" s="34"/>
      <c r="E252" s="4"/>
      <c r="F252" s="3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</row>
    <row r="253" spans="1:25" ht="15.75" customHeight="1" x14ac:dyDescent="0.2">
      <c r="A253" s="34"/>
      <c r="B253" s="4"/>
      <c r="C253" s="4"/>
      <c r="D253" s="34"/>
      <c r="E253" s="4"/>
      <c r="F253" s="3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</row>
    <row r="254" spans="1:25" ht="15.75" customHeight="1" x14ac:dyDescent="0.2">
      <c r="A254" s="34"/>
      <c r="B254" s="4"/>
      <c r="C254" s="4"/>
      <c r="D254" s="34"/>
      <c r="E254" s="4"/>
      <c r="F254" s="3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</row>
    <row r="255" spans="1:25" ht="15.75" customHeight="1" x14ac:dyDescent="0.2">
      <c r="A255" s="34"/>
      <c r="B255" s="4"/>
      <c r="C255" s="4"/>
      <c r="D255" s="34"/>
      <c r="E255" s="4"/>
      <c r="F255" s="3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</row>
    <row r="256" spans="1:25" ht="15.75" customHeight="1" x14ac:dyDescent="0.2">
      <c r="A256" s="34"/>
      <c r="B256" s="4"/>
      <c r="C256" s="4"/>
      <c r="D256" s="34"/>
      <c r="E256" s="4"/>
      <c r="F256" s="3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</row>
    <row r="257" spans="1:25" ht="15.75" customHeight="1" x14ac:dyDescent="0.2">
      <c r="A257" s="34"/>
      <c r="B257" s="4"/>
      <c r="C257" s="4"/>
      <c r="D257" s="34"/>
      <c r="E257" s="4"/>
      <c r="F257" s="3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</row>
    <row r="258" spans="1:25" ht="15.75" customHeight="1" x14ac:dyDescent="0.2">
      <c r="A258" s="34"/>
      <c r="B258" s="4"/>
      <c r="C258" s="4"/>
      <c r="D258" s="34"/>
      <c r="E258" s="4"/>
      <c r="F258" s="3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</row>
    <row r="259" spans="1:25" ht="15.75" customHeight="1" x14ac:dyDescent="0.2">
      <c r="A259" s="34"/>
      <c r="B259" s="4"/>
      <c r="C259" s="4"/>
      <c r="D259" s="34"/>
      <c r="E259" s="4"/>
      <c r="F259" s="3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</row>
    <row r="260" spans="1:25" ht="15.75" customHeight="1" x14ac:dyDescent="0.2">
      <c r="A260" s="34"/>
      <c r="B260" s="4"/>
      <c r="C260" s="4"/>
      <c r="D260" s="34"/>
      <c r="E260" s="4"/>
      <c r="F260" s="3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</row>
    <row r="261" spans="1:25" ht="15.75" customHeight="1" x14ac:dyDescent="0.2">
      <c r="A261" s="34"/>
      <c r="B261" s="4"/>
      <c r="C261" s="4"/>
      <c r="D261" s="34"/>
      <c r="E261" s="4"/>
      <c r="F261" s="3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</row>
    <row r="262" spans="1:25" ht="15.75" customHeight="1" x14ac:dyDescent="0.2">
      <c r="A262" s="34"/>
      <c r="B262" s="4"/>
      <c r="C262" s="4"/>
      <c r="D262" s="34"/>
      <c r="E262" s="4"/>
      <c r="F262" s="3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</row>
    <row r="263" spans="1:25" ht="15.75" customHeight="1" x14ac:dyDescent="0.2">
      <c r="A263" s="34"/>
      <c r="B263" s="4"/>
      <c r="C263" s="4"/>
      <c r="D263" s="34"/>
      <c r="E263" s="4"/>
      <c r="F263" s="3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</row>
    <row r="264" spans="1:25" ht="15.75" customHeight="1" x14ac:dyDescent="0.2">
      <c r="A264" s="34"/>
      <c r="B264" s="4"/>
      <c r="C264" s="4"/>
      <c r="D264" s="34"/>
      <c r="E264" s="4"/>
      <c r="F264" s="3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</row>
    <row r="265" spans="1:25" ht="15.75" customHeight="1" x14ac:dyDescent="0.2">
      <c r="A265" s="34"/>
      <c r="B265" s="4"/>
      <c r="C265" s="4"/>
      <c r="D265" s="34"/>
      <c r="E265" s="4"/>
      <c r="F265" s="3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</row>
    <row r="266" spans="1:25" ht="15.75" customHeight="1" x14ac:dyDescent="0.2">
      <c r="A266" s="34"/>
      <c r="B266" s="4"/>
      <c r="C266" s="4"/>
      <c r="D266" s="34"/>
      <c r="E266" s="4"/>
      <c r="F266" s="3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</row>
    <row r="267" spans="1:25" ht="15.75" customHeight="1" x14ac:dyDescent="0.2">
      <c r="A267" s="34"/>
      <c r="B267" s="4"/>
      <c r="C267" s="4"/>
      <c r="D267" s="34"/>
      <c r="E267" s="4"/>
      <c r="F267" s="3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</row>
    <row r="268" spans="1:25" ht="15.75" customHeight="1" x14ac:dyDescent="0.2">
      <c r="A268" s="34"/>
      <c r="B268" s="4"/>
      <c r="C268" s="4"/>
      <c r="D268" s="34"/>
      <c r="E268" s="4"/>
      <c r="F268" s="3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</row>
    <row r="269" spans="1:25" ht="15.75" customHeight="1" x14ac:dyDescent="0.2">
      <c r="A269" s="34"/>
      <c r="B269" s="4"/>
      <c r="C269" s="4"/>
      <c r="D269" s="34"/>
      <c r="E269" s="4"/>
      <c r="F269" s="3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</row>
    <row r="270" spans="1:25" ht="15.75" customHeight="1" x14ac:dyDescent="0.2">
      <c r="A270" s="34"/>
      <c r="B270" s="4"/>
      <c r="C270" s="4"/>
      <c r="D270" s="34"/>
      <c r="E270" s="4"/>
      <c r="F270" s="3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</row>
    <row r="271" spans="1:25" ht="15.75" customHeight="1" x14ac:dyDescent="0.2">
      <c r="A271" s="34"/>
      <c r="B271" s="4"/>
      <c r="C271" s="4"/>
      <c r="D271" s="34"/>
      <c r="E271" s="4"/>
      <c r="F271" s="3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</row>
    <row r="272" spans="1:25" ht="15.75" customHeight="1" x14ac:dyDescent="0.2">
      <c r="A272" s="34"/>
      <c r="B272" s="4"/>
      <c r="C272" s="4"/>
      <c r="D272" s="34"/>
      <c r="E272" s="4"/>
      <c r="F272" s="3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</row>
    <row r="273" spans="1:25" ht="15.75" customHeight="1" x14ac:dyDescent="0.2">
      <c r="A273" s="34"/>
      <c r="B273" s="4"/>
      <c r="C273" s="4"/>
      <c r="D273" s="34"/>
      <c r="E273" s="4"/>
      <c r="F273" s="3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</row>
    <row r="274" spans="1:25" ht="15.75" customHeight="1" x14ac:dyDescent="0.2">
      <c r="A274" s="34"/>
      <c r="B274" s="4"/>
      <c r="C274" s="4"/>
      <c r="D274" s="34"/>
      <c r="E274" s="4"/>
      <c r="F274" s="3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</row>
    <row r="275" spans="1:25" ht="15.75" customHeight="1" x14ac:dyDescent="0.2">
      <c r="A275" s="34"/>
      <c r="B275" s="4"/>
      <c r="C275" s="4"/>
      <c r="D275" s="34"/>
      <c r="E275" s="4"/>
      <c r="F275" s="3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</row>
    <row r="276" spans="1:25" ht="15.75" customHeight="1" x14ac:dyDescent="0.2">
      <c r="A276" s="34"/>
      <c r="B276" s="4"/>
      <c r="C276" s="4"/>
      <c r="D276" s="34"/>
      <c r="E276" s="4"/>
      <c r="F276" s="3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</row>
    <row r="277" spans="1:25" ht="15.75" customHeight="1" x14ac:dyDescent="0.2">
      <c r="A277" s="34"/>
      <c r="B277" s="4"/>
      <c r="C277" s="4"/>
      <c r="D277" s="34"/>
      <c r="E277" s="4"/>
      <c r="F277" s="3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</row>
    <row r="278" spans="1:25" ht="15.75" customHeight="1" x14ac:dyDescent="0.2">
      <c r="A278" s="34"/>
      <c r="B278" s="4"/>
      <c r="C278" s="4"/>
      <c r="D278" s="34"/>
      <c r="E278" s="4"/>
      <c r="F278" s="3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</row>
    <row r="279" spans="1:25" ht="15.75" customHeight="1" x14ac:dyDescent="0.2">
      <c r="A279" s="34"/>
      <c r="B279" s="4"/>
      <c r="C279" s="4"/>
      <c r="D279" s="34"/>
      <c r="E279" s="4"/>
      <c r="F279" s="3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</row>
    <row r="280" spans="1:25" ht="15.75" customHeight="1" x14ac:dyDescent="0.2">
      <c r="A280" s="34"/>
      <c r="B280" s="4"/>
      <c r="C280" s="4"/>
      <c r="D280" s="34"/>
      <c r="E280" s="4"/>
      <c r="F280" s="3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</row>
    <row r="281" spans="1:25" ht="15.75" customHeight="1" x14ac:dyDescent="0.2">
      <c r="A281" s="34"/>
      <c r="B281" s="4"/>
      <c r="C281" s="4"/>
      <c r="D281" s="34"/>
      <c r="E281" s="4"/>
      <c r="F281" s="3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</row>
    <row r="282" spans="1:25" ht="15.75" customHeight="1" x14ac:dyDescent="0.2">
      <c r="A282" s="34"/>
      <c r="B282" s="4"/>
      <c r="C282" s="4"/>
      <c r="D282" s="34"/>
      <c r="E282" s="4"/>
      <c r="F282" s="3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</row>
    <row r="283" spans="1:25" ht="15.75" customHeight="1" x14ac:dyDescent="0.2">
      <c r="A283" s="34"/>
      <c r="B283" s="4"/>
      <c r="C283" s="4"/>
      <c r="D283" s="34"/>
      <c r="E283" s="4"/>
      <c r="F283" s="3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</row>
    <row r="284" spans="1:25" ht="15.75" customHeight="1" x14ac:dyDescent="0.2">
      <c r="A284" s="34"/>
      <c r="B284" s="4"/>
      <c r="C284" s="4"/>
      <c r="D284" s="34"/>
      <c r="E284" s="4"/>
      <c r="F284" s="3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</row>
    <row r="285" spans="1:25" ht="15.75" customHeight="1" x14ac:dyDescent="0.2">
      <c r="A285" s="34"/>
      <c r="B285" s="4"/>
      <c r="C285" s="4"/>
      <c r="D285" s="34"/>
      <c r="E285" s="4"/>
      <c r="F285" s="3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</row>
    <row r="286" spans="1:25" ht="15.75" customHeight="1" x14ac:dyDescent="0.2">
      <c r="A286" s="34"/>
      <c r="B286" s="4"/>
      <c r="C286" s="4"/>
      <c r="D286" s="34"/>
      <c r="E286" s="4"/>
      <c r="F286" s="3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</row>
    <row r="287" spans="1:25" ht="15.75" customHeight="1" x14ac:dyDescent="0.2">
      <c r="A287" s="34"/>
      <c r="B287" s="4"/>
      <c r="C287" s="4"/>
      <c r="D287" s="34"/>
      <c r="E287" s="4"/>
      <c r="F287" s="3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</row>
    <row r="288" spans="1:25" ht="15.75" customHeight="1" x14ac:dyDescent="0.2">
      <c r="A288" s="34"/>
      <c r="B288" s="4"/>
      <c r="C288" s="4"/>
      <c r="D288" s="34"/>
      <c r="E288" s="4"/>
      <c r="F288" s="3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</row>
    <row r="289" spans="1:25" ht="15.75" customHeight="1" x14ac:dyDescent="0.2">
      <c r="A289" s="34"/>
      <c r="B289" s="4"/>
      <c r="C289" s="4"/>
      <c r="D289" s="34"/>
      <c r="E289" s="4"/>
      <c r="F289" s="3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</row>
    <row r="290" spans="1:25" ht="15.75" customHeight="1" x14ac:dyDescent="0.2">
      <c r="A290" s="34"/>
      <c r="B290" s="4"/>
      <c r="C290" s="4"/>
      <c r="D290" s="34"/>
      <c r="E290" s="4"/>
      <c r="F290" s="3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</row>
    <row r="291" spans="1:25" ht="15.75" customHeight="1" x14ac:dyDescent="0.2">
      <c r="A291" s="34"/>
      <c r="B291" s="4"/>
      <c r="C291" s="4"/>
      <c r="D291" s="34"/>
      <c r="E291" s="4"/>
      <c r="F291" s="3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</row>
    <row r="292" spans="1:25" ht="15.75" customHeight="1" x14ac:dyDescent="0.2">
      <c r="A292" s="34"/>
      <c r="B292" s="4"/>
      <c r="C292" s="4"/>
      <c r="D292" s="34"/>
      <c r="E292" s="4"/>
      <c r="F292" s="3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</row>
    <row r="293" spans="1:25" ht="15.75" customHeight="1" x14ac:dyDescent="0.2">
      <c r="A293" s="34"/>
      <c r="B293" s="4"/>
      <c r="C293" s="4"/>
      <c r="D293" s="34"/>
      <c r="E293" s="4"/>
      <c r="F293" s="3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</row>
    <row r="294" spans="1:25" ht="15.75" customHeight="1" x14ac:dyDescent="0.2">
      <c r="A294" s="34"/>
      <c r="B294" s="4"/>
      <c r="C294" s="4"/>
      <c r="D294" s="34"/>
      <c r="E294" s="4"/>
      <c r="F294" s="3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</row>
    <row r="295" spans="1:25" ht="15.75" customHeight="1" x14ac:dyDescent="0.2">
      <c r="A295" s="34"/>
      <c r="B295" s="4"/>
      <c r="C295" s="4"/>
      <c r="D295" s="34"/>
      <c r="E295" s="4"/>
      <c r="F295" s="3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</row>
    <row r="296" spans="1:25" ht="15.75" customHeight="1" x14ac:dyDescent="0.2">
      <c r="A296" s="34"/>
      <c r="B296" s="4"/>
      <c r="C296" s="4"/>
      <c r="D296" s="34"/>
      <c r="E296" s="4"/>
      <c r="F296" s="3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</row>
    <row r="297" spans="1:25" ht="15.75" customHeight="1" x14ac:dyDescent="0.2">
      <c r="A297" s="34"/>
      <c r="B297" s="4"/>
      <c r="C297" s="4"/>
      <c r="D297" s="34"/>
      <c r="E297" s="4"/>
      <c r="F297" s="3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</row>
    <row r="298" spans="1:25" ht="15.75" customHeight="1" x14ac:dyDescent="0.2">
      <c r="A298" s="34"/>
      <c r="B298" s="4"/>
      <c r="C298" s="4"/>
      <c r="D298" s="34"/>
      <c r="E298" s="4"/>
      <c r="F298" s="3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</row>
    <row r="299" spans="1:25" ht="15.75" customHeight="1" x14ac:dyDescent="0.2">
      <c r="A299" s="34"/>
      <c r="B299" s="4"/>
      <c r="C299" s="4"/>
      <c r="D299" s="34"/>
      <c r="E299" s="4"/>
      <c r="F299" s="3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</row>
    <row r="300" spans="1:25" ht="15.75" customHeight="1" x14ac:dyDescent="0.2">
      <c r="A300" s="34"/>
      <c r="B300" s="4"/>
      <c r="C300" s="4"/>
      <c r="D300" s="34"/>
      <c r="E300" s="4"/>
      <c r="F300" s="3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</row>
    <row r="301" spans="1:25" ht="15.75" customHeight="1" x14ac:dyDescent="0.2">
      <c r="A301" s="34"/>
      <c r="B301" s="4"/>
      <c r="C301" s="4"/>
      <c r="D301" s="34"/>
      <c r="E301" s="4"/>
      <c r="F301" s="3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</row>
    <row r="302" spans="1:25" ht="15.75" customHeight="1" x14ac:dyDescent="0.2">
      <c r="A302" s="34"/>
      <c r="B302" s="4"/>
      <c r="C302" s="4"/>
      <c r="D302" s="34"/>
      <c r="E302" s="4"/>
      <c r="F302" s="3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</row>
    <row r="303" spans="1:25" ht="15.75" customHeight="1" x14ac:dyDescent="0.2">
      <c r="A303" s="34"/>
      <c r="B303" s="4"/>
      <c r="C303" s="4"/>
      <c r="D303" s="34"/>
      <c r="E303" s="4"/>
      <c r="F303" s="3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</row>
    <row r="304" spans="1:25" ht="15.75" customHeight="1" x14ac:dyDescent="0.2">
      <c r="A304" s="34"/>
      <c r="B304" s="4"/>
      <c r="C304" s="4"/>
      <c r="D304" s="34"/>
      <c r="E304" s="4"/>
      <c r="F304" s="3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</row>
    <row r="305" spans="1:25" ht="15.75" customHeight="1" x14ac:dyDescent="0.2">
      <c r="A305" s="34"/>
      <c r="B305" s="4"/>
      <c r="C305" s="4"/>
      <c r="D305" s="34"/>
      <c r="E305" s="4"/>
      <c r="F305" s="3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</row>
    <row r="306" spans="1:25" ht="15.75" customHeight="1" x14ac:dyDescent="0.2">
      <c r="A306" s="34"/>
      <c r="B306" s="4"/>
      <c r="C306" s="4"/>
      <c r="D306" s="34"/>
      <c r="E306" s="4"/>
      <c r="F306" s="3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</row>
    <row r="307" spans="1:25" ht="15.75" customHeight="1" x14ac:dyDescent="0.2">
      <c r="A307" s="34"/>
      <c r="B307" s="4"/>
      <c r="C307" s="4"/>
      <c r="D307" s="34"/>
      <c r="E307" s="4"/>
      <c r="F307" s="3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</row>
    <row r="308" spans="1:25" ht="15.75" customHeight="1" x14ac:dyDescent="0.2">
      <c r="A308" s="34"/>
      <c r="B308" s="4"/>
      <c r="C308" s="4"/>
      <c r="D308" s="34"/>
      <c r="E308" s="4"/>
      <c r="F308" s="3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</row>
    <row r="309" spans="1:25" ht="15.75" customHeight="1" x14ac:dyDescent="0.2">
      <c r="A309" s="34"/>
      <c r="B309" s="4"/>
      <c r="C309" s="4"/>
      <c r="D309" s="34"/>
      <c r="E309" s="4"/>
      <c r="F309" s="3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</row>
    <row r="310" spans="1:25" ht="15.75" customHeight="1" x14ac:dyDescent="0.2">
      <c r="A310" s="34"/>
      <c r="B310" s="4"/>
      <c r="C310" s="4"/>
      <c r="D310" s="34"/>
      <c r="E310" s="4"/>
      <c r="F310" s="3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</row>
    <row r="311" spans="1:25" ht="15.75" customHeight="1" x14ac:dyDescent="0.2">
      <c r="A311" s="34"/>
      <c r="B311" s="4"/>
      <c r="C311" s="4"/>
      <c r="D311" s="34"/>
      <c r="E311" s="4"/>
      <c r="F311" s="3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</row>
    <row r="312" spans="1:25" ht="15.75" customHeight="1" x14ac:dyDescent="0.2">
      <c r="A312" s="34"/>
      <c r="B312" s="4"/>
      <c r="C312" s="4"/>
      <c r="D312" s="34"/>
      <c r="E312" s="4"/>
      <c r="F312" s="3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</row>
    <row r="313" spans="1:25" ht="15.75" customHeight="1" x14ac:dyDescent="0.2">
      <c r="A313" s="34"/>
      <c r="B313" s="4"/>
      <c r="C313" s="4"/>
      <c r="D313" s="34"/>
      <c r="E313" s="4"/>
      <c r="F313" s="3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</row>
    <row r="314" spans="1:25" ht="15.75" customHeight="1" x14ac:dyDescent="0.2">
      <c r="A314" s="34"/>
      <c r="B314" s="4"/>
      <c r="C314" s="4"/>
      <c r="D314" s="34"/>
      <c r="E314" s="4"/>
      <c r="F314" s="3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</row>
    <row r="315" spans="1:25" ht="15.75" customHeight="1" x14ac:dyDescent="0.2">
      <c r="A315" s="34"/>
      <c r="B315" s="4"/>
      <c r="C315" s="4"/>
      <c r="D315" s="34"/>
      <c r="E315" s="4"/>
      <c r="F315" s="3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</row>
    <row r="316" spans="1:25" ht="15.75" customHeight="1" x14ac:dyDescent="0.2">
      <c r="A316" s="34"/>
      <c r="B316" s="4"/>
      <c r="C316" s="4"/>
      <c r="D316" s="34"/>
      <c r="E316" s="4"/>
      <c r="F316" s="3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</row>
    <row r="317" spans="1:25" ht="15.75" customHeight="1" x14ac:dyDescent="0.2">
      <c r="A317" s="34"/>
      <c r="B317" s="4"/>
      <c r="C317" s="4"/>
      <c r="D317" s="34"/>
      <c r="E317" s="4"/>
      <c r="F317" s="3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</row>
    <row r="318" spans="1:25" ht="15.75" customHeight="1" x14ac:dyDescent="0.2">
      <c r="A318" s="34"/>
      <c r="B318" s="4"/>
      <c r="C318" s="4"/>
      <c r="D318" s="34"/>
      <c r="E318" s="4"/>
      <c r="F318" s="3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</row>
    <row r="319" spans="1:25" ht="15.75" customHeight="1" x14ac:dyDescent="0.2">
      <c r="A319" s="34"/>
      <c r="B319" s="4"/>
      <c r="C319" s="4"/>
      <c r="D319" s="34"/>
      <c r="E319" s="4"/>
      <c r="F319" s="3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</row>
    <row r="320" spans="1:25" ht="15.75" customHeight="1" x14ac:dyDescent="0.2">
      <c r="A320" s="34"/>
      <c r="B320" s="4"/>
      <c r="C320" s="4"/>
      <c r="D320" s="34"/>
      <c r="E320" s="4"/>
      <c r="F320" s="3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</row>
    <row r="321" spans="1:25" ht="15.75" customHeight="1" x14ac:dyDescent="0.2">
      <c r="A321" s="34"/>
      <c r="B321" s="4"/>
      <c r="C321" s="4"/>
      <c r="D321" s="34"/>
      <c r="E321" s="4"/>
      <c r="F321" s="3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</row>
    <row r="322" spans="1:25" ht="15.75" customHeight="1" x14ac:dyDescent="0.2">
      <c r="A322" s="34"/>
      <c r="B322" s="4"/>
      <c r="C322" s="4"/>
      <c r="D322" s="34"/>
      <c r="E322" s="4"/>
      <c r="F322" s="3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</row>
    <row r="323" spans="1:25" ht="15.75" customHeight="1" x14ac:dyDescent="0.2">
      <c r="A323" s="34"/>
      <c r="B323" s="4"/>
      <c r="C323" s="4"/>
      <c r="D323" s="34"/>
      <c r="E323" s="4"/>
      <c r="F323" s="3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</row>
    <row r="324" spans="1:25" ht="15.75" customHeight="1" x14ac:dyDescent="0.2">
      <c r="A324" s="34"/>
      <c r="B324" s="4"/>
      <c r="C324" s="4"/>
      <c r="D324" s="34"/>
      <c r="E324" s="4"/>
      <c r="F324" s="3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</row>
    <row r="325" spans="1:25" ht="15.75" customHeight="1" x14ac:dyDescent="0.2">
      <c r="A325" s="34"/>
      <c r="B325" s="4"/>
      <c r="C325" s="4"/>
      <c r="D325" s="34"/>
      <c r="E325" s="4"/>
      <c r="F325" s="3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</row>
    <row r="326" spans="1:25" ht="15.75" customHeight="1" x14ac:dyDescent="0.2">
      <c r="A326" s="34"/>
      <c r="B326" s="4"/>
      <c r="C326" s="4"/>
      <c r="D326" s="34"/>
      <c r="E326" s="4"/>
      <c r="F326" s="3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</row>
    <row r="327" spans="1:25" ht="15.75" customHeight="1" x14ac:dyDescent="0.2">
      <c r="A327" s="34"/>
      <c r="B327" s="4"/>
      <c r="C327" s="4"/>
      <c r="D327" s="34"/>
      <c r="E327" s="4"/>
      <c r="F327" s="3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</row>
    <row r="328" spans="1:25" ht="15.75" customHeight="1" x14ac:dyDescent="0.2">
      <c r="A328" s="34"/>
      <c r="B328" s="4"/>
      <c r="C328" s="4"/>
      <c r="D328" s="34"/>
      <c r="E328" s="4"/>
      <c r="F328" s="3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</row>
    <row r="329" spans="1:25" ht="15.75" customHeight="1" x14ac:dyDescent="0.2">
      <c r="A329" s="34"/>
      <c r="B329" s="4"/>
      <c r="C329" s="4"/>
      <c r="D329" s="34"/>
      <c r="E329" s="4"/>
      <c r="F329" s="3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</row>
    <row r="330" spans="1:25" ht="15.75" customHeight="1" x14ac:dyDescent="0.2">
      <c r="A330" s="34"/>
      <c r="B330" s="4"/>
      <c r="C330" s="4"/>
      <c r="D330" s="34"/>
      <c r="E330" s="4"/>
      <c r="F330" s="3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</row>
    <row r="331" spans="1:25" ht="15.75" customHeight="1" x14ac:dyDescent="0.2">
      <c r="A331" s="34"/>
      <c r="B331" s="4"/>
      <c r="C331" s="4"/>
      <c r="D331" s="34"/>
      <c r="E331" s="4"/>
      <c r="F331" s="3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</row>
    <row r="332" spans="1:25" ht="15.75" customHeight="1" x14ac:dyDescent="0.2">
      <c r="A332" s="34"/>
      <c r="B332" s="4"/>
      <c r="C332" s="4"/>
      <c r="D332" s="34"/>
      <c r="E332" s="4"/>
      <c r="F332" s="3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</row>
    <row r="333" spans="1:25" ht="15.75" customHeight="1" x14ac:dyDescent="0.2">
      <c r="A333" s="34"/>
      <c r="B333" s="4"/>
      <c r="C333" s="4"/>
      <c r="D333" s="34"/>
      <c r="E333" s="4"/>
      <c r="F333" s="3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</row>
    <row r="334" spans="1:25" ht="15.75" customHeight="1" x14ac:dyDescent="0.2">
      <c r="A334" s="34"/>
      <c r="B334" s="4"/>
      <c r="C334" s="4"/>
      <c r="D334" s="34"/>
      <c r="E334" s="4"/>
      <c r="F334" s="3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</row>
    <row r="335" spans="1:25" ht="15.75" customHeight="1" x14ac:dyDescent="0.2">
      <c r="A335" s="34"/>
      <c r="B335" s="4"/>
      <c r="C335" s="4"/>
      <c r="D335" s="34"/>
      <c r="E335" s="4"/>
      <c r="F335" s="3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</row>
    <row r="336" spans="1:25" ht="15.75" customHeight="1" x14ac:dyDescent="0.2">
      <c r="A336" s="34"/>
      <c r="B336" s="4"/>
      <c r="C336" s="4"/>
      <c r="D336" s="34"/>
      <c r="E336" s="4"/>
      <c r="F336" s="3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</row>
    <row r="337" spans="1:25" ht="15.75" customHeight="1" x14ac:dyDescent="0.2">
      <c r="A337" s="34"/>
      <c r="B337" s="4"/>
      <c r="C337" s="4"/>
      <c r="D337" s="34"/>
      <c r="E337" s="4"/>
      <c r="F337" s="3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</row>
    <row r="338" spans="1:25" ht="15.75" customHeight="1" x14ac:dyDescent="0.2">
      <c r="A338" s="34"/>
      <c r="B338" s="4"/>
      <c r="C338" s="4"/>
      <c r="D338" s="34"/>
      <c r="E338" s="4"/>
      <c r="F338" s="3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</row>
    <row r="339" spans="1:25" ht="15.75" customHeight="1" x14ac:dyDescent="0.2">
      <c r="A339" s="34"/>
      <c r="B339" s="4"/>
      <c r="C339" s="4"/>
      <c r="D339" s="34"/>
      <c r="E339" s="4"/>
      <c r="F339" s="3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</row>
    <row r="340" spans="1:25" ht="15.75" customHeight="1" x14ac:dyDescent="0.2">
      <c r="A340" s="34"/>
      <c r="B340" s="4"/>
      <c r="C340" s="4"/>
      <c r="D340" s="34"/>
      <c r="E340" s="4"/>
      <c r="F340" s="3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</row>
    <row r="341" spans="1:25" ht="15.75" customHeight="1" x14ac:dyDescent="0.2">
      <c r="A341" s="34"/>
      <c r="B341" s="4"/>
      <c r="C341" s="4"/>
      <c r="D341" s="34"/>
      <c r="E341" s="4"/>
      <c r="F341" s="3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</row>
    <row r="342" spans="1:25" ht="15.75" customHeight="1" x14ac:dyDescent="0.2">
      <c r="A342" s="34"/>
      <c r="B342" s="4"/>
      <c r="C342" s="4"/>
      <c r="D342" s="34"/>
      <c r="E342" s="4"/>
      <c r="F342" s="3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</row>
    <row r="343" spans="1:25" ht="15.75" customHeight="1" x14ac:dyDescent="0.2">
      <c r="A343" s="34"/>
      <c r="B343" s="4"/>
      <c r="C343" s="4"/>
      <c r="D343" s="34"/>
      <c r="E343" s="4"/>
      <c r="F343" s="3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</row>
    <row r="344" spans="1:25" ht="15.75" customHeight="1" x14ac:dyDescent="0.2">
      <c r="A344" s="34"/>
      <c r="B344" s="4"/>
      <c r="C344" s="4"/>
      <c r="D344" s="34"/>
      <c r="E344" s="4"/>
      <c r="F344" s="3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</row>
    <row r="345" spans="1:25" ht="15.75" customHeight="1" x14ac:dyDescent="0.2">
      <c r="A345" s="34"/>
      <c r="B345" s="4"/>
      <c r="C345" s="4"/>
      <c r="D345" s="34"/>
      <c r="E345" s="4"/>
      <c r="F345" s="3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</row>
    <row r="346" spans="1:25" ht="15.75" customHeight="1" x14ac:dyDescent="0.2">
      <c r="A346" s="34"/>
      <c r="B346" s="4"/>
      <c r="C346" s="4"/>
      <c r="D346" s="34"/>
      <c r="E346" s="4"/>
      <c r="F346" s="3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</row>
    <row r="347" spans="1:25" ht="15.75" customHeight="1" x14ac:dyDescent="0.2">
      <c r="A347" s="34"/>
      <c r="B347" s="4"/>
      <c r="C347" s="4"/>
      <c r="D347" s="34"/>
      <c r="E347" s="4"/>
      <c r="F347" s="3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</row>
    <row r="348" spans="1:25" ht="15.75" customHeight="1" x14ac:dyDescent="0.2">
      <c r="A348" s="34"/>
      <c r="B348" s="4"/>
      <c r="C348" s="4"/>
      <c r="D348" s="34"/>
      <c r="E348" s="4"/>
      <c r="F348" s="3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</row>
    <row r="349" spans="1:25" ht="15.75" customHeight="1" x14ac:dyDescent="0.2">
      <c r="A349" s="34"/>
      <c r="B349" s="4"/>
      <c r="C349" s="4"/>
      <c r="D349" s="34"/>
      <c r="E349" s="4"/>
      <c r="F349" s="3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</row>
    <row r="350" spans="1:25" ht="15.75" customHeight="1" x14ac:dyDescent="0.2">
      <c r="A350" s="34"/>
      <c r="B350" s="4"/>
      <c r="C350" s="4"/>
      <c r="D350" s="34"/>
      <c r="E350" s="4"/>
      <c r="F350" s="3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</row>
    <row r="351" spans="1:25" ht="15.75" customHeight="1" x14ac:dyDescent="0.2">
      <c r="A351" s="34"/>
      <c r="B351" s="4"/>
      <c r="C351" s="4"/>
      <c r="D351" s="34"/>
      <c r="E351" s="4"/>
      <c r="F351" s="3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</row>
    <row r="352" spans="1:25" ht="15.75" customHeight="1" x14ac:dyDescent="0.2">
      <c r="A352" s="34"/>
      <c r="B352" s="4"/>
      <c r="C352" s="4"/>
      <c r="D352" s="34"/>
      <c r="E352" s="4"/>
      <c r="F352" s="3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</row>
    <row r="353" spans="1:25" ht="15.75" customHeight="1" x14ac:dyDescent="0.2">
      <c r="A353" s="34"/>
      <c r="B353" s="4"/>
      <c r="C353" s="4"/>
      <c r="D353" s="34"/>
      <c r="E353" s="4"/>
      <c r="F353" s="3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</row>
    <row r="354" spans="1:25" ht="15.75" customHeight="1" x14ac:dyDescent="0.2">
      <c r="A354" s="34"/>
      <c r="B354" s="4"/>
      <c r="C354" s="4"/>
      <c r="D354" s="34"/>
      <c r="E354" s="4"/>
      <c r="F354" s="3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</row>
    <row r="355" spans="1:25" ht="15.75" customHeight="1" x14ac:dyDescent="0.2">
      <c r="A355" s="34"/>
      <c r="B355" s="4"/>
      <c r="C355" s="4"/>
      <c r="D355" s="34"/>
      <c r="E355" s="4"/>
      <c r="F355" s="3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</row>
    <row r="356" spans="1:25" ht="15.75" customHeight="1" x14ac:dyDescent="0.2">
      <c r="A356" s="34"/>
      <c r="B356" s="4"/>
      <c r="C356" s="4"/>
      <c r="D356" s="34"/>
      <c r="E356" s="4"/>
      <c r="F356" s="3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</row>
    <row r="357" spans="1:25" ht="15.75" customHeight="1" x14ac:dyDescent="0.2">
      <c r="A357" s="34"/>
      <c r="B357" s="4"/>
      <c r="C357" s="4"/>
      <c r="D357" s="34"/>
      <c r="E357" s="4"/>
      <c r="F357" s="3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</row>
    <row r="358" spans="1:25" ht="15.75" customHeight="1" x14ac:dyDescent="0.2">
      <c r="A358" s="34"/>
      <c r="B358" s="4"/>
      <c r="C358" s="4"/>
      <c r="D358" s="34"/>
      <c r="E358" s="4"/>
      <c r="F358" s="3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</row>
    <row r="359" spans="1:25" ht="15.75" customHeight="1" x14ac:dyDescent="0.2">
      <c r="A359" s="34"/>
      <c r="B359" s="4"/>
      <c r="C359" s="4"/>
      <c r="D359" s="34"/>
      <c r="E359" s="4"/>
      <c r="F359" s="3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</row>
    <row r="360" spans="1:25" ht="15.75" customHeight="1" x14ac:dyDescent="0.2">
      <c r="A360" s="34"/>
      <c r="B360" s="4"/>
      <c r="C360" s="4"/>
      <c r="D360" s="34"/>
      <c r="E360" s="4"/>
      <c r="F360" s="3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</row>
    <row r="361" spans="1:25" ht="15.75" customHeight="1" x14ac:dyDescent="0.2">
      <c r="A361" s="34"/>
      <c r="B361" s="4"/>
      <c r="C361" s="4"/>
      <c r="D361" s="34"/>
      <c r="E361" s="4"/>
      <c r="F361" s="3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</row>
    <row r="362" spans="1:25" ht="15.75" customHeight="1" x14ac:dyDescent="0.2">
      <c r="A362" s="34"/>
      <c r="B362" s="4"/>
      <c r="C362" s="4"/>
      <c r="D362" s="34"/>
      <c r="E362" s="4"/>
      <c r="F362" s="3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</row>
    <row r="363" spans="1:25" ht="15.75" customHeight="1" x14ac:dyDescent="0.2">
      <c r="A363" s="34"/>
      <c r="B363" s="4"/>
      <c r="C363" s="4"/>
      <c r="D363" s="34"/>
      <c r="E363" s="4"/>
      <c r="F363" s="3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</row>
    <row r="364" spans="1:25" ht="15.75" customHeight="1" x14ac:dyDescent="0.2">
      <c r="A364" s="34"/>
      <c r="B364" s="4"/>
      <c r="C364" s="4"/>
      <c r="D364" s="34"/>
      <c r="E364" s="4"/>
      <c r="F364" s="3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</row>
    <row r="365" spans="1:25" ht="15.75" customHeight="1" x14ac:dyDescent="0.2">
      <c r="A365" s="34"/>
      <c r="B365" s="4"/>
      <c r="C365" s="4"/>
      <c r="D365" s="34"/>
      <c r="E365" s="4"/>
      <c r="F365" s="3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</row>
    <row r="366" spans="1:25" ht="15.75" customHeight="1" x14ac:dyDescent="0.2">
      <c r="A366" s="34"/>
      <c r="B366" s="4"/>
      <c r="C366" s="4"/>
      <c r="D366" s="34"/>
      <c r="E366" s="4"/>
      <c r="F366" s="3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</row>
    <row r="367" spans="1:25" ht="15.75" customHeight="1" x14ac:dyDescent="0.2">
      <c r="A367" s="34"/>
      <c r="B367" s="4"/>
      <c r="C367" s="4"/>
      <c r="D367" s="34"/>
      <c r="E367" s="4"/>
      <c r="F367" s="3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</row>
    <row r="368" spans="1:25" ht="15.75" customHeight="1" x14ac:dyDescent="0.2">
      <c r="A368" s="34"/>
      <c r="B368" s="4"/>
      <c r="C368" s="4"/>
      <c r="D368" s="34"/>
      <c r="E368" s="4"/>
      <c r="F368" s="3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</row>
    <row r="369" spans="1:25" ht="15.75" customHeight="1" x14ac:dyDescent="0.2">
      <c r="A369" s="34"/>
      <c r="B369" s="4"/>
      <c r="C369" s="4"/>
      <c r="D369" s="34"/>
      <c r="E369" s="4"/>
      <c r="F369" s="3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</row>
    <row r="370" spans="1:25" ht="15.75" customHeight="1" x14ac:dyDescent="0.2">
      <c r="A370" s="34"/>
      <c r="B370" s="4"/>
      <c r="C370" s="4"/>
      <c r="D370" s="34"/>
      <c r="E370" s="4"/>
      <c r="F370" s="3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</row>
    <row r="371" spans="1:25" ht="15.75" customHeight="1" x14ac:dyDescent="0.2">
      <c r="A371" s="34"/>
      <c r="B371" s="4"/>
      <c r="C371" s="4"/>
      <c r="D371" s="34"/>
      <c r="E371" s="4"/>
      <c r="F371" s="3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</row>
    <row r="372" spans="1:25" ht="15.75" customHeight="1" x14ac:dyDescent="0.2">
      <c r="A372" s="34"/>
      <c r="B372" s="4"/>
      <c r="C372" s="4"/>
      <c r="D372" s="34"/>
      <c r="E372" s="4"/>
      <c r="F372" s="3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</row>
    <row r="373" spans="1:25" ht="15.75" customHeight="1" x14ac:dyDescent="0.2">
      <c r="A373" s="34"/>
      <c r="B373" s="4"/>
      <c r="C373" s="4"/>
      <c r="D373" s="34"/>
      <c r="E373" s="4"/>
      <c r="F373" s="3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</row>
    <row r="374" spans="1:25" ht="15.75" customHeight="1" x14ac:dyDescent="0.2">
      <c r="A374" s="34"/>
      <c r="B374" s="4"/>
      <c r="C374" s="4"/>
      <c r="D374" s="34"/>
      <c r="E374" s="4"/>
      <c r="F374" s="3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</row>
    <row r="375" spans="1:25" ht="15.75" customHeight="1" x14ac:dyDescent="0.2">
      <c r="A375" s="34"/>
      <c r="B375" s="4"/>
      <c r="C375" s="4"/>
      <c r="D375" s="34"/>
      <c r="E375" s="4"/>
      <c r="F375" s="3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</row>
    <row r="376" spans="1:25" ht="15.75" customHeight="1" x14ac:dyDescent="0.2">
      <c r="A376" s="34"/>
      <c r="B376" s="4"/>
      <c r="C376" s="4"/>
      <c r="D376" s="34"/>
      <c r="E376" s="4"/>
      <c r="F376" s="3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</row>
    <row r="377" spans="1:25" ht="15.75" customHeight="1" x14ac:dyDescent="0.2">
      <c r="A377" s="34"/>
      <c r="B377" s="4"/>
      <c r="C377" s="4"/>
      <c r="D377" s="34"/>
      <c r="E377" s="4"/>
      <c r="F377" s="3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</row>
    <row r="378" spans="1:25" ht="15.75" customHeight="1" x14ac:dyDescent="0.2">
      <c r="A378" s="34"/>
      <c r="B378" s="4"/>
      <c r="C378" s="4"/>
      <c r="D378" s="34"/>
      <c r="E378" s="4"/>
      <c r="F378" s="3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</row>
    <row r="379" spans="1:25" ht="15.75" customHeight="1" x14ac:dyDescent="0.2">
      <c r="A379" s="34"/>
      <c r="B379" s="4"/>
      <c r="C379" s="4"/>
      <c r="D379" s="34"/>
      <c r="E379" s="4"/>
      <c r="F379" s="3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</row>
    <row r="380" spans="1:25" ht="15.75" customHeight="1" x14ac:dyDescent="0.2">
      <c r="A380" s="34"/>
      <c r="B380" s="4"/>
      <c r="C380" s="4"/>
      <c r="D380" s="34"/>
      <c r="E380" s="4"/>
      <c r="F380" s="3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</row>
    <row r="381" spans="1:25" ht="15.75" customHeight="1" x14ac:dyDescent="0.2">
      <c r="A381" s="34"/>
      <c r="B381" s="4"/>
      <c r="C381" s="4"/>
      <c r="D381" s="34"/>
      <c r="E381" s="4"/>
      <c r="F381" s="3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</row>
    <row r="382" spans="1:25" ht="15.75" customHeight="1" x14ac:dyDescent="0.2">
      <c r="A382" s="34"/>
      <c r="B382" s="4"/>
      <c r="C382" s="4"/>
      <c r="D382" s="34"/>
      <c r="E382" s="4"/>
      <c r="F382" s="3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</row>
    <row r="383" spans="1:25" ht="15.75" customHeight="1" x14ac:dyDescent="0.2">
      <c r="A383" s="34"/>
      <c r="B383" s="4"/>
      <c r="C383" s="4"/>
      <c r="D383" s="34"/>
      <c r="E383" s="4"/>
      <c r="F383" s="3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</row>
    <row r="384" spans="1:25" ht="15.75" customHeight="1" x14ac:dyDescent="0.2">
      <c r="A384" s="34"/>
      <c r="B384" s="4"/>
      <c r="C384" s="4"/>
      <c r="D384" s="34"/>
      <c r="E384" s="4"/>
      <c r="F384" s="3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</row>
    <row r="385" spans="1:25" ht="15.75" customHeight="1" x14ac:dyDescent="0.2">
      <c r="A385" s="34"/>
      <c r="B385" s="4"/>
      <c r="C385" s="4"/>
      <c r="D385" s="34"/>
      <c r="E385" s="4"/>
      <c r="F385" s="3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</row>
    <row r="386" spans="1:25" ht="15.75" customHeight="1" x14ac:dyDescent="0.2">
      <c r="A386" s="34"/>
      <c r="B386" s="4"/>
      <c r="C386" s="4"/>
      <c r="D386" s="34"/>
      <c r="E386" s="4"/>
      <c r="F386" s="3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</row>
    <row r="387" spans="1:25" ht="15.75" customHeight="1" x14ac:dyDescent="0.2">
      <c r="A387" s="34"/>
      <c r="B387" s="4"/>
      <c r="C387" s="4"/>
      <c r="D387" s="34"/>
      <c r="E387" s="4"/>
      <c r="F387" s="3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</row>
    <row r="388" spans="1:25" ht="15.75" customHeight="1" x14ac:dyDescent="0.2">
      <c r="A388" s="34"/>
      <c r="B388" s="4"/>
      <c r="C388" s="4"/>
      <c r="D388" s="34"/>
      <c r="E388" s="4"/>
      <c r="F388" s="3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</row>
    <row r="389" spans="1:25" ht="15.75" customHeight="1" x14ac:dyDescent="0.2">
      <c r="A389" s="34"/>
      <c r="B389" s="4"/>
      <c r="C389" s="4"/>
      <c r="D389" s="34"/>
      <c r="E389" s="4"/>
      <c r="F389" s="3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</row>
    <row r="390" spans="1:25" ht="15.75" customHeight="1" x14ac:dyDescent="0.2">
      <c r="A390" s="34"/>
      <c r="B390" s="4"/>
      <c r="C390" s="4"/>
      <c r="D390" s="34"/>
      <c r="E390" s="4"/>
      <c r="F390" s="3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</row>
    <row r="391" spans="1:25" ht="15.75" customHeight="1" x14ac:dyDescent="0.2">
      <c r="A391" s="34"/>
      <c r="B391" s="4"/>
      <c r="C391" s="4"/>
      <c r="D391" s="34"/>
      <c r="E391" s="4"/>
      <c r="F391" s="3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</row>
    <row r="392" spans="1:25" ht="15.75" customHeight="1" x14ac:dyDescent="0.2">
      <c r="A392" s="34"/>
      <c r="B392" s="4"/>
      <c r="C392" s="4"/>
      <c r="D392" s="34"/>
      <c r="E392" s="4"/>
      <c r="F392" s="3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</row>
    <row r="393" spans="1:25" ht="15.75" customHeight="1" x14ac:dyDescent="0.2">
      <c r="A393" s="34"/>
      <c r="B393" s="4"/>
      <c r="C393" s="4"/>
      <c r="D393" s="34"/>
      <c r="E393" s="4"/>
      <c r="F393" s="3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</row>
    <row r="394" spans="1:25" ht="15.75" customHeight="1" x14ac:dyDescent="0.2">
      <c r="A394" s="34"/>
      <c r="B394" s="4"/>
      <c r="C394" s="4"/>
      <c r="D394" s="34"/>
      <c r="E394" s="4"/>
      <c r="F394" s="3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</row>
    <row r="395" spans="1:25" ht="15.75" customHeight="1" x14ac:dyDescent="0.2">
      <c r="A395" s="34"/>
      <c r="B395" s="4"/>
      <c r="C395" s="4"/>
      <c r="D395" s="34"/>
      <c r="E395" s="4"/>
      <c r="F395" s="3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</row>
    <row r="396" spans="1:25" ht="15.75" customHeight="1" x14ac:dyDescent="0.2">
      <c r="A396" s="34"/>
      <c r="B396" s="4"/>
      <c r="C396" s="4"/>
      <c r="D396" s="34"/>
      <c r="E396" s="4"/>
      <c r="F396" s="3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</row>
    <row r="397" spans="1:25" ht="15.75" customHeight="1" x14ac:dyDescent="0.2">
      <c r="A397" s="34"/>
      <c r="B397" s="4"/>
      <c r="C397" s="4"/>
      <c r="D397" s="34"/>
      <c r="E397" s="4"/>
      <c r="F397" s="3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</row>
    <row r="398" spans="1:25" ht="15.75" customHeight="1" x14ac:dyDescent="0.2">
      <c r="A398" s="34"/>
      <c r="B398" s="4"/>
      <c r="C398" s="4"/>
      <c r="D398" s="34"/>
      <c r="E398" s="4"/>
      <c r="F398" s="3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</row>
    <row r="399" spans="1:25" ht="15.75" customHeight="1" x14ac:dyDescent="0.2">
      <c r="A399" s="34"/>
      <c r="B399" s="4"/>
      <c r="C399" s="4"/>
      <c r="D399" s="34"/>
      <c r="E399" s="4"/>
      <c r="F399" s="3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</row>
    <row r="400" spans="1:25" ht="15.75" customHeight="1" x14ac:dyDescent="0.2">
      <c r="A400" s="34"/>
      <c r="B400" s="4"/>
      <c r="C400" s="4"/>
      <c r="D400" s="34"/>
      <c r="E400" s="4"/>
      <c r="F400" s="3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</row>
    <row r="401" spans="1:25" ht="15.75" customHeight="1" x14ac:dyDescent="0.2">
      <c r="A401" s="34"/>
      <c r="B401" s="4"/>
      <c r="C401" s="4"/>
      <c r="D401" s="34"/>
      <c r="E401" s="4"/>
      <c r="F401" s="3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</row>
    <row r="402" spans="1:25" ht="15.75" customHeight="1" x14ac:dyDescent="0.2">
      <c r="A402" s="34"/>
      <c r="B402" s="4"/>
      <c r="C402" s="4"/>
      <c r="D402" s="34"/>
      <c r="E402" s="4"/>
      <c r="F402" s="3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</row>
    <row r="403" spans="1:25" ht="15.75" customHeight="1" x14ac:dyDescent="0.2">
      <c r="A403" s="34"/>
      <c r="B403" s="4"/>
      <c r="C403" s="4"/>
      <c r="D403" s="34"/>
      <c r="E403" s="4"/>
      <c r="F403" s="3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</row>
    <row r="404" spans="1:25" ht="15.75" customHeight="1" x14ac:dyDescent="0.2">
      <c r="A404" s="34"/>
      <c r="B404" s="4"/>
      <c r="C404" s="4"/>
      <c r="D404" s="34"/>
      <c r="E404" s="4"/>
      <c r="F404" s="3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</row>
    <row r="405" spans="1:25" ht="15.75" customHeight="1" x14ac:dyDescent="0.2">
      <c r="A405" s="34"/>
      <c r="B405" s="4"/>
      <c r="C405" s="4"/>
      <c r="D405" s="34"/>
      <c r="E405" s="4"/>
      <c r="F405" s="3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</row>
    <row r="406" spans="1:25" ht="15.75" customHeight="1" x14ac:dyDescent="0.2">
      <c r="A406" s="34"/>
      <c r="B406" s="4"/>
      <c r="C406" s="4"/>
      <c r="D406" s="34"/>
      <c r="E406" s="4"/>
      <c r="F406" s="3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</row>
    <row r="407" spans="1:25" ht="15.75" customHeight="1" x14ac:dyDescent="0.2">
      <c r="A407" s="34"/>
      <c r="B407" s="4"/>
      <c r="C407" s="4"/>
      <c r="D407" s="34"/>
      <c r="E407" s="4"/>
      <c r="F407" s="3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</row>
    <row r="408" spans="1:25" ht="15.75" customHeight="1" x14ac:dyDescent="0.2">
      <c r="A408" s="34"/>
      <c r="B408" s="4"/>
      <c r="C408" s="4"/>
      <c r="D408" s="34"/>
      <c r="E408" s="4"/>
      <c r="F408" s="3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</row>
    <row r="409" spans="1:25" ht="15.75" customHeight="1" x14ac:dyDescent="0.2">
      <c r="A409" s="34"/>
      <c r="B409" s="4"/>
      <c r="C409" s="4"/>
      <c r="D409" s="34"/>
      <c r="E409" s="4"/>
      <c r="F409" s="3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</row>
    <row r="410" spans="1:25" ht="15.75" customHeight="1" x14ac:dyDescent="0.2">
      <c r="A410" s="34"/>
      <c r="B410" s="4"/>
      <c r="C410" s="4"/>
      <c r="D410" s="34"/>
      <c r="E410" s="4"/>
      <c r="F410" s="3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</row>
    <row r="411" spans="1:25" ht="15.75" customHeight="1" x14ac:dyDescent="0.2">
      <c r="A411" s="34"/>
      <c r="B411" s="4"/>
      <c r="C411" s="4"/>
      <c r="D411" s="34"/>
      <c r="E411" s="4"/>
      <c r="F411" s="3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</row>
    <row r="412" spans="1:25" ht="15.75" customHeight="1" x14ac:dyDescent="0.2">
      <c r="A412" s="34"/>
      <c r="B412" s="4"/>
      <c r="C412" s="4"/>
      <c r="D412" s="34"/>
      <c r="E412" s="4"/>
      <c r="F412" s="3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</row>
    <row r="413" spans="1:25" ht="15.75" customHeight="1" x14ac:dyDescent="0.2">
      <c r="A413" s="34"/>
      <c r="B413" s="4"/>
      <c r="C413" s="4"/>
      <c r="D413" s="34"/>
      <c r="E413" s="4"/>
      <c r="F413" s="3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</row>
    <row r="414" spans="1:25" ht="15.75" customHeight="1" x14ac:dyDescent="0.2">
      <c r="A414" s="34"/>
      <c r="B414" s="4"/>
      <c r="C414" s="4"/>
      <c r="D414" s="34"/>
      <c r="E414" s="4"/>
      <c r="F414" s="3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</row>
    <row r="415" spans="1:25" ht="15.75" customHeight="1" x14ac:dyDescent="0.2">
      <c r="A415" s="34"/>
      <c r="B415" s="4"/>
      <c r="C415" s="4"/>
      <c r="D415" s="34"/>
      <c r="E415" s="4"/>
      <c r="F415" s="3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</row>
    <row r="416" spans="1:25" ht="15.75" customHeight="1" x14ac:dyDescent="0.2">
      <c r="A416" s="34"/>
      <c r="B416" s="4"/>
      <c r="C416" s="4"/>
      <c r="D416" s="34"/>
      <c r="E416" s="4"/>
      <c r="F416" s="3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</row>
    <row r="417" spans="1:25" ht="15.75" customHeight="1" x14ac:dyDescent="0.2">
      <c r="A417" s="34"/>
      <c r="B417" s="4"/>
      <c r="C417" s="4"/>
      <c r="D417" s="34"/>
      <c r="E417" s="4"/>
      <c r="F417" s="3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</row>
    <row r="418" spans="1:25" ht="15.75" customHeight="1" x14ac:dyDescent="0.2">
      <c r="A418" s="34"/>
      <c r="B418" s="4"/>
      <c r="C418" s="4"/>
      <c r="D418" s="34"/>
      <c r="E418" s="4"/>
      <c r="F418" s="3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</row>
    <row r="419" spans="1:25" ht="15.75" customHeight="1" x14ac:dyDescent="0.2">
      <c r="A419" s="34"/>
      <c r="B419" s="4"/>
      <c r="C419" s="4"/>
      <c r="D419" s="34"/>
      <c r="E419" s="4"/>
      <c r="F419" s="3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</row>
    <row r="420" spans="1:25" ht="15.75" customHeight="1" x14ac:dyDescent="0.2">
      <c r="A420" s="34"/>
      <c r="B420" s="4"/>
      <c r="C420" s="4"/>
      <c r="D420" s="34"/>
      <c r="E420" s="4"/>
      <c r="F420" s="3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</row>
    <row r="421" spans="1:25" ht="15.75" customHeight="1" x14ac:dyDescent="0.2">
      <c r="A421" s="34"/>
      <c r="B421" s="4"/>
      <c r="C421" s="4"/>
      <c r="D421" s="34"/>
      <c r="E421" s="4"/>
      <c r="F421" s="3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</row>
    <row r="422" spans="1:25" ht="15.75" customHeight="1" x14ac:dyDescent="0.2">
      <c r="A422" s="34"/>
      <c r="B422" s="4"/>
      <c r="C422" s="4"/>
      <c r="D422" s="34"/>
      <c r="E422" s="4"/>
      <c r="F422" s="3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</row>
    <row r="423" spans="1:25" ht="15.75" customHeight="1" x14ac:dyDescent="0.2">
      <c r="A423" s="34"/>
      <c r="B423" s="4"/>
      <c r="C423" s="4"/>
      <c r="D423" s="34"/>
      <c r="E423" s="4"/>
      <c r="F423" s="3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</row>
    <row r="424" spans="1:25" ht="15.75" customHeight="1" x14ac:dyDescent="0.2">
      <c r="A424" s="34"/>
      <c r="B424" s="4"/>
      <c r="C424" s="4"/>
      <c r="D424" s="34"/>
      <c r="E424" s="4"/>
      <c r="F424" s="3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</row>
    <row r="425" spans="1:25" ht="15.75" customHeight="1" x14ac:dyDescent="0.2">
      <c r="A425" s="34"/>
      <c r="B425" s="4"/>
      <c r="C425" s="4"/>
      <c r="D425" s="34"/>
      <c r="E425" s="4"/>
      <c r="F425" s="3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</row>
    <row r="426" spans="1:25" ht="15.75" customHeight="1" x14ac:dyDescent="0.2">
      <c r="A426" s="34"/>
      <c r="B426" s="4"/>
      <c r="C426" s="4"/>
      <c r="D426" s="34"/>
      <c r="E426" s="4"/>
      <c r="F426" s="3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</row>
    <row r="427" spans="1:25" ht="15.75" customHeight="1" x14ac:dyDescent="0.2">
      <c r="A427" s="34"/>
      <c r="B427" s="4"/>
      <c r="C427" s="4"/>
      <c r="D427" s="34"/>
      <c r="E427" s="4"/>
      <c r="F427" s="3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</row>
    <row r="428" spans="1:25" ht="15.75" customHeight="1" x14ac:dyDescent="0.2">
      <c r="A428" s="34"/>
      <c r="B428" s="4"/>
      <c r="C428" s="4"/>
      <c r="D428" s="34"/>
      <c r="E428" s="4"/>
      <c r="F428" s="3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</row>
    <row r="429" spans="1:25" ht="15.75" customHeight="1" x14ac:dyDescent="0.2">
      <c r="A429" s="34"/>
      <c r="B429" s="4"/>
      <c r="C429" s="4"/>
      <c r="D429" s="34"/>
      <c r="E429" s="4"/>
      <c r="F429" s="3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</row>
    <row r="430" spans="1:25" ht="15.75" customHeight="1" x14ac:dyDescent="0.2">
      <c r="A430" s="34"/>
      <c r="B430" s="4"/>
      <c r="C430" s="4"/>
      <c r="D430" s="34"/>
      <c r="E430" s="4"/>
      <c r="F430" s="3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</row>
    <row r="431" spans="1:25" ht="15.75" customHeight="1" x14ac:dyDescent="0.2">
      <c r="A431" s="34"/>
      <c r="B431" s="4"/>
      <c r="C431" s="4"/>
      <c r="D431" s="34"/>
      <c r="E431" s="4"/>
      <c r="F431" s="3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</row>
    <row r="432" spans="1:25" ht="15.75" customHeight="1" x14ac:dyDescent="0.2">
      <c r="A432" s="34"/>
      <c r="B432" s="4"/>
      <c r="C432" s="4"/>
      <c r="D432" s="34"/>
      <c r="E432" s="4"/>
      <c r="F432" s="3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</row>
    <row r="433" spans="1:25" ht="15.75" customHeight="1" x14ac:dyDescent="0.2">
      <c r="A433" s="34"/>
      <c r="B433" s="4"/>
      <c r="C433" s="4"/>
      <c r="D433" s="34"/>
      <c r="E433" s="4"/>
      <c r="F433" s="3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</row>
    <row r="434" spans="1:25" ht="15.75" customHeight="1" x14ac:dyDescent="0.2">
      <c r="A434" s="34"/>
      <c r="B434" s="4"/>
      <c r="C434" s="4"/>
      <c r="D434" s="34"/>
      <c r="E434" s="4"/>
      <c r="F434" s="3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</row>
    <row r="435" spans="1:25" ht="15.75" customHeight="1" x14ac:dyDescent="0.2">
      <c r="A435" s="34"/>
      <c r="B435" s="4"/>
      <c r="C435" s="4"/>
      <c r="D435" s="34"/>
      <c r="E435" s="4"/>
      <c r="F435" s="3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</row>
    <row r="436" spans="1:25" ht="15.75" customHeight="1" x14ac:dyDescent="0.2">
      <c r="A436" s="34"/>
      <c r="B436" s="4"/>
      <c r="C436" s="4"/>
      <c r="D436" s="34"/>
      <c r="E436" s="4"/>
      <c r="F436" s="3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</row>
    <row r="437" spans="1:25" ht="15.75" customHeight="1" x14ac:dyDescent="0.2">
      <c r="A437" s="34"/>
      <c r="B437" s="4"/>
      <c r="C437" s="4"/>
      <c r="D437" s="34"/>
      <c r="E437" s="4"/>
      <c r="F437" s="3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</row>
    <row r="438" spans="1:25" ht="15.75" customHeight="1" x14ac:dyDescent="0.2">
      <c r="A438" s="34"/>
      <c r="B438" s="4"/>
      <c r="C438" s="4"/>
      <c r="D438" s="34"/>
      <c r="E438" s="4"/>
      <c r="F438" s="3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</row>
    <row r="439" spans="1:25" ht="15.75" customHeight="1" x14ac:dyDescent="0.2">
      <c r="A439" s="34"/>
      <c r="B439" s="4"/>
      <c r="C439" s="4"/>
      <c r="D439" s="34"/>
      <c r="E439" s="4"/>
      <c r="F439" s="3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</row>
    <row r="440" spans="1:25" ht="15.75" customHeight="1" x14ac:dyDescent="0.2">
      <c r="A440" s="34"/>
      <c r="B440" s="4"/>
      <c r="C440" s="4"/>
      <c r="D440" s="34"/>
      <c r="E440" s="4"/>
      <c r="F440" s="3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</row>
    <row r="441" spans="1:25" ht="15.75" customHeight="1" x14ac:dyDescent="0.2">
      <c r="A441" s="34"/>
      <c r="B441" s="4"/>
      <c r="C441" s="4"/>
      <c r="D441" s="34"/>
      <c r="E441" s="4"/>
      <c r="F441" s="3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</row>
    <row r="442" spans="1:25" ht="15.75" customHeight="1" x14ac:dyDescent="0.2">
      <c r="A442" s="34"/>
      <c r="B442" s="4"/>
      <c r="C442" s="4"/>
      <c r="D442" s="34"/>
      <c r="E442" s="4"/>
      <c r="F442" s="3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</row>
    <row r="443" spans="1:25" ht="15.75" customHeight="1" x14ac:dyDescent="0.2">
      <c r="A443" s="34"/>
      <c r="B443" s="4"/>
      <c r="C443" s="4"/>
      <c r="D443" s="34"/>
      <c r="E443" s="4"/>
      <c r="F443" s="3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</row>
    <row r="444" spans="1:25" ht="15.75" customHeight="1" x14ac:dyDescent="0.2">
      <c r="A444" s="34"/>
      <c r="B444" s="4"/>
      <c r="C444" s="4"/>
      <c r="D444" s="34"/>
      <c r="E444" s="4"/>
      <c r="F444" s="3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</row>
    <row r="445" spans="1:25" ht="15.75" customHeight="1" x14ac:dyDescent="0.2">
      <c r="A445" s="34"/>
      <c r="B445" s="4"/>
      <c r="C445" s="4"/>
      <c r="D445" s="34"/>
      <c r="E445" s="4"/>
      <c r="F445" s="3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</row>
    <row r="446" spans="1:25" ht="15.75" customHeight="1" x14ac:dyDescent="0.2">
      <c r="A446" s="34"/>
      <c r="B446" s="4"/>
      <c r="C446" s="4"/>
      <c r="D446" s="34"/>
      <c r="E446" s="4"/>
      <c r="F446" s="3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</row>
    <row r="447" spans="1:25" ht="15.75" customHeight="1" x14ac:dyDescent="0.2">
      <c r="A447" s="34"/>
      <c r="B447" s="4"/>
      <c r="C447" s="4"/>
      <c r="D447" s="34"/>
      <c r="E447" s="4"/>
      <c r="F447" s="3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</row>
    <row r="448" spans="1:25" ht="15.75" customHeight="1" x14ac:dyDescent="0.2">
      <c r="A448" s="34"/>
      <c r="B448" s="4"/>
      <c r="C448" s="4"/>
      <c r="D448" s="34"/>
      <c r="E448" s="4"/>
      <c r="F448" s="3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</row>
    <row r="449" spans="1:25" ht="15.75" customHeight="1" x14ac:dyDescent="0.2">
      <c r="A449" s="34"/>
      <c r="B449" s="4"/>
      <c r="C449" s="4"/>
      <c r="D449" s="34"/>
      <c r="E449" s="4"/>
      <c r="F449" s="3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</row>
    <row r="450" spans="1:25" ht="15.75" customHeight="1" x14ac:dyDescent="0.2">
      <c r="A450" s="34"/>
      <c r="B450" s="4"/>
      <c r="C450" s="4"/>
      <c r="D450" s="34"/>
      <c r="E450" s="4"/>
      <c r="F450" s="3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</row>
    <row r="451" spans="1:25" ht="15.75" customHeight="1" x14ac:dyDescent="0.2">
      <c r="A451" s="34"/>
      <c r="B451" s="4"/>
      <c r="C451" s="4"/>
      <c r="D451" s="34"/>
      <c r="E451" s="4"/>
      <c r="F451" s="3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</row>
    <row r="452" spans="1:25" ht="15.75" customHeight="1" x14ac:dyDescent="0.2">
      <c r="A452" s="34"/>
      <c r="B452" s="4"/>
      <c r="C452" s="4"/>
      <c r="D452" s="34"/>
      <c r="E452" s="4"/>
      <c r="F452" s="3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</row>
    <row r="453" spans="1:25" ht="15.75" customHeight="1" x14ac:dyDescent="0.2">
      <c r="A453" s="34"/>
      <c r="B453" s="4"/>
      <c r="C453" s="4"/>
      <c r="D453" s="34"/>
      <c r="E453" s="4"/>
      <c r="F453" s="3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</row>
    <row r="454" spans="1:25" ht="15.75" customHeight="1" x14ac:dyDescent="0.2">
      <c r="A454" s="34"/>
      <c r="B454" s="4"/>
      <c r="C454" s="4"/>
      <c r="D454" s="34"/>
      <c r="E454" s="4"/>
      <c r="F454" s="3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</row>
    <row r="455" spans="1:25" ht="15.75" customHeight="1" x14ac:dyDescent="0.2">
      <c r="A455" s="34"/>
      <c r="B455" s="4"/>
      <c r="C455" s="4"/>
      <c r="D455" s="34"/>
      <c r="E455" s="4"/>
      <c r="F455" s="3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</row>
    <row r="456" spans="1:25" ht="15.75" customHeight="1" x14ac:dyDescent="0.2">
      <c r="A456" s="34"/>
      <c r="B456" s="4"/>
      <c r="C456" s="4"/>
      <c r="D456" s="34"/>
      <c r="E456" s="4"/>
      <c r="F456" s="3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</row>
    <row r="457" spans="1:25" ht="15.75" customHeight="1" x14ac:dyDescent="0.2">
      <c r="A457" s="34"/>
      <c r="B457" s="4"/>
      <c r="C457" s="4"/>
      <c r="D457" s="34"/>
      <c r="E457" s="4"/>
      <c r="F457" s="3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</row>
    <row r="458" spans="1:25" ht="15.75" customHeight="1" x14ac:dyDescent="0.2">
      <c r="A458" s="34"/>
      <c r="B458" s="4"/>
      <c r="C458" s="4"/>
      <c r="D458" s="34"/>
      <c r="E458" s="4"/>
      <c r="F458" s="3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</row>
    <row r="459" spans="1:25" ht="15.75" customHeight="1" x14ac:dyDescent="0.2">
      <c r="A459" s="34"/>
      <c r="B459" s="4"/>
      <c r="C459" s="4"/>
      <c r="D459" s="34"/>
      <c r="E459" s="4"/>
      <c r="F459" s="3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</row>
    <row r="460" spans="1:25" ht="15.75" customHeight="1" x14ac:dyDescent="0.2">
      <c r="A460" s="34"/>
      <c r="B460" s="4"/>
      <c r="C460" s="4"/>
      <c r="D460" s="34"/>
      <c r="E460" s="4"/>
      <c r="F460" s="3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</row>
    <row r="461" spans="1:25" ht="15.75" customHeight="1" x14ac:dyDescent="0.2">
      <c r="A461" s="34"/>
      <c r="B461" s="4"/>
      <c r="C461" s="4"/>
      <c r="D461" s="34"/>
      <c r="E461" s="4"/>
      <c r="F461" s="3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</row>
    <row r="462" spans="1:25" ht="15.75" customHeight="1" x14ac:dyDescent="0.2">
      <c r="A462" s="34"/>
      <c r="B462" s="4"/>
      <c r="C462" s="4"/>
      <c r="D462" s="34"/>
      <c r="E462" s="4"/>
      <c r="F462" s="3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</row>
    <row r="463" spans="1:25" ht="15.75" customHeight="1" x14ac:dyDescent="0.2">
      <c r="A463" s="34"/>
      <c r="B463" s="4"/>
      <c r="C463" s="4"/>
      <c r="D463" s="34"/>
      <c r="E463" s="4"/>
      <c r="F463" s="3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</row>
    <row r="464" spans="1:25" ht="15.75" customHeight="1" x14ac:dyDescent="0.2">
      <c r="A464" s="34"/>
      <c r="B464" s="4"/>
      <c r="C464" s="4"/>
      <c r="D464" s="34"/>
      <c r="E464" s="4"/>
      <c r="F464" s="3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</row>
    <row r="465" spans="1:25" ht="15.75" customHeight="1" x14ac:dyDescent="0.2">
      <c r="A465" s="34"/>
      <c r="B465" s="4"/>
      <c r="C465" s="4"/>
      <c r="D465" s="34"/>
      <c r="E465" s="4"/>
      <c r="F465" s="3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</row>
    <row r="466" spans="1:25" ht="15.75" customHeight="1" x14ac:dyDescent="0.2">
      <c r="A466" s="34"/>
      <c r="B466" s="4"/>
      <c r="C466" s="4"/>
      <c r="D466" s="34"/>
      <c r="E466" s="4"/>
      <c r="F466" s="3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</row>
    <row r="467" spans="1:25" ht="15.75" customHeight="1" x14ac:dyDescent="0.2">
      <c r="A467" s="34"/>
      <c r="B467" s="4"/>
      <c r="C467" s="4"/>
      <c r="D467" s="34"/>
      <c r="E467" s="4"/>
      <c r="F467" s="3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</row>
    <row r="468" spans="1:25" ht="15.75" customHeight="1" x14ac:dyDescent="0.2">
      <c r="A468" s="34"/>
      <c r="B468" s="4"/>
      <c r="C468" s="4"/>
      <c r="D468" s="34"/>
      <c r="E468" s="4"/>
      <c r="F468" s="3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</row>
    <row r="469" spans="1:25" ht="15.75" customHeight="1" x14ac:dyDescent="0.2">
      <c r="A469" s="34"/>
      <c r="B469" s="4"/>
      <c r="C469" s="4"/>
      <c r="D469" s="34"/>
      <c r="E469" s="4"/>
      <c r="F469" s="3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</row>
    <row r="470" spans="1:25" ht="15.75" customHeight="1" x14ac:dyDescent="0.2">
      <c r="A470" s="34"/>
      <c r="B470" s="4"/>
      <c r="C470" s="4"/>
      <c r="D470" s="34"/>
      <c r="E470" s="4"/>
      <c r="F470" s="3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</row>
    <row r="471" spans="1:25" ht="15.75" customHeight="1" x14ac:dyDescent="0.2">
      <c r="A471" s="34"/>
      <c r="B471" s="4"/>
      <c r="C471" s="4"/>
      <c r="D471" s="34"/>
      <c r="E471" s="4"/>
      <c r="F471" s="3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</row>
    <row r="472" spans="1:25" ht="15.75" customHeight="1" x14ac:dyDescent="0.2">
      <c r="A472" s="34"/>
      <c r="B472" s="4"/>
      <c r="C472" s="4"/>
      <c r="D472" s="34"/>
      <c r="E472" s="4"/>
      <c r="F472" s="3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</row>
    <row r="473" spans="1:25" ht="15.75" customHeight="1" x14ac:dyDescent="0.2">
      <c r="A473" s="34"/>
      <c r="B473" s="4"/>
      <c r="C473" s="4"/>
      <c r="D473" s="34"/>
      <c r="E473" s="4"/>
      <c r="F473" s="3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</row>
    <row r="474" spans="1:25" ht="15.75" customHeight="1" x14ac:dyDescent="0.2">
      <c r="A474" s="34"/>
      <c r="B474" s="4"/>
      <c r="C474" s="4"/>
      <c r="D474" s="34"/>
      <c r="E474" s="4"/>
      <c r="F474" s="3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</row>
    <row r="475" spans="1:25" ht="15.75" customHeight="1" x14ac:dyDescent="0.2">
      <c r="A475" s="34"/>
      <c r="B475" s="4"/>
      <c r="C475" s="4"/>
      <c r="D475" s="34"/>
      <c r="E475" s="4"/>
      <c r="F475" s="3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</row>
    <row r="476" spans="1:25" ht="15.75" customHeight="1" x14ac:dyDescent="0.2">
      <c r="A476" s="34"/>
      <c r="B476" s="4"/>
      <c r="C476" s="4"/>
      <c r="D476" s="34"/>
      <c r="E476" s="4"/>
      <c r="F476" s="3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</row>
    <row r="477" spans="1:25" ht="15.75" customHeight="1" x14ac:dyDescent="0.2">
      <c r="A477" s="34"/>
      <c r="B477" s="4"/>
      <c r="C477" s="4"/>
      <c r="D477" s="34"/>
      <c r="E477" s="4"/>
      <c r="F477" s="3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</row>
    <row r="478" spans="1:25" ht="15.75" customHeight="1" x14ac:dyDescent="0.2">
      <c r="A478" s="34"/>
      <c r="B478" s="4"/>
      <c r="C478" s="4"/>
      <c r="D478" s="34"/>
      <c r="E478" s="4"/>
      <c r="F478" s="3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</row>
    <row r="479" spans="1:25" ht="15.75" customHeight="1" x14ac:dyDescent="0.2">
      <c r="A479" s="34"/>
      <c r="B479" s="4"/>
      <c r="C479" s="4"/>
      <c r="D479" s="34"/>
      <c r="E479" s="4"/>
      <c r="F479" s="3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</row>
    <row r="480" spans="1:25" ht="15.75" customHeight="1" x14ac:dyDescent="0.2">
      <c r="A480" s="34"/>
      <c r="B480" s="4"/>
      <c r="C480" s="4"/>
      <c r="D480" s="34"/>
      <c r="E480" s="4"/>
      <c r="F480" s="3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</row>
    <row r="481" spans="1:25" ht="15.75" customHeight="1" x14ac:dyDescent="0.2">
      <c r="A481" s="34"/>
      <c r="B481" s="4"/>
      <c r="C481" s="4"/>
      <c r="D481" s="34"/>
      <c r="E481" s="4"/>
      <c r="F481" s="3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</row>
    <row r="482" spans="1:25" ht="15.75" customHeight="1" x14ac:dyDescent="0.2">
      <c r="A482" s="34"/>
      <c r="B482" s="4"/>
      <c r="C482" s="4"/>
      <c r="D482" s="34"/>
      <c r="E482" s="4"/>
      <c r="F482" s="3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</row>
    <row r="483" spans="1:25" ht="15.75" customHeight="1" x14ac:dyDescent="0.2">
      <c r="A483" s="34"/>
      <c r="B483" s="4"/>
      <c r="C483" s="4"/>
      <c r="D483" s="34"/>
      <c r="E483" s="4"/>
      <c r="F483" s="3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</row>
    <row r="484" spans="1:25" ht="15.75" customHeight="1" x14ac:dyDescent="0.2">
      <c r="A484" s="34"/>
      <c r="B484" s="4"/>
      <c r="C484" s="4"/>
      <c r="D484" s="34"/>
      <c r="E484" s="4"/>
      <c r="F484" s="3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</row>
    <row r="485" spans="1:25" ht="15.75" customHeight="1" x14ac:dyDescent="0.2">
      <c r="A485" s="34"/>
      <c r="B485" s="4"/>
      <c r="C485" s="4"/>
      <c r="D485" s="34"/>
      <c r="E485" s="4"/>
      <c r="F485" s="3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</row>
    <row r="486" spans="1:25" ht="15.75" customHeight="1" x14ac:dyDescent="0.2">
      <c r="A486" s="34"/>
      <c r="B486" s="4"/>
      <c r="C486" s="4"/>
      <c r="D486" s="34"/>
      <c r="E486" s="4"/>
      <c r="F486" s="3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</row>
    <row r="487" spans="1:25" ht="15.75" customHeight="1" x14ac:dyDescent="0.2">
      <c r="A487" s="34"/>
      <c r="B487" s="4"/>
      <c r="C487" s="4"/>
      <c r="D487" s="34"/>
      <c r="E487" s="4"/>
      <c r="F487" s="3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</row>
    <row r="488" spans="1:25" ht="15.75" customHeight="1" x14ac:dyDescent="0.2">
      <c r="A488" s="34"/>
      <c r="B488" s="4"/>
      <c r="C488" s="4"/>
      <c r="D488" s="34"/>
      <c r="E488" s="4"/>
      <c r="F488" s="3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</row>
    <row r="489" spans="1:25" ht="15.75" customHeight="1" x14ac:dyDescent="0.2">
      <c r="A489" s="34"/>
      <c r="B489" s="4"/>
      <c r="C489" s="4"/>
      <c r="D489" s="34"/>
      <c r="E489" s="4"/>
      <c r="F489" s="3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</row>
    <row r="490" spans="1:25" ht="15.75" customHeight="1" x14ac:dyDescent="0.2">
      <c r="A490" s="34"/>
      <c r="B490" s="4"/>
      <c r="C490" s="4"/>
      <c r="D490" s="34"/>
      <c r="E490" s="4"/>
      <c r="F490" s="3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</row>
    <row r="491" spans="1:25" ht="15.75" customHeight="1" x14ac:dyDescent="0.2">
      <c r="A491" s="34"/>
      <c r="B491" s="4"/>
      <c r="C491" s="4"/>
      <c r="D491" s="34"/>
      <c r="E491" s="4"/>
      <c r="F491" s="3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</row>
    <row r="492" spans="1:25" ht="15.75" customHeight="1" x14ac:dyDescent="0.2">
      <c r="A492" s="34"/>
      <c r="B492" s="4"/>
      <c r="C492" s="4"/>
      <c r="D492" s="34"/>
      <c r="E492" s="4"/>
      <c r="F492" s="3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</row>
    <row r="493" spans="1:25" ht="15.75" customHeight="1" x14ac:dyDescent="0.2">
      <c r="A493" s="34"/>
      <c r="B493" s="4"/>
      <c r="C493" s="4"/>
      <c r="D493" s="34"/>
      <c r="E493" s="4"/>
      <c r="F493" s="3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</row>
    <row r="494" spans="1:25" ht="15.75" customHeight="1" x14ac:dyDescent="0.2">
      <c r="A494" s="34"/>
      <c r="B494" s="4"/>
      <c r="C494" s="4"/>
      <c r="D494" s="34"/>
      <c r="E494" s="4"/>
      <c r="F494" s="3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</row>
    <row r="495" spans="1:25" ht="15.75" customHeight="1" x14ac:dyDescent="0.2">
      <c r="A495" s="34"/>
      <c r="B495" s="4"/>
      <c r="C495" s="4"/>
      <c r="D495" s="34"/>
      <c r="E495" s="4"/>
      <c r="F495" s="3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</row>
    <row r="496" spans="1:25" ht="15.75" customHeight="1" x14ac:dyDescent="0.2">
      <c r="A496" s="34"/>
      <c r="B496" s="4"/>
      <c r="C496" s="4"/>
      <c r="D496" s="34"/>
      <c r="E496" s="4"/>
      <c r="F496" s="3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</row>
    <row r="497" spans="1:25" ht="15.75" customHeight="1" x14ac:dyDescent="0.2">
      <c r="A497" s="34"/>
      <c r="B497" s="4"/>
      <c r="C497" s="4"/>
      <c r="D497" s="34"/>
      <c r="E497" s="4"/>
      <c r="F497" s="3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</row>
    <row r="498" spans="1:25" ht="15.75" customHeight="1" x14ac:dyDescent="0.2">
      <c r="A498" s="34"/>
      <c r="B498" s="4"/>
      <c r="C498" s="4"/>
      <c r="D498" s="34"/>
      <c r="E498" s="4"/>
      <c r="F498" s="3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</row>
    <row r="499" spans="1:25" ht="15.75" customHeight="1" x14ac:dyDescent="0.2">
      <c r="A499" s="34"/>
      <c r="B499" s="4"/>
      <c r="C499" s="4"/>
      <c r="D499" s="34"/>
      <c r="E499" s="4"/>
      <c r="F499" s="3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</row>
    <row r="500" spans="1:25" ht="15.75" customHeight="1" x14ac:dyDescent="0.2">
      <c r="A500" s="34"/>
      <c r="B500" s="4"/>
      <c r="C500" s="4"/>
      <c r="D500" s="34"/>
      <c r="E500" s="4"/>
      <c r="F500" s="3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</row>
    <row r="501" spans="1:25" ht="15.75" customHeight="1" x14ac:dyDescent="0.2">
      <c r="A501" s="34"/>
      <c r="B501" s="4"/>
      <c r="C501" s="4"/>
      <c r="D501" s="34"/>
      <c r="E501" s="4"/>
      <c r="F501" s="3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</row>
    <row r="502" spans="1:25" ht="15.75" customHeight="1" x14ac:dyDescent="0.2">
      <c r="A502" s="34"/>
      <c r="B502" s="4"/>
      <c r="C502" s="4"/>
      <c r="D502" s="34"/>
      <c r="E502" s="4"/>
      <c r="F502" s="3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</row>
    <row r="503" spans="1:25" ht="15.75" customHeight="1" x14ac:dyDescent="0.2">
      <c r="A503" s="34"/>
      <c r="B503" s="4"/>
      <c r="C503" s="4"/>
      <c r="D503" s="34"/>
      <c r="E503" s="4"/>
      <c r="F503" s="3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</row>
    <row r="504" spans="1:25" ht="15.75" customHeight="1" x14ac:dyDescent="0.2">
      <c r="A504" s="34"/>
      <c r="B504" s="4"/>
      <c r="C504" s="4"/>
      <c r="D504" s="34"/>
      <c r="E504" s="4"/>
      <c r="F504" s="3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</row>
    <row r="505" spans="1:25" ht="15.75" customHeight="1" x14ac:dyDescent="0.2">
      <c r="A505" s="34"/>
      <c r="B505" s="4"/>
      <c r="C505" s="4"/>
      <c r="D505" s="34"/>
      <c r="E505" s="4"/>
      <c r="F505" s="3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</row>
    <row r="506" spans="1:25" ht="15.75" customHeight="1" x14ac:dyDescent="0.2">
      <c r="A506" s="34"/>
      <c r="B506" s="4"/>
      <c r="C506" s="4"/>
      <c r="D506" s="34"/>
      <c r="E506" s="4"/>
      <c r="F506" s="3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</row>
    <row r="507" spans="1:25" ht="15.75" customHeight="1" x14ac:dyDescent="0.2">
      <c r="A507" s="34"/>
      <c r="B507" s="4"/>
      <c r="C507" s="4"/>
      <c r="D507" s="34"/>
      <c r="E507" s="4"/>
      <c r="F507" s="3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</row>
    <row r="508" spans="1:25" ht="15.75" customHeight="1" x14ac:dyDescent="0.2">
      <c r="A508" s="34"/>
      <c r="B508" s="4"/>
      <c r="C508" s="4"/>
      <c r="D508" s="34"/>
      <c r="E508" s="4"/>
      <c r="F508" s="3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</row>
    <row r="509" spans="1:25" ht="15.75" customHeight="1" x14ac:dyDescent="0.2">
      <c r="A509" s="34"/>
      <c r="B509" s="4"/>
      <c r="C509" s="4"/>
      <c r="D509" s="34"/>
      <c r="E509" s="4"/>
      <c r="F509" s="3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</row>
    <row r="510" spans="1:25" ht="15.75" customHeight="1" x14ac:dyDescent="0.2">
      <c r="A510" s="34"/>
      <c r="B510" s="4"/>
      <c r="C510" s="4"/>
      <c r="D510" s="34"/>
      <c r="E510" s="4"/>
      <c r="F510" s="3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</row>
    <row r="511" spans="1:25" ht="15.75" customHeight="1" x14ac:dyDescent="0.2">
      <c r="A511" s="34"/>
      <c r="B511" s="4"/>
      <c r="C511" s="4"/>
      <c r="D511" s="34"/>
      <c r="E511" s="4"/>
      <c r="F511" s="3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</row>
    <row r="512" spans="1:25" ht="15.75" customHeight="1" x14ac:dyDescent="0.2">
      <c r="A512" s="34"/>
      <c r="B512" s="4"/>
      <c r="C512" s="4"/>
      <c r="D512" s="34"/>
      <c r="E512" s="4"/>
      <c r="F512" s="3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</row>
    <row r="513" spans="1:25" ht="15.75" customHeight="1" x14ac:dyDescent="0.2">
      <c r="A513" s="34"/>
      <c r="B513" s="4"/>
      <c r="C513" s="4"/>
      <c r="D513" s="34"/>
      <c r="E513" s="4"/>
      <c r="F513" s="3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</row>
    <row r="514" spans="1:25" ht="15.75" customHeight="1" x14ac:dyDescent="0.2">
      <c r="A514" s="34"/>
      <c r="B514" s="4"/>
      <c r="C514" s="4"/>
      <c r="D514" s="34"/>
      <c r="E514" s="4"/>
      <c r="F514" s="3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</row>
    <row r="515" spans="1:25" ht="15.75" customHeight="1" x14ac:dyDescent="0.2">
      <c r="A515" s="34"/>
      <c r="B515" s="4"/>
      <c r="C515" s="4"/>
      <c r="D515" s="34"/>
      <c r="E515" s="4"/>
      <c r="F515" s="3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</row>
    <row r="516" spans="1:25" ht="15.75" customHeight="1" x14ac:dyDescent="0.2">
      <c r="A516" s="34"/>
      <c r="B516" s="4"/>
      <c r="C516" s="4"/>
      <c r="D516" s="34"/>
      <c r="E516" s="4"/>
      <c r="F516" s="3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</row>
    <row r="517" spans="1:25" ht="15.75" customHeight="1" x14ac:dyDescent="0.2">
      <c r="A517" s="34"/>
      <c r="B517" s="4"/>
      <c r="C517" s="4"/>
      <c r="D517" s="34"/>
      <c r="E517" s="4"/>
      <c r="F517" s="3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</row>
    <row r="518" spans="1:25" ht="15.75" customHeight="1" x14ac:dyDescent="0.2">
      <c r="A518" s="34"/>
      <c r="B518" s="4"/>
      <c r="C518" s="4"/>
      <c r="D518" s="34"/>
      <c r="E518" s="4"/>
      <c r="F518" s="3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</row>
    <row r="519" spans="1:25" ht="15.75" customHeight="1" x14ac:dyDescent="0.2">
      <c r="A519" s="34"/>
      <c r="B519" s="4"/>
      <c r="C519" s="4"/>
      <c r="D519" s="34"/>
      <c r="E519" s="4"/>
      <c r="F519" s="3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</row>
    <row r="520" spans="1:25" ht="15.75" customHeight="1" x14ac:dyDescent="0.2">
      <c r="A520" s="34"/>
      <c r="B520" s="4"/>
      <c r="C520" s="4"/>
      <c r="D520" s="34"/>
      <c r="E520" s="4"/>
      <c r="F520" s="3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</row>
    <row r="521" spans="1:25" ht="15.75" customHeight="1" x14ac:dyDescent="0.2">
      <c r="A521" s="34"/>
      <c r="B521" s="4"/>
      <c r="C521" s="4"/>
      <c r="D521" s="34"/>
      <c r="E521" s="4"/>
      <c r="F521" s="3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</row>
    <row r="522" spans="1:25" ht="15.75" customHeight="1" x14ac:dyDescent="0.2">
      <c r="A522" s="34"/>
      <c r="B522" s="4"/>
      <c r="C522" s="4"/>
      <c r="D522" s="34"/>
      <c r="E522" s="4"/>
      <c r="F522" s="3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</row>
    <row r="523" spans="1:25" ht="15.75" customHeight="1" x14ac:dyDescent="0.2">
      <c r="A523" s="34"/>
      <c r="B523" s="4"/>
      <c r="C523" s="4"/>
      <c r="D523" s="34"/>
      <c r="E523" s="4"/>
      <c r="F523" s="3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</row>
    <row r="524" spans="1:25" ht="15.75" customHeight="1" x14ac:dyDescent="0.2">
      <c r="A524" s="34"/>
      <c r="B524" s="4"/>
      <c r="C524" s="4"/>
      <c r="D524" s="34"/>
      <c r="E524" s="4"/>
      <c r="F524" s="3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</row>
    <row r="525" spans="1:25" ht="15.75" customHeight="1" x14ac:dyDescent="0.2">
      <c r="A525" s="34"/>
      <c r="B525" s="4"/>
      <c r="C525" s="4"/>
      <c r="D525" s="34"/>
      <c r="E525" s="4"/>
      <c r="F525" s="3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</row>
    <row r="526" spans="1:25" ht="15.75" customHeight="1" x14ac:dyDescent="0.2">
      <c r="A526" s="34"/>
      <c r="B526" s="4"/>
      <c r="C526" s="4"/>
      <c r="D526" s="34"/>
      <c r="E526" s="4"/>
      <c r="F526" s="3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</row>
    <row r="527" spans="1:25" ht="15.75" customHeight="1" x14ac:dyDescent="0.2">
      <c r="A527" s="34"/>
      <c r="B527" s="4"/>
      <c r="C527" s="4"/>
      <c r="D527" s="34"/>
      <c r="E527" s="4"/>
      <c r="F527" s="3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</row>
    <row r="528" spans="1:25" ht="15.75" customHeight="1" x14ac:dyDescent="0.2">
      <c r="A528" s="34"/>
      <c r="B528" s="4"/>
      <c r="C528" s="4"/>
      <c r="D528" s="34"/>
      <c r="E528" s="4"/>
      <c r="F528" s="3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</row>
    <row r="529" spans="1:25" ht="15.75" customHeight="1" x14ac:dyDescent="0.2">
      <c r="A529" s="34"/>
      <c r="B529" s="4"/>
      <c r="C529" s="4"/>
      <c r="D529" s="34"/>
      <c r="E529" s="4"/>
      <c r="F529" s="3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</row>
    <row r="530" spans="1:25" ht="15.75" customHeight="1" x14ac:dyDescent="0.2">
      <c r="A530" s="34"/>
      <c r="B530" s="4"/>
      <c r="C530" s="4"/>
      <c r="D530" s="34"/>
      <c r="E530" s="4"/>
      <c r="F530" s="3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</row>
    <row r="531" spans="1:25" ht="15.75" customHeight="1" x14ac:dyDescent="0.2">
      <c r="A531" s="34"/>
      <c r="B531" s="4"/>
      <c r="C531" s="4"/>
      <c r="D531" s="34"/>
      <c r="E531" s="4"/>
      <c r="F531" s="3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</row>
    <row r="532" spans="1:25" ht="15.75" customHeight="1" x14ac:dyDescent="0.2">
      <c r="A532" s="34"/>
      <c r="B532" s="4"/>
      <c r="C532" s="4"/>
      <c r="D532" s="34"/>
      <c r="E532" s="4"/>
      <c r="F532" s="3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</row>
    <row r="533" spans="1:25" ht="15.75" customHeight="1" x14ac:dyDescent="0.2">
      <c r="A533" s="34"/>
      <c r="B533" s="4"/>
      <c r="C533" s="4"/>
      <c r="D533" s="34"/>
      <c r="E533" s="4"/>
      <c r="F533" s="3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</row>
    <row r="534" spans="1:25" ht="15.75" customHeight="1" x14ac:dyDescent="0.2">
      <c r="A534" s="34"/>
      <c r="B534" s="4"/>
      <c r="C534" s="4"/>
      <c r="D534" s="34"/>
      <c r="E534" s="4"/>
      <c r="F534" s="3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</row>
    <row r="535" spans="1:25" ht="15.75" customHeight="1" x14ac:dyDescent="0.2">
      <c r="A535" s="34"/>
      <c r="B535" s="4"/>
      <c r="C535" s="4"/>
      <c r="D535" s="34"/>
      <c r="E535" s="4"/>
      <c r="F535" s="3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</row>
    <row r="536" spans="1:25" ht="15.75" customHeight="1" x14ac:dyDescent="0.2">
      <c r="A536" s="34"/>
      <c r="B536" s="4"/>
      <c r="C536" s="4"/>
      <c r="D536" s="34"/>
      <c r="E536" s="4"/>
      <c r="F536" s="3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</row>
    <row r="537" spans="1:25" ht="15.75" customHeight="1" x14ac:dyDescent="0.2">
      <c r="A537" s="34"/>
      <c r="B537" s="4"/>
      <c r="C537" s="4"/>
      <c r="D537" s="34"/>
      <c r="E537" s="4"/>
      <c r="F537" s="3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</row>
    <row r="538" spans="1:25" ht="15.75" customHeight="1" x14ac:dyDescent="0.2">
      <c r="A538" s="34"/>
      <c r="B538" s="4"/>
      <c r="C538" s="4"/>
      <c r="D538" s="34"/>
      <c r="E538" s="4"/>
      <c r="F538" s="3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</row>
    <row r="539" spans="1:25" ht="15.75" customHeight="1" x14ac:dyDescent="0.2">
      <c r="A539" s="34"/>
      <c r="B539" s="4"/>
      <c r="C539" s="4"/>
      <c r="D539" s="34"/>
      <c r="E539" s="4"/>
      <c r="F539" s="3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</row>
    <row r="540" spans="1:25" ht="15.75" customHeight="1" x14ac:dyDescent="0.2">
      <c r="A540" s="34"/>
      <c r="B540" s="4"/>
      <c r="C540" s="4"/>
      <c r="D540" s="34"/>
      <c r="E540" s="4"/>
      <c r="F540" s="3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</row>
    <row r="541" spans="1:25" ht="15.75" customHeight="1" x14ac:dyDescent="0.2">
      <c r="A541" s="34"/>
      <c r="B541" s="4"/>
      <c r="C541" s="4"/>
      <c r="D541" s="34"/>
      <c r="E541" s="4"/>
      <c r="F541" s="3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</row>
    <row r="542" spans="1:25" ht="15.75" customHeight="1" x14ac:dyDescent="0.2">
      <c r="A542" s="34"/>
      <c r="B542" s="4"/>
      <c r="C542" s="4"/>
      <c r="D542" s="34"/>
      <c r="E542" s="4"/>
      <c r="F542" s="3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</row>
    <row r="543" spans="1:25" ht="15.75" customHeight="1" x14ac:dyDescent="0.2">
      <c r="A543" s="34"/>
      <c r="B543" s="4"/>
      <c r="C543" s="4"/>
      <c r="D543" s="34"/>
      <c r="E543" s="4"/>
      <c r="F543" s="3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</row>
    <row r="544" spans="1:25" ht="15.75" customHeight="1" x14ac:dyDescent="0.2">
      <c r="A544" s="34"/>
      <c r="B544" s="4"/>
      <c r="C544" s="4"/>
      <c r="D544" s="34"/>
      <c r="E544" s="4"/>
      <c r="F544" s="3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</row>
    <row r="545" spans="1:25" ht="15.75" customHeight="1" x14ac:dyDescent="0.2">
      <c r="A545" s="34"/>
      <c r="B545" s="4"/>
      <c r="C545" s="4"/>
      <c r="D545" s="34"/>
      <c r="E545" s="4"/>
      <c r="F545" s="3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</row>
    <row r="546" spans="1:25" ht="15.75" customHeight="1" x14ac:dyDescent="0.2">
      <c r="A546" s="34"/>
      <c r="B546" s="4"/>
      <c r="C546" s="4"/>
      <c r="D546" s="34"/>
      <c r="E546" s="4"/>
      <c r="F546" s="3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</row>
    <row r="547" spans="1:25" ht="15.75" customHeight="1" x14ac:dyDescent="0.2">
      <c r="A547" s="34"/>
      <c r="B547" s="4"/>
      <c r="C547" s="4"/>
      <c r="D547" s="34"/>
      <c r="E547" s="4"/>
      <c r="F547" s="3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</row>
    <row r="548" spans="1:25" ht="15.75" customHeight="1" x14ac:dyDescent="0.2">
      <c r="A548" s="34"/>
      <c r="B548" s="4"/>
      <c r="C548" s="4"/>
      <c r="D548" s="34"/>
      <c r="E548" s="4"/>
      <c r="F548" s="3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</row>
    <row r="549" spans="1:25" ht="15.75" customHeight="1" x14ac:dyDescent="0.2">
      <c r="A549" s="34"/>
      <c r="B549" s="4"/>
      <c r="C549" s="4"/>
      <c r="D549" s="34"/>
      <c r="E549" s="4"/>
      <c r="F549" s="3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</row>
    <row r="550" spans="1:25" ht="15.75" customHeight="1" x14ac:dyDescent="0.2">
      <c r="A550" s="34"/>
      <c r="B550" s="4"/>
      <c r="C550" s="4"/>
      <c r="D550" s="34"/>
      <c r="E550" s="4"/>
      <c r="F550" s="3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</row>
    <row r="551" spans="1:25" ht="15.75" customHeight="1" x14ac:dyDescent="0.2">
      <c r="A551" s="34"/>
      <c r="B551" s="4"/>
      <c r="C551" s="4"/>
      <c r="D551" s="34"/>
      <c r="E551" s="4"/>
      <c r="F551" s="3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</row>
    <row r="552" spans="1:25" ht="15.75" customHeight="1" x14ac:dyDescent="0.2">
      <c r="A552" s="34"/>
      <c r="B552" s="4"/>
      <c r="C552" s="4"/>
      <c r="D552" s="34"/>
      <c r="E552" s="4"/>
      <c r="F552" s="3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</row>
    <row r="553" spans="1:25" ht="15.75" customHeight="1" x14ac:dyDescent="0.2">
      <c r="A553" s="34"/>
      <c r="B553" s="4"/>
      <c r="C553" s="4"/>
      <c r="D553" s="34"/>
      <c r="E553" s="4"/>
      <c r="F553" s="3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</row>
    <row r="554" spans="1:25" ht="15.75" customHeight="1" x14ac:dyDescent="0.2">
      <c r="A554" s="34"/>
      <c r="B554" s="4"/>
      <c r="C554" s="4"/>
      <c r="D554" s="34"/>
      <c r="E554" s="4"/>
      <c r="F554" s="3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</row>
    <row r="555" spans="1:25" ht="15.75" customHeight="1" x14ac:dyDescent="0.2">
      <c r="A555" s="34"/>
      <c r="B555" s="4"/>
      <c r="C555" s="4"/>
      <c r="D555" s="34"/>
      <c r="E555" s="4"/>
      <c r="F555" s="3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</row>
    <row r="556" spans="1:25" ht="15.75" customHeight="1" x14ac:dyDescent="0.2">
      <c r="A556" s="34"/>
      <c r="B556" s="4"/>
      <c r="C556" s="4"/>
      <c r="D556" s="34"/>
      <c r="E556" s="4"/>
      <c r="F556" s="3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</row>
    <row r="557" spans="1:25" ht="15.75" customHeight="1" x14ac:dyDescent="0.2">
      <c r="A557" s="34"/>
      <c r="B557" s="4"/>
      <c r="C557" s="4"/>
      <c r="D557" s="34"/>
      <c r="E557" s="4"/>
      <c r="F557" s="3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</row>
    <row r="558" spans="1:25" ht="15.75" customHeight="1" x14ac:dyDescent="0.2">
      <c r="A558" s="34"/>
      <c r="B558" s="4"/>
      <c r="C558" s="4"/>
      <c r="D558" s="34"/>
      <c r="E558" s="4"/>
      <c r="F558" s="3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</row>
    <row r="559" spans="1:25" ht="15.75" customHeight="1" x14ac:dyDescent="0.2">
      <c r="A559" s="34"/>
      <c r="B559" s="4"/>
      <c r="C559" s="4"/>
      <c r="D559" s="34"/>
      <c r="E559" s="4"/>
      <c r="F559" s="3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</row>
    <row r="560" spans="1:25" ht="15.75" customHeight="1" x14ac:dyDescent="0.2">
      <c r="A560" s="34"/>
      <c r="B560" s="4"/>
      <c r="C560" s="4"/>
      <c r="D560" s="34"/>
      <c r="E560" s="4"/>
      <c r="F560" s="3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</row>
    <row r="561" spans="1:25" ht="15.75" customHeight="1" x14ac:dyDescent="0.2">
      <c r="A561" s="34"/>
      <c r="B561" s="4"/>
      <c r="C561" s="4"/>
      <c r="D561" s="34"/>
      <c r="E561" s="4"/>
      <c r="F561" s="3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</row>
    <row r="562" spans="1:25" ht="15.75" customHeight="1" x14ac:dyDescent="0.2">
      <c r="A562" s="34"/>
      <c r="B562" s="4"/>
      <c r="C562" s="4"/>
      <c r="D562" s="34"/>
      <c r="E562" s="4"/>
      <c r="F562" s="3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</row>
    <row r="563" spans="1:25" ht="15.75" customHeight="1" x14ac:dyDescent="0.2">
      <c r="A563" s="34"/>
      <c r="B563" s="4"/>
      <c r="C563" s="4"/>
      <c r="D563" s="34"/>
      <c r="E563" s="4"/>
      <c r="F563" s="3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</row>
    <row r="564" spans="1:25" ht="15.75" customHeight="1" x14ac:dyDescent="0.2">
      <c r="A564" s="34"/>
      <c r="B564" s="4"/>
      <c r="C564" s="4"/>
      <c r="D564" s="34"/>
      <c r="E564" s="4"/>
      <c r="F564" s="3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</row>
    <row r="565" spans="1:25" ht="15.75" customHeight="1" x14ac:dyDescent="0.2">
      <c r="A565" s="34"/>
      <c r="B565" s="4"/>
      <c r="C565" s="4"/>
      <c r="D565" s="34"/>
      <c r="E565" s="4"/>
      <c r="F565" s="3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</row>
    <row r="566" spans="1:25" ht="15.75" customHeight="1" x14ac:dyDescent="0.2">
      <c r="A566" s="34"/>
      <c r="B566" s="4"/>
      <c r="C566" s="4"/>
      <c r="D566" s="34"/>
      <c r="E566" s="4"/>
      <c r="F566" s="3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</row>
    <row r="567" spans="1:25" ht="15.75" customHeight="1" x14ac:dyDescent="0.2">
      <c r="A567" s="34"/>
      <c r="B567" s="4"/>
      <c r="C567" s="4"/>
      <c r="D567" s="34"/>
      <c r="E567" s="4"/>
      <c r="F567" s="3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</row>
    <row r="568" spans="1:25" ht="15.75" customHeight="1" x14ac:dyDescent="0.2">
      <c r="A568" s="34"/>
      <c r="B568" s="4"/>
      <c r="C568" s="4"/>
      <c r="D568" s="34"/>
      <c r="E568" s="4"/>
      <c r="F568" s="3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</row>
    <row r="569" spans="1:25" ht="15.75" customHeight="1" x14ac:dyDescent="0.2">
      <c r="A569" s="34"/>
      <c r="B569" s="4"/>
      <c r="C569" s="4"/>
      <c r="D569" s="34"/>
      <c r="E569" s="4"/>
      <c r="F569" s="3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</row>
    <row r="570" spans="1:25" ht="15.75" customHeight="1" x14ac:dyDescent="0.2">
      <c r="A570" s="34"/>
      <c r="B570" s="4"/>
      <c r="C570" s="4"/>
      <c r="D570" s="34"/>
      <c r="E570" s="4"/>
      <c r="F570" s="3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</row>
    <row r="571" spans="1:25" ht="15.75" customHeight="1" x14ac:dyDescent="0.2">
      <c r="A571" s="34"/>
      <c r="B571" s="4"/>
      <c r="C571" s="4"/>
      <c r="D571" s="34"/>
      <c r="E571" s="4"/>
      <c r="F571" s="3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</row>
    <row r="572" spans="1:25" ht="15.75" customHeight="1" x14ac:dyDescent="0.2">
      <c r="A572" s="34"/>
      <c r="B572" s="4"/>
      <c r="C572" s="4"/>
      <c r="D572" s="34"/>
      <c r="E572" s="4"/>
      <c r="F572" s="3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</row>
    <row r="573" spans="1:25" ht="15.75" customHeight="1" x14ac:dyDescent="0.2">
      <c r="A573" s="34"/>
      <c r="B573" s="4"/>
      <c r="C573" s="4"/>
      <c r="D573" s="34"/>
      <c r="E573" s="4"/>
      <c r="F573" s="3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</row>
    <row r="574" spans="1:25" ht="15.75" customHeight="1" x14ac:dyDescent="0.2">
      <c r="A574" s="34"/>
      <c r="B574" s="4"/>
      <c r="C574" s="4"/>
      <c r="D574" s="34"/>
      <c r="E574" s="4"/>
      <c r="F574" s="3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</row>
    <row r="575" spans="1:25" ht="15.75" customHeight="1" x14ac:dyDescent="0.2">
      <c r="A575" s="34"/>
      <c r="B575" s="4"/>
      <c r="C575" s="4"/>
      <c r="D575" s="34"/>
      <c r="E575" s="4"/>
      <c r="F575" s="3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</row>
    <row r="576" spans="1:25" ht="15.75" customHeight="1" x14ac:dyDescent="0.2">
      <c r="A576" s="34"/>
      <c r="B576" s="4"/>
      <c r="C576" s="4"/>
      <c r="D576" s="34"/>
      <c r="E576" s="4"/>
      <c r="F576" s="3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</row>
    <row r="577" spans="1:25" ht="15.75" customHeight="1" x14ac:dyDescent="0.2">
      <c r="A577" s="34"/>
      <c r="B577" s="4"/>
      <c r="C577" s="4"/>
      <c r="D577" s="34"/>
      <c r="E577" s="4"/>
      <c r="F577" s="3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</row>
    <row r="578" spans="1:25" ht="15.75" customHeight="1" x14ac:dyDescent="0.2">
      <c r="A578" s="34"/>
      <c r="B578" s="4"/>
      <c r="C578" s="4"/>
      <c r="D578" s="34"/>
      <c r="E578" s="4"/>
      <c r="F578" s="3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</row>
    <row r="579" spans="1:25" ht="15.75" customHeight="1" x14ac:dyDescent="0.2">
      <c r="A579" s="34"/>
      <c r="B579" s="4"/>
      <c r="C579" s="4"/>
      <c r="D579" s="34"/>
      <c r="E579" s="4"/>
      <c r="F579" s="3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</row>
    <row r="580" spans="1:25" ht="15.75" customHeight="1" x14ac:dyDescent="0.2">
      <c r="A580" s="34"/>
      <c r="B580" s="4"/>
      <c r="C580" s="4"/>
      <c r="D580" s="34"/>
      <c r="E580" s="4"/>
      <c r="F580" s="3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</row>
    <row r="581" spans="1:25" ht="15.75" customHeight="1" x14ac:dyDescent="0.2">
      <c r="A581" s="34"/>
      <c r="B581" s="4"/>
      <c r="C581" s="4"/>
      <c r="D581" s="34"/>
      <c r="E581" s="4"/>
      <c r="F581" s="3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</row>
    <row r="582" spans="1:25" ht="15.75" customHeight="1" x14ac:dyDescent="0.2">
      <c r="A582" s="34"/>
      <c r="B582" s="4"/>
      <c r="C582" s="4"/>
      <c r="D582" s="34"/>
      <c r="E582" s="4"/>
      <c r="F582" s="3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</row>
    <row r="583" spans="1:25" ht="15.75" customHeight="1" x14ac:dyDescent="0.2">
      <c r="A583" s="34"/>
      <c r="B583" s="4"/>
      <c r="C583" s="4"/>
      <c r="D583" s="34"/>
      <c r="E583" s="4"/>
      <c r="F583" s="3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</row>
    <row r="584" spans="1:25" ht="15.75" customHeight="1" x14ac:dyDescent="0.2">
      <c r="A584" s="34"/>
      <c r="B584" s="4"/>
      <c r="C584" s="4"/>
      <c r="D584" s="34"/>
      <c r="E584" s="4"/>
      <c r="F584" s="3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</row>
    <row r="585" spans="1:25" ht="15.75" customHeight="1" x14ac:dyDescent="0.2">
      <c r="A585" s="34"/>
      <c r="B585" s="4"/>
      <c r="C585" s="4"/>
      <c r="D585" s="34"/>
      <c r="E585" s="4"/>
      <c r="F585" s="3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</row>
    <row r="586" spans="1:25" ht="15.75" customHeight="1" x14ac:dyDescent="0.2">
      <c r="A586" s="34"/>
      <c r="B586" s="4"/>
      <c r="C586" s="4"/>
      <c r="D586" s="34"/>
      <c r="E586" s="4"/>
      <c r="F586" s="3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</row>
    <row r="587" spans="1:25" ht="15.75" customHeight="1" x14ac:dyDescent="0.2">
      <c r="A587" s="34"/>
      <c r="B587" s="4"/>
      <c r="C587" s="4"/>
      <c r="D587" s="34"/>
      <c r="E587" s="4"/>
      <c r="F587" s="3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</row>
    <row r="588" spans="1:25" ht="15.75" customHeight="1" x14ac:dyDescent="0.2">
      <c r="A588" s="34"/>
      <c r="B588" s="4"/>
      <c r="C588" s="4"/>
      <c r="D588" s="34"/>
      <c r="E588" s="4"/>
      <c r="F588" s="3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</row>
    <row r="589" spans="1:25" ht="15.75" customHeight="1" x14ac:dyDescent="0.2">
      <c r="A589" s="34"/>
      <c r="B589" s="4"/>
      <c r="C589" s="4"/>
      <c r="D589" s="34"/>
      <c r="E589" s="4"/>
      <c r="F589" s="3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</row>
    <row r="590" spans="1:25" ht="15.75" customHeight="1" x14ac:dyDescent="0.2">
      <c r="A590" s="34"/>
      <c r="B590" s="4"/>
      <c r="C590" s="4"/>
      <c r="D590" s="34"/>
      <c r="E590" s="4"/>
      <c r="F590" s="3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</row>
    <row r="591" spans="1:25" ht="15.75" customHeight="1" x14ac:dyDescent="0.2">
      <c r="A591" s="34"/>
      <c r="B591" s="4"/>
      <c r="C591" s="4"/>
      <c r="D591" s="34"/>
      <c r="E591" s="4"/>
      <c r="F591" s="3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</row>
    <row r="592" spans="1:25" ht="15.75" customHeight="1" x14ac:dyDescent="0.2">
      <c r="A592" s="34"/>
      <c r="B592" s="4"/>
      <c r="C592" s="4"/>
      <c r="D592" s="34"/>
      <c r="E592" s="4"/>
      <c r="F592" s="3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</row>
    <row r="593" spans="1:25" ht="15.75" customHeight="1" x14ac:dyDescent="0.2">
      <c r="A593" s="34"/>
      <c r="B593" s="4"/>
      <c r="C593" s="4"/>
      <c r="D593" s="34"/>
      <c r="E593" s="4"/>
      <c r="F593" s="3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</row>
    <row r="594" spans="1:25" ht="15.75" customHeight="1" x14ac:dyDescent="0.2">
      <c r="A594" s="34"/>
      <c r="B594" s="4"/>
      <c r="C594" s="4"/>
      <c r="D594" s="34"/>
      <c r="E594" s="4"/>
      <c r="F594" s="3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</row>
    <row r="595" spans="1:25" ht="15.75" customHeight="1" x14ac:dyDescent="0.2">
      <c r="A595" s="34"/>
      <c r="B595" s="4"/>
      <c r="C595" s="4"/>
      <c r="D595" s="34"/>
      <c r="E595" s="4"/>
      <c r="F595" s="3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</row>
    <row r="596" spans="1:25" ht="15.75" customHeight="1" x14ac:dyDescent="0.2">
      <c r="A596" s="34"/>
      <c r="B596" s="4"/>
      <c r="C596" s="4"/>
      <c r="D596" s="34"/>
      <c r="E596" s="4"/>
      <c r="F596" s="3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</row>
    <row r="597" spans="1:25" ht="15.75" customHeight="1" x14ac:dyDescent="0.2">
      <c r="A597" s="34"/>
      <c r="B597" s="4"/>
      <c r="C597" s="4"/>
      <c r="D597" s="34"/>
      <c r="E597" s="4"/>
      <c r="F597" s="3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</row>
    <row r="598" spans="1:25" ht="15.75" customHeight="1" x14ac:dyDescent="0.2">
      <c r="A598" s="34"/>
      <c r="B598" s="4"/>
      <c r="C598" s="4"/>
      <c r="D598" s="34"/>
      <c r="E598" s="4"/>
      <c r="F598" s="3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</row>
    <row r="599" spans="1:25" ht="15.75" customHeight="1" x14ac:dyDescent="0.2">
      <c r="A599" s="34"/>
      <c r="B599" s="4"/>
      <c r="C599" s="4"/>
      <c r="D599" s="34"/>
      <c r="E599" s="4"/>
      <c r="F599" s="3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</row>
    <row r="600" spans="1:25" ht="15.75" customHeight="1" x14ac:dyDescent="0.2">
      <c r="A600" s="34"/>
      <c r="B600" s="4"/>
      <c r="C600" s="4"/>
      <c r="D600" s="34"/>
      <c r="E600" s="4"/>
      <c r="F600" s="3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</row>
    <row r="601" spans="1:25" ht="15.75" customHeight="1" x14ac:dyDescent="0.2">
      <c r="A601" s="34"/>
      <c r="B601" s="4"/>
      <c r="C601" s="4"/>
      <c r="D601" s="34"/>
      <c r="E601" s="4"/>
      <c r="F601" s="3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</row>
    <row r="602" spans="1:25" ht="15.75" customHeight="1" x14ac:dyDescent="0.2">
      <c r="A602" s="34"/>
      <c r="B602" s="4"/>
      <c r="C602" s="4"/>
      <c r="D602" s="34"/>
      <c r="E602" s="4"/>
      <c r="F602" s="3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</row>
    <row r="603" spans="1:25" ht="15.75" customHeight="1" x14ac:dyDescent="0.2">
      <c r="A603" s="34"/>
      <c r="B603" s="4"/>
      <c r="C603" s="4"/>
      <c r="D603" s="34"/>
      <c r="E603" s="4"/>
      <c r="F603" s="3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</row>
    <row r="604" spans="1:25" ht="15.75" customHeight="1" x14ac:dyDescent="0.2">
      <c r="A604" s="34"/>
      <c r="B604" s="4"/>
      <c r="C604" s="4"/>
      <c r="D604" s="34"/>
      <c r="E604" s="4"/>
      <c r="F604" s="3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</row>
    <row r="605" spans="1:25" ht="15.75" customHeight="1" x14ac:dyDescent="0.2">
      <c r="A605" s="34"/>
      <c r="B605" s="4"/>
      <c r="C605" s="4"/>
      <c r="D605" s="34"/>
      <c r="E605" s="4"/>
      <c r="F605" s="3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</row>
    <row r="606" spans="1:25" ht="15.75" customHeight="1" x14ac:dyDescent="0.2">
      <c r="A606" s="34"/>
      <c r="B606" s="4"/>
      <c r="C606" s="4"/>
      <c r="D606" s="34"/>
      <c r="E606" s="4"/>
      <c r="F606" s="3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</row>
    <row r="607" spans="1:25" ht="15.75" customHeight="1" x14ac:dyDescent="0.2">
      <c r="A607" s="34"/>
      <c r="B607" s="4"/>
      <c r="C607" s="4"/>
      <c r="D607" s="34"/>
      <c r="E607" s="4"/>
      <c r="F607" s="3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</row>
    <row r="608" spans="1:25" ht="15.75" customHeight="1" x14ac:dyDescent="0.2">
      <c r="A608" s="34"/>
      <c r="B608" s="4"/>
      <c r="C608" s="4"/>
      <c r="D608" s="34"/>
      <c r="E608" s="4"/>
      <c r="F608" s="3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</row>
    <row r="609" spans="1:25" ht="15.75" customHeight="1" x14ac:dyDescent="0.2">
      <c r="A609" s="34"/>
      <c r="B609" s="4"/>
      <c r="C609" s="4"/>
      <c r="D609" s="34"/>
      <c r="E609" s="4"/>
      <c r="F609" s="3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</row>
    <row r="610" spans="1:25" ht="15.75" customHeight="1" x14ac:dyDescent="0.2">
      <c r="A610" s="34"/>
      <c r="B610" s="4"/>
      <c r="C610" s="4"/>
      <c r="D610" s="34"/>
      <c r="E610" s="4"/>
      <c r="F610" s="3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</row>
    <row r="611" spans="1:25" ht="15.75" customHeight="1" x14ac:dyDescent="0.2">
      <c r="A611" s="34"/>
      <c r="B611" s="4"/>
      <c r="C611" s="4"/>
      <c r="D611" s="34"/>
      <c r="E611" s="4"/>
      <c r="F611" s="3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</row>
    <row r="612" spans="1:25" ht="15.75" customHeight="1" x14ac:dyDescent="0.2">
      <c r="A612" s="34"/>
      <c r="B612" s="4"/>
      <c r="C612" s="4"/>
      <c r="D612" s="34"/>
      <c r="E612" s="4"/>
      <c r="F612" s="3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</row>
    <row r="613" spans="1:25" ht="15.75" customHeight="1" x14ac:dyDescent="0.2">
      <c r="A613" s="34"/>
      <c r="B613" s="4"/>
      <c r="C613" s="4"/>
      <c r="D613" s="34"/>
      <c r="E613" s="4"/>
      <c r="F613" s="3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</row>
    <row r="614" spans="1:25" ht="15.75" customHeight="1" x14ac:dyDescent="0.2">
      <c r="A614" s="34"/>
      <c r="B614" s="4"/>
      <c r="C614" s="4"/>
      <c r="D614" s="34"/>
      <c r="E614" s="4"/>
      <c r="F614" s="3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</row>
    <row r="615" spans="1:25" ht="15.75" customHeight="1" x14ac:dyDescent="0.2">
      <c r="A615" s="34"/>
      <c r="B615" s="4"/>
      <c r="C615" s="4"/>
      <c r="D615" s="34"/>
      <c r="E615" s="4"/>
      <c r="F615" s="3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</row>
    <row r="616" spans="1:25" ht="15.75" customHeight="1" x14ac:dyDescent="0.2">
      <c r="A616" s="34"/>
      <c r="B616" s="4"/>
      <c r="C616" s="4"/>
      <c r="D616" s="34"/>
      <c r="E616" s="4"/>
      <c r="F616" s="3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</row>
    <row r="617" spans="1:25" ht="15.75" customHeight="1" x14ac:dyDescent="0.2">
      <c r="A617" s="34"/>
      <c r="B617" s="4"/>
      <c r="C617" s="4"/>
      <c r="D617" s="34"/>
      <c r="E617" s="4"/>
      <c r="F617" s="3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</row>
    <row r="618" spans="1:25" ht="15.75" customHeight="1" x14ac:dyDescent="0.2">
      <c r="A618" s="34"/>
      <c r="B618" s="4"/>
      <c r="C618" s="4"/>
      <c r="D618" s="34"/>
      <c r="E618" s="4"/>
      <c r="F618" s="3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</row>
    <row r="619" spans="1:25" ht="15.75" customHeight="1" x14ac:dyDescent="0.2">
      <c r="A619" s="34"/>
      <c r="B619" s="4"/>
      <c r="C619" s="4"/>
      <c r="D619" s="34"/>
      <c r="E619" s="4"/>
      <c r="F619" s="3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</row>
    <row r="620" spans="1:25" ht="15.75" customHeight="1" x14ac:dyDescent="0.2">
      <c r="A620" s="34"/>
      <c r="B620" s="4"/>
      <c r="C620" s="4"/>
      <c r="D620" s="34"/>
      <c r="E620" s="4"/>
      <c r="F620" s="3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</row>
    <row r="621" spans="1:25" ht="15.75" customHeight="1" x14ac:dyDescent="0.2">
      <c r="A621" s="34"/>
      <c r="B621" s="4"/>
      <c r="C621" s="4"/>
      <c r="D621" s="34"/>
      <c r="E621" s="4"/>
      <c r="F621" s="3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</row>
    <row r="622" spans="1:25" ht="15.75" customHeight="1" x14ac:dyDescent="0.2">
      <c r="A622" s="34"/>
      <c r="B622" s="4"/>
      <c r="C622" s="4"/>
      <c r="D622" s="34"/>
      <c r="E622" s="4"/>
      <c r="F622" s="3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</row>
    <row r="623" spans="1:25" ht="15.75" customHeight="1" x14ac:dyDescent="0.2">
      <c r="A623" s="34"/>
      <c r="B623" s="4"/>
      <c r="C623" s="4"/>
      <c r="D623" s="34"/>
      <c r="E623" s="4"/>
      <c r="F623" s="3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</row>
    <row r="624" spans="1:25" ht="15.75" customHeight="1" x14ac:dyDescent="0.2">
      <c r="A624" s="34"/>
      <c r="B624" s="4"/>
      <c r="C624" s="4"/>
      <c r="D624" s="34"/>
      <c r="E624" s="4"/>
      <c r="F624" s="3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</row>
    <row r="625" spans="1:25" ht="15.75" customHeight="1" x14ac:dyDescent="0.2">
      <c r="A625" s="34"/>
      <c r="B625" s="4"/>
      <c r="C625" s="4"/>
      <c r="D625" s="34"/>
      <c r="E625" s="4"/>
      <c r="F625" s="3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</row>
    <row r="626" spans="1:25" ht="15.75" customHeight="1" x14ac:dyDescent="0.2">
      <c r="A626" s="34"/>
      <c r="B626" s="4"/>
      <c r="C626" s="4"/>
      <c r="D626" s="34"/>
      <c r="E626" s="4"/>
      <c r="F626" s="3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</row>
    <row r="627" spans="1:25" ht="15.75" customHeight="1" x14ac:dyDescent="0.2">
      <c r="A627" s="34"/>
      <c r="B627" s="4"/>
      <c r="C627" s="4"/>
      <c r="D627" s="34"/>
      <c r="E627" s="4"/>
      <c r="F627" s="3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</row>
    <row r="628" spans="1:25" ht="15.75" customHeight="1" x14ac:dyDescent="0.2">
      <c r="A628" s="34"/>
      <c r="B628" s="4"/>
      <c r="C628" s="4"/>
      <c r="D628" s="34"/>
      <c r="E628" s="4"/>
      <c r="F628" s="3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</row>
    <row r="629" spans="1:25" ht="15.75" customHeight="1" x14ac:dyDescent="0.2">
      <c r="A629" s="34"/>
      <c r="B629" s="4"/>
      <c r="C629" s="4"/>
      <c r="D629" s="34"/>
      <c r="E629" s="4"/>
      <c r="F629" s="3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</row>
    <row r="630" spans="1:25" ht="15.75" customHeight="1" x14ac:dyDescent="0.2">
      <c r="A630" s="34"/>
      <c r="B630" s="4"/>
      <c r="C630" s="4"/>
      <c r="D630" s="34"/>
      <c r="E630" s="4"/>
      <c r="F630" s="3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</row>
    <row r="631" spans="1:25" ht="15.75" customHeight="1" x14ac:dyDescent="0.2">
      <c r="A631" s="34"/>
      <c r="B631" s="4"/>
      <c r="C631" s="4"/>
      <c r="D631" s="34"/>
      <c r="E631" s="4"/>
      <c r="F631" s="3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</row>
    <row r="632" spans="1:25" ht="15.75" customHeight="1" x14ac:dyDescent="0.2">
      <c r="A632" s="34"/>
      <c r="B632" s="4"/>
      <c r="C632" s="4"/>
      <c r="D632" s="34"/>
      <c r="E632" s="4"/>
      <c r="F632" s="3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</row>
    <row r="633" spans="1:25" ht="15.75" customHeight="1" x14ac:dyDescent="0.2">
      <c r="A633" s="34"/>
      <c r="B633" s="4"/>
      <c r="C633" s="4"/>
      <c r="D633" s="34"/>
      <c r="E633" s="4"/>
      <c r="F633" s="3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</row>
    <row r="634" spans="1:25" ht="15.75" customHeight="1" x14ac:dyDescent="0.2">
      <c r="A634" s="34"/>
      <c r="B634" s="4"/>
      <c r="C634" s="4"/>
      <c r="D634" s="34"/>
      <c r="E634" s="4"/>
      <c r="F634" s="3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</row>
    <row r="635" spans="1:25" ht="15.75" customHeight="1" x14ac:dyDescent="0.2">
      <c r="A635" s="34"/>
      <c r="B635" s="4"/>
      <c r="C635" s="4"/>
      <c r="D635" s="34"/>
      <c r="E635" s="4"/>
      <c r="F635" s="3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</row>
    <row r="636" spans="1:25" ht="15.75" customHeight="1" x14ac:dyDescent="0.2">
      <c r="A636" s="34"/>
      <c r="B636" s="4"/>
      <c r="C636" s="4"/>
      <c r="D636" s="34"/>
      <c r="E636" s="4"/>
      <c r="F636" s="3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</row>
    <row r="637" spans="1:25" ht="15.75" customHeight="1" x14ac:dyDescent="0.2">
      <c r="A637" s="34"/>
      <c r="B637" s="4"/>
      <c r="C637" s="4"/>
      <c r="D637" s="34"/>
      <c r="E637" s="4"/>
      <c r="F637" s="3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</row>
    <row r="638" spans="1:25" ht="15.75" customHeight="1" x14ac:dyDescent="0.2">
      <c r="A638" s="34"/>
      <c r="B638" s="4"/>
      <c r="C638" s="4"/>
      <c r="D638" s="34"/>
      <c r="E638" s="4"/>
      <c r="F638" s="3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</row>
    <row r="639" spans="1:25" ht="15.75" customHeight="1" x14ac:dyDescent="0.2">
      <c r="A639" s="34"/>
      <c r="B639" s="4"/>
      <c r="C639" s="4"/>
      <c r="D639" s="34"/>
      <c r="E639" s="4"/>
      <c r="F639" s="3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</row>
    <row r="640" spans="1:25" ht="15.75" customHeight="1" x14ac:dyDescent="0.2">
      <c r="A640" s="34"/>
      <c r="B640" s="4"/>
      <c r="C640" s="4"/>
      <c r="D640" s="34"/>
      <c r="E640" s="4"/>
      <c r="F640" s="3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</row>
    <row r="641" spans="1:25" ht="15.75" customHeight="1" x14ac:dyDescent="0.2">
      <c r="A641" s="34"/>
      <c r="B641" s="4"/>
      <c r="C641" s="4"/>
      <c r="D641" s="34"/>
      <c r="E641" s="4"/>
      <c r="F641" s="3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</row>
    <row r="642" spans="1:25" ht="15.75" customHeight="1" x14ac:dyDescent="0.2">
      <c r="A642" s="34"/>
      <c r="B642" s="4"/>
      <c r="C642" s="4"/>
      <c r="D642" s="34"/>
      <c r="E642" s="4"/>
      <c r="F642" s="3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</row>
    <row r="643" spans="1:25" ht="15.75" customHeight="1" x14ac:dyDescent="0.2">
      <c r="A643" s="34"/>
      <c r="B643" s="4"/>
      <c r="C643" s="4"/>
      <c r="D643" s="34"/>
      <c r="E643" s="4"/>
      <c r="F643" s="3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</row>
    <row r="644" spans="1:25" ht="15.75" customHeight="1" x14ac:dyDescent="0.2">
      <c r="A644" s="34"/>
      <c r="B644" s="4"/>
      <c r="C644" s="4"/>
      <c r="D644" s="34"/>
      <c r="E644" s="4"/>
      <c r="F644" s="3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</row>
    <row r="645" spans="1:25" ht="15.75" customHeight="1" x14ac:dyDescent="0.2">
      <c r="A645" s="34"/>
      <c r="B645" s="4"/>
      <c r="C645" s="4"/>
      <c r="D645" s="34"/>
      <c r="E645" s="4"/>
      <c r="F645" s="3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</row>
    <row r="646" spans="1:25" ht="15.75" customHeight="1" x14ac:dyDescent="0.2">
      <c r="A646" s="34"/>
      <c r="B646" s="4"/>
      <c r="C646" s="4"/>
      <c r="D646" s="34"/>
      <c r="E646" s="4"/>
      <c r="F646" s="3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</row>
    <row r="647" spans="1:25" ht="15.75" customHeight="1" x14ac:dyDescent="0.2">
      <c r="A647" s="34"/>
      <c r="B647" s="4"/>
      <c r="C647" s="4"/>
      <c r="D647" s="34"/>
      <c r="E647" s="4"/>
      <c r="F647" s="3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</row>
    <row r="648" spans="1:25" ht="15.75" customHeight="1" x14ac:dyDescent="0.2">
      <c r="A648" s="34"/>
      <c r="B648" s="4"/>
      <c r="C648" s="4"/>
      <c r="D648" s="34"/>
      <c r="E648" s="4"/>
      <c r="F648" s="3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</row>
    <row r="649" spans="1:25" ht="15.75" customHeight="1" x14ac:dyDescent="0.2">
      <c r="A649" s="34"/>
      <c r="B649" s="4"/>
      <c r="C649" s="4"/>
      <c r="D649" s="34"/>
      <c r="E649" s="4"/>
      <c r="F649" s="3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</row>
    <row r="650" spans="1:25" ht="15.75" customHeight="1" x14ac:dyDescent="0.2">
      <c r="A650" s="34"/>
      <c r="B650" s="4"/>
      <c r="C650" s="4"/>
      <c r="D650" s="34"/>
      <c r="E650" s="4"/>
      <c r="F650" s="3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</row>
    <row r="651" spans="1:25" ht="15.75" customHeight="1" x14ac:dyDescent="0.2">
      <c r="A651" s="34"/>
      <c r="B651" s="4"/>
      <c r="C651" s="4"/>
      <c r="D651" s="34"/>
      <c r="E651" s="4"/>
      <c r="F651" s="3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</row>
    <row r="652" spans="1:25" ht="15.75" customHeight="1" x14ac:dyDescent="0.2">
      <c r="A652" s="34"/>
      <c r="B652" s="4"/>
      <c r="C652" s="4"/>
      <c r="D652" s="34"/>
      <c r="E652" s="4"/>
      <c r="F652" s="3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</row>
    <row r="653" spans="1:25" ht="15.75" customHeight="1" x14ac:dyDescent="0.2">
      <c r="A653" s="34"/>
      <c r="B653" s="4"/>
      <c r="C653" s="4"/>
      <c r="D653" s="34"/>
      <c r="E653" s="4"/>
      <c r="F653" s="3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</row>
    <row r="654" spans="1:25" ht="15.75" customHeight="1" x14ac:dyDescent="0.2">
      <c r="A654" s="34"/>
      <c r="B654" s="4"/>
      <c r="C654" s="4"/>
      <c r="D654" s="34"/>
      <c r="E654" s="4"/>
      <c r="F654" s="3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</row>
    <row r="655" spans="1:25" ht="15.75" customHeight="1" x14ac:dyDescent="0.2">
      <c r="A655" s="34"/>
      <c r="B655" s="4"/>
      <c r="C655" s="4"/>
      <c r="D655" s="34"/>
      <c r="E655" s="4"/>
      <c r="F655" s="3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</row>
    <row r="656" spans="1:25" ht="15.75" customHeight="1" x14ac:dyDescent="0.2">
      <c r="A656" s="34"/>
      <c r="B656" s="4"/>
      <c r="C656" s="4"/>
      <c r="D656" s="34"/>
      <c r="E656" s="4"/>
      <c r="F656" s="3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</row>
    <row r="657" spans="1:25" ht="15.75" customHeight="1" x14ac:dyDescent="0.2">
      <c r="A657" s="34"/>
      <c r="B657" s="4"/>
      <c r="C657" s="4"/>
      <c r="D657" s="34"/>
      <c r="E657" s="4"/>
      <c r="F657" s="3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</row>
    <row r="658" spans="1:25" ht="15.75" customHeight="1" x14ac:dyDescent="0.2">
      <c r="A658" s="34"/>
      <c r="B658" s="4"/>
      <c r="C658" s="4"/>
      <c r="D658" s="34"/>
      <c r="E658" s="4"/>
      <c r="F658" s="3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</row>
    <row r="659" spans="1:25" ht="15.75" customHeight="1" x14ac:dyDescent="0.2">
      <c r="A659" s="34"/>
      <c r="B659" s="4"/>
      <c r="C659" s="4"/>
      <c r="D659" s="34"/>
      <c r="E659" s="4"/>
      <c r="F659" s="3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</row>
    <row r="660" spans="1:25" ht="15.75" customHeight="1" x14ac:dyDescent="0.2">
      <c r="A660" s="34"/>
      <c r="B660" s="4"/>
      <c r="C660" s="4"/>
      <c r="D660" s="34"/>
      <c r="E660" s="4"/>
      <c r="F660" s="3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</row>
    <row r="661" spans="1:25" ht="15.75" customHeight="1" x14ac:dyDescent="0.2">
      <c r="A661" s="34"/>
      <c r="B661" s="4"/>
      <c r="C661" s="4"/>
      <c r="D661" s="34"/>
      <c r="E661" s="4"/>
      <c r="F661" s="3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</row>
    <row r="662" spans="1:25" ht="15.75" customHeight="1" x14ac:dyDescent="0.2">
      <c r="A662" s="34"/>
      <c r="B662" s="4"/>
      <c r="C662" s="4"/>
      <c r="D662" s="34"/>
      <c r="E662" s="4"/>
      <c r="F662" s="3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</row>
    <row r="663" spans="1:25" ht="15.75" customHeight="1" x14ac:dyDescent="0.2">
      <c r="A663" s="34"/>
      <c r="B663" s="4"/>
      <c r="C663" s="4"/>
      <c r="D663" s="34"/>
      <c r="E663" s="4"/>
      <c r="F663" s="3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</row>
    <row r="664" spans="1:25" ht="15.75" customHeight="1" x14ac:dyDescent="0.2">
      <c r="A664" s="34"/>
      <c r="B664" s="4"/>
      <c r="C664" s="4"/>
      <c r="D664" s="34"/>
      <c r="E664" s="4"/>
      <c r="F664" s="3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</row>
    <row r="665" spans="1:25" ht="15.75" customHeight="1" x14ac:dyDescent="0.2">
      <c r="A665" s="34"/>
      <c r="B665" s="4"/>
      <c r="C665" s="4"/>
      <c r="D665" s="34"/>
      <c r="E665" s="4"/>
      <c r="F665" s="3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</row>
    <row r="666" spans="1:25" ht="15.75" customHeight="1" x14ac:dyDescent="0.2">
      <c r="A666" s="34"/>
      <c r="B666" s="4"/>
      <c r="C666" s="4"/>
      <c r="D666" s="34"/>
      <c r="E666" s="4"/>
      <c r="F666" s="3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</row>
    <row r="667" spans="1:25" ht="15.75" customHeight="1" x14ac:dyDescent="0.2">
      <c r="A667" s="34"/>
      <c r="B667" s="4"/>
      <c r="C667" s="4"/>
      <c r="D667" s="34"/>
      <c r="E667" s="4"/>
      <c r="F667" s="3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</row>
    <row r="668" spans="1:25" ht="15.75" customHeight="1" x14ac:dyDescent="0.2">
      <c r="A668" s="34"/>
      <c r="B668" s="4"/>
      <c r="C668" s="4"/>
      <c r="D668" s="34"/>
      <c r="E668" s="4"/>
      <c r="F668" s="3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</row>
    <row r="669" spans="1:25" ht="15.75" customHeight="1" x14ac:dyDescent="0.2">
      <c r="A669" s="34"/>
      <c r="B669" s="4"/>
      <c r="C669" s="4"/>
      <c r="D669" s="34"/>
      <c r="E669" s="4"/>
      <c r="F669" s="3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</row>
    <row r="670" spans="1:25" ht="15.75" customHeight="1" x14ac:dyDescent="0.2">
      <c r="A670" s="34"/>
      <c r="B670" s="4"/>
      <c r="C670" s="4"/>
      <c r="D670" s="34"/>
      <c r="E670" s="4"/>
      <c r="F670" s="3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</row>
    <row r="671" spans="1:25" ht="15.75" customHeight="1" x14ac:dyDescent="0.2">
      <c r="A671" s="34"/>
      <c r="B671" s="4"/>
      <c r="C671" s="4"/>
      <c r="D671" s="34"/>
      <c r="E671" s="4"/>
      <c r="F671" s="3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</row>
    <row r="672" spans="1:25" ht="15.75" customHeight="1" x14ac:dyDescent="0.2">
      <c r="A672" s="34"/>
      <c r="B672" s="4"/>
      <c r="C672" s="4"/>
      <c r="D672" s="34"/>
      <c r="E672" s="4"/>
      <c r="F672" s="3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</row>
    <row r="673" spans="1:25" ht="15.75" customHeight="1" x14ac:dyDescent="0.2">
      <c r="A673" s="34"/>
      <c r="B673" s="4"/>
      <c r="C673" s="4"/>
      <c r="D673" s="34"/>
      <c r="E673" s="4"/>
      <c r="F673" s="3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</row>
    <row r="674" spans="1:25" ht="15.75" customHeight="1" x14ac:dyDescent="0.2">
      <c r="A674" s="34"/>
      <c r="B674" s="4"/>
      <c r="C674" s="4"/>
      <c r="D674" s="34"/>
      <c r="E674" s="4"/>
      <c r="F674" s="3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</row>
    <row r="675" spans="1:25" ht="15.75" customHeight="1" x14ac:dyDescent="0.2">
      <c r="A675" s="34"/>
      <c r="B675" s="4"/>
      <c r="C675" s="4"/>
      <c r="D675" s="34"/>
      <c r="E675" s="4"/>
      <c r="F675" s="3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</row>
    <row r="676" spans="1:25" ht="15.75" customHeight="1" x14ac:dyDescent="0.2">
      <c r="A676" s="34"/>
      <c r="B676" s="4"/>
      <c r="C676" s="4"/>
      <c r="D676" s="34"/>
      <c r="E676" s="4"/>
      <c r="F676" s="3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</row>
    <row r="677" spans="1:25" ht="15.75" customHeight="1" x14ac:dyDescent="0.2">
      <c r="A677" s="34"/>
      <c r="B677" s="4"/>
      <c r="C677" s="4"/>
      <c r="D677" s="34"/>
      <c r="E677" s="4"/>
      <c r="F677" s="3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</row>
    <row r="678" spans="1:25" ht="15.75" customHeight="1" x14ac:dyDescent="0.2">
      <c r="A678" s="34"/>
      <c r="B678" s="4"/>
      <c r="C678" s="4"/>
      <c r="D678" s="34"/>
      <c r="E678" s="4"/>
      <c r="F678" s="3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</row>
    <row r="679" spans="1:25" ht="15.75" customHeight="1" x14ac:dyDescent="0.2">
      <c r="A679" s="34"/>
      <c r="B679" s="4"/>
      <c r="C679" s="4"/>
      <c r="D679" s="34"/>
      <c r="E679" s="4"/>
      <c r="F679" s="3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</row>
    <row r="680" spans="1:25" ht="15.75" customHeight="1" x14ac:dyDescent="0.2">
      <c r="A680" s="34"/>
      <c r="B680" s="4"/>
      <c r="C680" s="4"/>
      <c r="D680" s="34"/>
      <c r="E680" s="4"/>
      <c r="F680" s="3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</row>
    <row r="681" spans="1:25" ht="15.75" customHeight="1" x14ac:dyDescent="0.2">
      <c r="A681" s="34"/>
      <c r="B681" s="4"/>
      <c r="C681" s="4"/>
      <c r="D681" s="34"/>
      <c r="E681" s="4"/>
      <c r="F681" s="3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</row>
    <row r="682" spans="1:25" ht="15.75" customHeight="1" x14ac:dyDescent="0.2">
      <c r="A682" s="34"/>
      <c r="B682" s="4"/>
      <c r="C682" s="4"/>
      <c r="D682" s="34"/>
      <c r="E682" s="4"/>
      <c r="F682" s="3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</row>
    <row r="683" spans="1:25" ht="15.75" customHeight="1" x14ac:dyDescent="0.2">
      <c r="A683" s="34"/>
      <c r="B683" s="4"/>
      <c r="C683" s="4"/>
      <c r="D683" s="34"/>
      <c r="E683" s="4"/>
      <c r="F683" s="3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</row>
    <row r="684" spans="1:25" ht="15.75" customHeight="1" x14ac:dyDescent="0.2">
      <c r="A684" s="34"/>
      <c r="B684" s="4"/>
      <c r="C684" s="4"/>
      <c r="D684" s="34"/>
      <c r="E684" s="4"/>
      <c r="F684" s="3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</row>
    <row r="685" spans="1:25" ht="15.75" customHeight="1" x14ac:dyDescent="0.2">
      <c r="A685" s="34"/>
      <c r="B685" s="4"/>
      <c r="C685" s="4"/>
      <c r="D685" s="34"/>
      <c r="E685" s="4"/>
      <c r="F685" s="3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</row>
    <row r="686" spans="1:25" ht="15.75" customHeight="1" x14ac:dyDescent="0.2">
      <c r="A686" s="34"/>
      <c r="B686" s="4"/>
      <c r="C686" s="4"/>
      <c r="D686" s="34"/>
      <c r="E686" s="4"/>
      <c r="F686" s="3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</row>
    <row r="687" spans="1:25" ht="15.75" customHeight="1" x14ac:dyDescent="0.2">
      <c r="A687" s="34"/>
      <c r="B687" s="4"/>
      <c r="C687" s="4"/>
      <c r="D687" s="34"/>
      <c r="E687" s="4"/>
      <c r="F687" s="3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</row>
    <row r="688" spans="1:25" ht="15.75" customHeight="1" x14ac:dyDescent="0.2">
      <c r="A688" s="34"/>
      <c r="B688" s="4"/>
      <c r="C688" s="4"/>
      <c r="D688" s="34"/>
      <c r="E688" s="4"/>
      <c r="F688" s="3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</row>
    <row r="689" spans="1:25" ht="15.75" customHeight="1" x14ac:dyDescent="0.2">
      <c r="A689" s="34"/>
      <c r="B689" s="4"/>
      <c r="C689" s="4"/>
      <c r="D689" s="34"/>
      <c r="E689" s="4"/>
      <c r="F689" s="3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</row>
    <row r="690" spans="1:25" ht="15.75" customHeight="1" x14ac:dyDescent="0.2">
      <c r="A690" s="34"/>
      <c r="B690" s="4"/>
      <c r="C690" s="4"/>
      <c r="D690" s="34"/>
      <c r="E690" s="4"/>
      <c r="F690" s="3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</row>
    <row r="691" spans="1:25" ht="15.75" customHeight="1" x14ac:dyDescent="0.2">
      <c r="A691" s="34"/>
      <c r="B691" s="4"/>
      <c r="C691" s="4"/>
      <c r="D691" s="34"/>
      <c r="E691" s="4"/>
      <c r="F691" s="3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</row>
    <row r="692" spans="1:25" ht="15.75" customHeight="1" x14ac:dyDescent="0.2">
      <c r="A692" s="34"/>
      <c r="B692" s="4"/>
      <c r="C692" s="4"/>
      <c r="D692" s="34"/>
      <c r="E692" s="4"/>
      <c r="F692" s="3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</row>
    <row r="693" spans="1:25" ht="15.75" customHeight="1" x14ac:dyDescent="0.2">
      <c r="A693" s="34"/>
      <c r="B693" s="4"/>
      <c r="C693" s="4"/>
      <c r="D693" s="34"/>
      <c r="E693" s="4"/>
      <c r="F693" s="3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</row>
    <row r="694" spans="1:25" ht="15.75" customHeight="1" x14ac:dyDescent="0.2">
      <c r="A694" s="34"/>
      <c r="B694" s="4"/>
      <c r="C694" s="4"/>
      <c r="D694" s="34"/>
      <c r="E694" s="4"/>
      <c r="F694" s="3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</row>
    <row r="695" spans="1:25" ht="15.75" customHeight="1" x14ac:dyDescent="0.2">
      <c r="A695" s="34"/>
      <c r="B695" s="4"/>
      <c r="C695" s="4"/>
      <c r="D695" s="34"/>
      <c r="E695" s="4"/>
      <c r="F695" s="3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</row>
    <row r="696" spans="1:25" ht="15.75" customHeight="1" x14ac:dyDescent="0.2">
      <c r="A696" s="34"/>
      <c r="B696" s="4"/>
      <c r="C696" s="4"/>
      <c r="D696" s="34"/>
      <c r="E696" s="4"/>
      <c r="F696" s="3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</row>
    <row r="697" spans="1:25" ht="15.75" customHeight="1" x14ac:dyDescent="0.2">
      <c r="A697" s="34"/>
      <c r="B697" s="4"/>
      <c r="C697" s="4"/>
      <c r="D697" s="34"/>
      <c r="E697" s="4"/>
      <c r="F697" s="3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</row>
    <row r="698" spans="1:25" ht="15.75" customHeight="1" x14ac:dyDescent="0.2">
      <c r="A698" s="34"/>
      <c r="B698" s="4"/>
      <c r="C698" s="4"/>
      <c r="D698" s="34"/>
      <c r="E698" s="4"/>
      <c r="F698" s="3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</row>
    <row r="699" spans="1:25" ht="15.75" customHeight="1" x14ac:dyDescent="0.2">
      <c r="A699" s="34"/>
      <c r="B699" s="4"/>
      <c r="C699" s="4"/>
      <c r="D699" s="34"/>
      <c r="E699" s="4"/>
      <c r="F699" s="3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</row>
    <row r="700" spans="1:25" ht="15.75" customHeight="1" x14ac:dyDescent="0.2">
      <c r="A700" s="34"/>
      <c r="B700" s="4"/>
      <c r="C700" s="4"/>
      <c r="D700" s="34"/>
      <c r="E700" s="4"/>
      <c r="F700" s="3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</row>
    <row r="701" spans="1:25" ht="15.75" customHeight="1" x14ac:dyDescent="0.2">
      <c r="A701" s="34"/>
      <c r="B701" s="4"/>
      <c r="C701" s="4"/>
      <c r="D701" s="34"/>
      <c r="E701" s="4"/>
      <c r="F701" s="3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</row>
    <row r="702" spans="1:25" ht="15.75" customHeight="1" x14ac:dyDescent="0.2">
      <c r="A702" s="34"/>
      <c r="B702" s="4"/>
      <c r="C702" s="4"/>
      <c r="D702" s="34"/>
      <c r="E702" s="4"/>
      <c r="F702" s="3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</row>
    <row r="703" spans="1:25" ht="15.75" customHeight="1" x14ac:dyDescent="0.2">
      <c r="A703" s="34"/>
      <c r="B703" s="4"/>
      <c r="C703" s="4"/>
      <c r="D703" s="34"/>
      <c r="E703" s="4"/>
      <c r="F703" s="3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</row>
    <row r="704" spans="1:25" ht="15.75" customHeight="1" x14ac:dyDescent="0.2">
      <c r="A704" s="34"/>
      <c r="B704" s="4"/>
      <c r="C704" s="4"/>
      <c r="D704" s="34"/>
      <c r="E704" s="4"/>
      <c r="F704" s="3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</row>
    <row r="705" spans="1:25" ht="15.75" customHeight="1" x14ac:dyDescent="0.2">
      <c r="A705" s="34"/>
      <c r="B705" s="4"/>
      <c r="C705" s="4"/>
      <c r="D705" s="34"/>
      <c r="E705" s="4"/>
      <c r="F705" s="3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</row>
    <row r="706" spans="1:25" ht="15.75" customHeight="1" x14ac:dyDescent="0.2">
      <c r="A706" s="34"/>
      <c r="B706" s="4"/>
      <c r="C706" s="4"/>
      <c r="D706" s="34"/>
      <c r="E706" s="4"/>
      <c r="F706" s="3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</row>
    <row r="707" spans="1:25" ht="15.75" customHeight="1" x14ac:dyDescent="0.2">
      <c r="A707" s="34"/>
      <c r="B707" s="4"/>
      <c r="C707" s="4"/>
      <c r="D707" s="34"/>
      <c r="E707" s="4"/>
      <c r="F707" s="3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</row>
    <row r="708" spans="1:25" ht="15.75" customHeight="1" x14ac:dyDescent="0.2">
      <c r="A708" s="34"/>
      <c r="B708" s="4"/>
      <c r="C708" s="4"/>
      <c r="D708" s="34"/>
      <c r="E708" s="4"/>
      <c r="F708" s="3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</row>
    <row r="709" spans="1:25" ht="15.75" customHeight="1" x14ac:dyDescent="0.2">
      <c r="A709" s="34"/>
      <c r="B709" s="4"/>
      <c r="C709" s="4"/>
      <c r="D709" s="34"/>
      <c r="E709" s="4"/>
      <c r="F709" s="3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</row>
    <row r="710" spans="1:25" ht="15.75" customHeight="1" x14ac:dyDescent="0.2">
      <c r="A710" s="34"/>
      <c r="B710" s="4"/>
      <c r="C710" s="4"/>
      <c r="D710" s="34"/>
      <c r="E710" s="4"/>
      <c r="F710" s="3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</row>
    <row r="711" spans="1:25" ht="15.75" customHeight="1" x14ac:dyDescent="0.2">
      <c r="A711" s="34"/>
      <c r="B711" s="4"/>
      <c r="C711" s="4"/>
      <c r="D711" s="34"/>
      <c r="E711" s="4"/>
      <c r="F711" s="3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</row>
    <row r="712" spans="1:25" ht="15.75" customHeight="1" x14ac:dyDescent="0.2">
      <c r="A712" s="34"/>
      <c r="B712" s="4"/>
      <c r="C712" s="4"/>
      <c r="D712" s="34"/>
      <c r="E712" s="4"/>
      <c r="F712" s="3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</row>
    <row r="713" spans="1:25" ht="15.75" customHeight="1" x14ac:dyDescent="0.2">
      <c r="A713" s="34"/>
      <c r="B713" s="4"/>
      <c r="C713" s="4"/>
      <c r="D713" s="34"/>
      <c r="E713" s="4"/>
      <c r="F713" s="3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</row>
    <row r="714" spans="1:25" ht="15.75" customHeight="1" x14ac:dyDescent="0.2">
      <c r="A714" s="34"/>
      <c r="B714" s="4"/>
      <c r="C714" s="4"/>
      <c r="D714" s="34"/>
      <c r="E714" s="4"/>
      <c r="F714" s="3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</row>
    <row r="715" spans="1:25" ht="15.75" customHeight="1" x14ac:dyDescent="0.2">
      <c r="A715" s="34"/>
      <c r="B715" s="4"/>
      <c r="C715" s="4"/>
      <c r="D715" s="34"/>
      <c r="E715" s="4"/>
      <c r="F715" s="3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</row>
    <row r="716" spans="1:25" ht="15.75" customHeight="1" x14ac:dyDescent="0.2">
      <c r="A716" s="34"/>
      <c r="B716" s="4"/>
      <c r="C716" s="4"/>
      <c r="D716" s="34"/>
      <c r="E716" s="4"/>
      <c r="F716" s="3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</row>
    <row r="717" spans="1:25" ht="15.75" customHeight="1" x14ac:dyDescent="0.2">
      <c r="A717" s="34"/>
      <c r="B717" s="4"/>
      <c r="C717" s="4"/>
      <c r="D717" s="34"/>
      <c r="E717" s="4"/>
      <c r="F717" s="3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</row>
    <row r="718" spans="1:25" ht="15.75" customHeight="1" x14ac:dyDescent="0.2">
      <c r="A718" s="34"/>
      <c r="B718" s="4"/>
      <c r="C718" s="4"/>
      <c r="D718" s="34"/>
      <c r="E718" s="4"/>
      <c r="F718" s="3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</row>
    <row r="719" spans="1:25" ht="15.75" customHeight="1" x14ac:dyDescent="0.2">
      <c r="A719" s="34"/>
      <c r="B719" s="4"/>
      <c r="C719" s="4"/>
      <c r="D719" s="34"/>
      <c r="E719" s="4"/>
      <c r="F719" s="3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</row>
    <row r="720" spans="1:25" ht="15.75" customHeight="1" x14ac:dyDescent="0.2">
      <c r="A720" s="34"/>
      <c r="B720" s="4"/>
      <c r="C720" s="4"/>
      <c r="D720" s="34"/>
      <c r="E720" s="4"/>
      <c r="F720" s="3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</row>
    <row r="721" spans="1:25" ht="15.75" customHeight="1" x14ac:dyDescent="0.2">
      <c r="A721" s="34"/>
      <c r="B721" s="4"/>
      <c r="C721" s="4"/>
      <c r="D721" s="34"/>
      <c r="E721" s="4"/>
      <c r="F721" s="3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</row>
    <row r="722" spans="1:25" ht="15.75" customHeight="1" x14ac:dyDescent="0.2">
      <c r="A722" s="34"/>
      <c r="B722" s="4"/>
      <c r="C722" s="4"/>
      <c r="D722" s="34"/>
      <c r="E722" s="4"/>
      <c r="F722" s="3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</row>
    <row r="723" spans="1:25" ht="15.75" customHeight="1" x14ac:dyDescent="0.2">
      <c r="A723" s="34"/>
      <c r="B723" s="4"/>
      <c r="C723" s="4"/>
      <c r="D723" s="34"/>
      <c r="E723" s="4"/>
      <c r="F723" s="3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</row>
    <row r="724" spans="1:25" ht="15.75" customHeight="1" x14ac:dyDescent="0.2">
      <c r="A724" s="34"/>
      <c r="B724" s="4"/>
      <c r="C724" s="4"/>
      <c r="D724" s="34"/>
      <c r="E724" s="4"/>
      <c r="F724" s="3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</row>
    <row r="725" spans="1:25" ht="15.75" customHeight="1" x14ac:dyDescent="0.2">
      <c r="A725" s="34"/>
      <c r="B725" s="4"/>
      <c r="C725" s="4"/>
      <c r="D725" s="34"/>
      <c r="E725" s="4"/>
      <c r="F725" s="3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</row>
    <row r="726" spans="1:25" ht="15.75" customHeight="1" x14ac:dyDescent="0.2">
      <c r="A726" s="34"/>
      <c r="B726" s="4"/>
      <c r="C726" s="4"/>
      <c r="D726" s="34"/>
      <c r="E726" s="4"/>
      <c r="F726" s="3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</row>
    <row r="727" spans="1:25" ht="15.75" customHeight="1" x14ac:dyDescent="0.2">
      <c r="A727" s="34"/>
      <c r="B727" s="4"/>
      <c r="C727" s="4"/>
      <c r="D727" s="34"/>
      <c r="E727" s="4"/>
      <c r="F727" s="3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</row>
    <row r="728" spans="1:25" ht="15.75" customHeight="1" x14ac:dyDescent="0.2">
      <c r="A728" s="34"/>
      <c r="B728" s="4"/>
      <c r="C728" s="4"/>
      <c r="D728" s="34"/>
      <c r="E728" s="4"/>
      <c r="F728" s="3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</row>
    <row r="729" spans="1:25" ht="15.75" customHeight="1" x14ac:dyDescent="0.2">
      <c r="A729" s="34"/>
      <c r="B729" s="4"/>
      <c r="C729" s="4"/>
      <c r="D729" s="34"/>
      <c r="E729" s="4"/>
      <c r="F729" s="3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</row>
    <row r="730" spans="1:25" ht="15.75" customHeight="1" x14ac:dyDescent="0.2">
      <c r="A730" s="34"/>
      <c r="B730" s="4"/>
      <c r="C730" s="4"/>
      <c r="D730" s="34"/>
      <c r="E730" s="4"/>
      <c r="F730" s="3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</row>
    <row r="731" spans="1:25" ht="15.75" customHeight="1" x14ac:dyDescent="0.2">
      <c r="A731" s="34"/>
      <c r="B731" s="4"/>
      <c r="C731" s="4"/>
      <c r="D731" s="34"/>
      <c r="E731" s="4"/>
      <c r="F731" s="3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</row>
    <row r="732" spans="1:25" ht="15.75" customHeight="1" x14ac:dyDescent="0.2">
      <c r="A732" s="34"/>
      <c r="B732" s="4"/>
      <c r="C732" s="4"/>
      <c r="D732" s="34"/>
      <c r="E732" s="4"/>
      <c r="F732" s="3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</row>
    <row r="733" spans="1:25" ht="15.75" customHeight="1" x14ac:dyDescent="0.2">
      <c r="A733" s="34"/>
      <c r="B733" s="4"/>
      <c r="C733" s="4"/>
      <c r="D733" s="34"/>
      <c r="E733" s="4"/>
      <c r="F733" s="3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</row>
    <row r="734" spans="1:25" ht="15.75" customHeight="1" x14ac:dyDescent="0.2">
      <c r="A734" s="34"/>
      <c r="B734" s="4"/>
      <c r="C734" s="4"/>
      <c r="D734" s="34"/>
      <c r="E734" s="4"/>
      <c r="F734" s="3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</row>
    <row r="735" spans="1:25" ht="15.75" customHeight="1" x14ac:dyDescent="0.2">
      <c r="A735" s="34"/>
      <c r="B735" s="4"/>
      <c r="C735" s="4"/>
      <c r="D735" s="34"/>
      <c r="E735" s="4"/>
      <c r="F735" s="3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</row>
    <row r="736" spans="1:25" ht="15.75" customHeight="1" x14ac:dyDescent="0.2">
      <c r="A736" s="34"/>
      <c r="B736" s="4"/>
      <c r="C736" s="4"/>
      <c r="D736" s="34"/>
      <c r="E736" s="4"/>
      <c r="F736" s="3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</row>
    <row r="737" spans="1:25" ht="15.75" customHeight="1" x14ac:dyDescent="0.2">
      <c r="A737" s="34"/>
      <c r="B737" s="4"/>
      <c r="C737" s="4"/>
      <c r="D737" s="34"/>
      <c r="E737" s="4"/>
      <c r="F737" s="3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</row>
    <row r="738" spans="1:25" ht="15.75" customHeight="1" x14ac:dyDescent="0.2">
      <c r="A738" s="34"/>
      <c r="B738" s="4"/>
      <c r="C738" s="4"/>
      <c r="D738" s="34"/>
      <c r="E738" s="4"/>
      <c r="F738" s="3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</row>
    <row r="739" spans="1:25" ht="15.75" customHeight="1" x14ac:dyDescent="0.2">
      <c r="A739" s="34"/>
      <c r="B739" s="4"/>
      <c r="C739" s="4"/>
      <c r="D739" s="34"/>
      <c r="E739" s="4"/>
      <c r="F739" s="3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</row>
    <row r="740" spans="1:25" ht="15.75" customHeight="1" x14ac:dyDescent="0.2">
      <c r="A740" s="34"/>
      <c r="B740" s="4"/>
      <c r="C740" s="4"/>
      <c r="D740" s="34"/>
      <c r="E740" s="4"/>
      <c r="F740" s="3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</row>
    <row r="741" spans="1:25" ht="15.75" customHeight="1" x14ac:dyDescent="0.2">
      <c r="A741" s="34"/>
      <c r="B741" s="4"/>
      <c r="C741" s="4"/>
      <c r="D741" s="34"/>
      <c r="E741" s="4"/>
      <c r="F741" s="3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</row>
    <row r="742" spans="1:25" ht="15.75" customHeight="1" x14ac:dyDescent="0.2">
      <c r="A742" s="34"/>
      <c r="B742" s="4"/>
      <c r="C742" s="4"/>
      <c r="D742" s="34"/>
      <c r="E742" s="4"/>
      <c r="F742" s="3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</row>
    <row r="743" spans="1:25" ht="15.75" customHeight="1" x14ac:dyDescent="0.2">
      <c r="A743" s="34"/>
      <c r="B743" s="4"/>
      <c r="C743" s="4"/>
      <c r="D743" s="34"/>
      <c r="E743" s="4"/>
      <c r="F743" s="3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</row>
    <row r="744" spans="1:25" ht="15.75" customHeight="1" x14ac:dyDescent="0.2">
      <c r="A744" s="34"/>
      <c r="B744" s="4"/>
      <c r="C744" s="4"/>
      <c r="D744" s="34"/>
      <c r="E744" s="4"/>
      <c r="F744" s="3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</row>
    <row r="745" spans="1:25" ht="15.75" customHeight="1" x14ac:dyDescent="0.2">
      <c r="A745" s="34"/>
      <c r="B745" s="4"/>
      <c r="C745" s="4"/>
      <c r="D745" s="34"/>
      <c r="E745" s="4"/>
      <c r="F745" s="3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</row>
    <row r="746" spans="1:25" ht="15.75" customHeight="1" x14ac:dyDescent="0.2">
      <c r="A746" s="34"/>
      <c r="B746" s="4"/>
      <c r="C746" s="4"/>
      <c r="D746" s="34"/>
      <c r="E746" s="4"/>
      <c r="F746" s="3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</row>
    <row r="747" spans="1:25" ht="15.75" customHeight="1" x14ac:dyDescent="0.2">
      <c r="A747" s="34"/>
      <c r="B747" s="4"/>
      <c r="C747" s="4"/>
      <c r="D747" s="34"/>
      <c r="E747" s="4"/>
      <c r="F747" s="3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</row>
    <row r="748" spans="1:25" ht="15.75" customHeight="1" x14ac:dyDescent="0.2">
      <c r="A748" s="34"/>
      <c r="B748" s="4"/>
      <c r="C748" s="4"/>
      <c r="D748" s="34"/>
      <c r="E748" s="4"/>
      <c r="F748" s="3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</row>
    <row r="749" spans="1:25" ht="15.75" customHeight="1" x14ac:dyDescent="0.2">
      <c r="A749" s="34"/>
      <c r="B749" s="4"/>
      <c r="C749" s="4"/>
      <c r="D749" s="34"/>
      <c r="E749" s="4"/>
      <c r="F749" s="3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</row>
    <row r="750" spans="1:25" ht="15.75" customHeight="1" x14ac:dyDescent="0.2">
      <c r="A750" s="34"/>
      <c r="B750" s="4"/>
      <c r="C750" s="4"/>
      <c r="D750" s="34"/>
      <c r="E750" s="4"/>
      <c r="F750" s="3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</row>
    <row r="751" spans="1:25" ht="15.75" customHeight="1" x14ac:dyDescent="0.2">
      <c r="A751" s="34"/>
      <c r="B751" s="4"/>
      <c r="C751" s="4"/>
      <c r="D751" s="34"/>
      <c r="E751" s="4"/>
      <c r="F751" s="3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</row>
    <row r="752" spans="1:25" ht="15.75" customHeight="1" x14ac:dyDescent="0.2">
      <c r="A752" s="34"/>
      <c r="B752" s="4"/>
      <c r="C752" s="4"/>
      <c r="D752" s="34"/>
      <c r="E752" s="4"/>
      <c r="F752" s="3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</row>
    <row r="753" spans="1:25" ht="15.75" customHeight="1" x14ac:dyDescent="0.2">
      <c r="A753" s="34"/>
      <c r="B753" s="4"/>
      <c r="C753" s="4"/>
      <c r="D753" s="34"/>
      <c r="E753" s="4"/>
      <c r="F753" s="3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</row>
    <row r="754" spans="1:25" ht="15.75" customHeight="1" x14ac:dyDescent="0.2">
      <c r="A754" s="34"/>
      <c r="B754" s="4"/>
      <c r="C754" s="4"/>
      <c r="D754" s="34"/>
      <c r="E754" s="4"/>
      <c r="F754" s="3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</row>
    <row r="755" spans="1:25" ht="15.75" customHeight="1" x14ac:dyDescent="0.2">
      <c r="A755" s="34"/>
      <c r="B755" s="4"/>
      <c r="C755" s="4"/>
      <c r="D755" s="34"/>
      <c r="E755" s="4"/>
      <c r="F755" s="3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</row>
    <row r="756" spans="1:25" ht="15.75" customHeight="1" x14ac:dyDescent="0.2">
      <c r="A756" s="34"/>
      <c r="B756" s="4"/>
      <c r="C756" s="4"/>
      <c r="D756" s="34"/>
      <c r="E756" s="4"/>
      <c r="F756" s="3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</row>
    <row r="757" spans="1:25" ht="15.75" customHeight="1" x14ac:dyDescent="0.2">
      <c r="A757" s="34"/>
      <c r="B757" s="4"/>
      <c r="C757" s="4"/>
      <c r="D757" s="34"/>
      <c r="E757" s="4"/>
      <c r="F757" s="3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</row>
    <row r="758" spans="1:25" ht="15.75" customHeight="1" x14ac:dyDescent="0.2">
      <c r="A758" s="34"/>
      <c r="B758" s="4"/>
      <c r="C758" s="4"/>
      <c r="D758" s="34"/>
      <c r="E758" s="4"/>
      <c r="F758" s="3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</row>
    <row r="759" spans="1:25" ht="15.75" customHeight="1" x14ac:dyDescent="0.2">
      <c r="A759" s="34"/>
      <c r="B759" s="4"/>
      <c r="C759" s="4"/>
      <c r="D759" s="34"/>
      <c r="E759" s="4"/>
      <c r="F759" s="3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</row>
    <row r="760" spans="1:25" ht="15.75" customHeight="1" x14ac:dyDescent="0.2">
      <c r="A760" s="34"/>
      <c r="B760" s="4"/>
      <c r="C760" s="4"/>
      <c r="D760" s="34"/>
      <c r="E760" s="4"/>
      <c r="F760" s="3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</row>
    <row r="761" spans="1:25" ht="15.75" customHeight="1" x14ac:dyDescent="0.2">
      <c r="A761" s="34"/>
      <c r="B761" s="4"/>
      <c r="C761" s="4"/>
      <c r="D761" s="34"/>
      <c r="E761" s="4"/>
      <c r="F761" s="3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</row>
    <row r="762" spans="1:25" ht="15.75" customHeight="1" x14ac:dyDescent="0.2">
      <c r="A762" s="34"/>
      <c r="B762" s="4"/>
      <c r="C762" s="4"/>
      <c r="D762" s="34"/>
      <c r="E762" s="4"/>
      <c r="F762" s="3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</row>
    <row r="763" spans="1:25" ht="15.75" customHeight="1" x14ac:dyDescent="0.2">
      <c r="A763" s="34"/>
      <c r="B763" s="4"/>
      <c r="C763" s="4"/>
      <c r="D763" s="34"/>
      <c r="E763" s="4"/>
      <c r="F763" s="3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</row>
    <row r="764" spans="1:25" ht="15.75" customHeight="1" x14ac:dyDescent="0.2">
      <c r="A764" s="34"/>
      <c r="B764" s="4"/>
      <c r="C764" s="4"/>
      <c r="D764" s="34"/>
      <c r="E764" s="4"/>
      <c r="F764" s="3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</row>
    <row r="765" spans="1:25" ht="15.75" customHeight="1" x14ac:dyDescent="0.2">
      <c r="A765" s="34"/>
      <c r="B765" s="4"/>
      <c r="C765" s="4"/>
      <c r="D765" s="34"/>
      <c r="E765" s="4"/>
      <c r="F765" s="3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</row>
    <row r="766" spans="1:25" ht="15.75" customHeight="1" x14ac:dyDescent="0.2">
      <c r="A766" s="34"/>
      <c r="B766" s="4"/>
      <c r="C766" s="4"/>
      <c r="D766" s="34"/>
      <c r="E766" s="4"/>
      <c r="F766" s="3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</row>
    <row r="767" spans="1:25" ht="15.75" customHeight="1" x14ac:dyDescent="0.2">
      <c r="A767" s="34"/>
      <c r="B767" s="4"/>
      <c r="C767" s="4"/>
      <c r="D767" s="34"/>
      <c r="E767" s="4"/>
      <c r="F767" s="3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</row>
    <row r="768" spans="1:25" ht="15.75" customHeight="1" x14ac:dyDescent="0.2">
      <c r="A768" s="34"/>
      <c r="B768" s="4"/>
      <c r="C768" s="4"/>
      <c r="D768" s="34"/>
      <c r="E768" s="4"/>
      <c r="F768" s="3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</row>
    <row r="769" spans="1:25" ht="15.75" customHeight="1" x14ac:dyDescent="0.2">
      <c r="A769" s="34"/>
      <c r="B769" s="4"/>
      <c r="C769" s="4"/>
      <c r="D769" s="34"/>
      <c r="E769" s="4"/>
      <c r="F769" s="3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</row>
    <row r="770" spans="1:25" ht="15.75" customHeight="1" x14ac:dyDescent="0.2">
      <c r="A770" s="34"/>
      <c r="B770" s="4"/>
      <c r="C770" s="4"/>
      <c r="D770" s="34"/>
      <c r="E770" s="4"/>
      <c r="F770" s="3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</row>
    <row r="771" spans="1:25" ht="15.75" customHeight="1" x14ac:dyDescent="0.2">
      <c r="A771" s="34"/>
      <c r="B771" s="4"/>
      <c r="C771" s="4"/>
      <c r="D771" s="34"/>
      <c r="E771" s="4"/>
      <c r="F771" s="3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</row>
    <row r="772" spans="1:25" ht="15.75" customHeight="1" x14ac:dyDescent="0.2">
      <c r="A772" s="34"/>
      <c r="B772" s="4"/>
      <c r="C772" s="4"/>
      <c r="D772" s="34"/>
      <c r="E772" s="4"/>
      <c r="F772" s="3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</row>
    <row r="773" spans="1:25" ht="15.75" customHeight="1" x14ac:dyDescent="0.2">
      <c r="A773" s="34"/>
      <c r="B773" s="4"/>
      <c r="C773" s="4"/>
      <c r="D773" s="34"/>
      <c r="E773" s="4"/>
      <c r="F773" s="3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</row>
    <row r="774" spans="1:25" ht="15.75" customHeight="1" x14ac:dyDescent="0.2">
      <c r="A774" s="34"/>
      <c r="B774" s="4"/>
      <c r="C774" s="4"/>
      <c r="D774" s="34"/>
      <c r="E774" s="4"/>
      <c r="F774" s="3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</row>
    <row r="775" spans="1:25" ht="15.75" customHeight="1" x14ac:dyDescent="0.2">
      <c r="A775" s="34"/>
      <c r="B775" s="4"/>
      <c r="C775" s="4"/>
      <c r="D775" s="34"/>
      <c r="E775" s="4"/>
      <c r="F775" s="3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</row>
    <row r="776" spans="1:25" ht="15.75" customHeight="1" x14ac:dyDescent="0.2">
      <c r="A776" s="34"/>
      <c r="B776" s="4"/>
      <c r="C776" s="4"/>
      <c r="D776" s="34"/>
      <c r="E776" s="4"/>
      <c r="F776" s="3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</row>
    <row r="777" spans="1:25" ht="15.75" customHeight="1" x14ac:dyDescent="0.2">
      <c r="A777" s="34"/>
      <c r="B777" s="4"/>
      <c r="C777" s="4"/>
      <c r="D777" s="34"/>
      <c r="E777" s="4"/>
      <c r="F777" s="3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</row>
    <row r="778" spans="1:25" ht="15.75" customHeight="1" x14ac:dyDescent="0.2">
      <c r="A778" s="34"/>
      <c r="B778" s="4"/>
      <c r="C778" s="4"/>
      <c r="D778" s="34"/>
      <c r="E778" s="4"/>
      <c r="F778" s="3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</row>
    <row r="779" spans="1:25" ht="15.75" customHeight="1" x14ac:dyDescent="0.2">
      <c r="A779" s="34"/>
      <c r="B779" s="4"/>
      <c r="C779" s="4"/>
      <c r="D779" s="34"/>
      <c r="E779" s="4"/>
      <c r="F779" s="3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</row>
    <row r="780" spans="1:25" ht="15.75" customHeight="1" x14ac:dyDescent="0.2">
      <c r="A780" s="34"/>
      <c r="B780" s="4"/>
      <c r="C780" s="4"/>
      <c r="D780" s="34"/>
      <c r="E780" s="4"/>
      <c r="F780" s="3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</row>
    <row r="781" spans="1:25" ht="15.75" customHeight="1" x14ac:dyDescent="0.2">
      <c r="A781" s="34"/>
      <c r="B781" s="4"/>
      <c r="C781" s="4"/>
      <c r="D781" s="34"/>
      <c r="E781" s="4"/>
      <c r="F781" s="3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</row>
    <row r="782" spans="1:25" ht="15.75" customHeight="1" x14ac:dyDescent="0.2">
      <c r="A782" s="34"/>
      <c r="B782" s="4"/>
      <c r="C782" s="4"/>
      <c r="D782" s="34"/>
      <c r="E782" s="4"/>
      <c r="F782" s="3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</row>
    <row r="783" spans="1:25" ht="15.75" customHeight="1" x14ac:dyDescent="0.2">
      <c r="A783" s="34"/>
      <c r="B783" s="4"/>
      <c r="C783" s="4"/>
      <c r="D783" s="34"/>
      <c r="E783" s="4"/>
      <c r="F783" s="3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</row>
    <row r="784" spans="1:25" ht="15.75" customHeight="1" x14ac:dyDescent="0.2">
      <c r="A784" s="34"/>
      <c r="B784" s="4"/>
      <c r="C784" s="4"/>
      <c r="D784" s="34"/>
      <c r="E784" s="4"/>
      <c r="F784" s="3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</row>
    <row r="785" spans="1:25" ht="15.75" customHeight="1" x14ac:dyDescent="0.2">
      <c r="A785" s="34"/>
      <c r="B785" s="4"/>
      <c r="C785" s="4"/>
      <c r="D785" s="34"/>
      <c r="E785" s="4"/>
      <c r="F785" s="3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</row>
    <row r="786" spans="1:25" ht="15.75" customHeight="1" x14ac:dyDescent="0.2">
      <c r="A786" s="34"/>
      <c r="B786" s="4"/>
      <c r="C786" s="4"/>
      <c r="D786" s="34"/>
      <c r="E786" s="4"/>
      <c r="F786" s="3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</row>
    <row r="787" spans="1:25" ht="15.75" customHeight="1" x14ac:dyDescent="0.2">
      <c r="A787" s="34"/>
      <c r="B787" s="4"/>
      <c r="C787" s="4"/>
      <c r="D787" s="34"/>
      <c r="E787" s="4"/>
      <c r="F787" s="3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</row>
    <row r="788" spans="1:25" ht="15.75" customHeight="1" x14ac:dyDescent="0.2">
      <c r="A788" s="34"/>
      <c r="B788" s="4"/>
      <c r="C788" s="4"/>
      <c r="D788" s="34"/>
      <c r="E788" s="4"/>
      <c r="F788" s="3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</row>
    <row r="789" spans="1:25" ht="15.75" customHeight="1" x14ac:dyDescent="0.2">
      <c r="A789" s="34"/>
      <c r="B789" s="4"/>
      <c r="C789" s="4"/>
      <c r="D789" s="34"/>
      <c r="E789" s="4"/>
      <c r="F789" s="3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</row>
    <row r="790" spans="1:25" ht="15.75" customHeight="1" x14ac:dyDescent="0.2">
      <c r="A790" s="34"/>
      <c r="B790" s="4"/>
      <c r="C790" s="4"/>
      <c r="D790" s="34"/>
      <c r="E790" s="4"/>
      <c r="F790" s="3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</row>
    <row r="791" spans="1:25" ht="15.75" customHeight="1" x14ac:dyDescent="0.2">
      <c r="A791" s="34"/>
      <c r="B791" s="4"/>
      <c r="C791" s="4"/>
      <c r="D791" s="34"/>
      <c r="E791" s="4"/>
      <c r="F791" s="3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</row>
    <row r="792" spans="1:25" ht="15.75" customHeight="1" x14ac:dyDescent="0.2">
      <c r="A792" s="34"/>
      <c r="B792" s="4"/>
      <c r="C792" s="4"/>
      <c r="D792" s="34"/>
      <c r="E792" s="4"/>
      <c r="F792" s="3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</row>
    <row r="793" spans="1:25" ht="15.75" customHeight="1" x14ac:dyDescent="0.2">
      <c r="A793" s="34"/>
      <c r="B793" s="4"/>
      <c r="C793" s="4"/>
      <c r="D793" s="34"/>
      <c r="E793" s="4"/>
      <c r="F793" s="3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</row>
    <row r="794" spans="1:25" ht="15.75" customHeight="1" x14ac:dyDescent="0.2">
      <c r="A794" s="34"/>
      <c r="B794" s="4"/>
      <c r="C794" s="4"/>
      <c r="D794" s="34"/>
      <c r="E794" s="4"/>
      <c r="F794" s="3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</row>
    <row r="795" spans="1:25" ht="15.75" customHeight="1" x14ac:dyDescent="0.2">
      <c r="A795" s="34"/>
      <c r="B795" s="4"/>
      <c r="C795" s="4"/>
      <c r="D795" s="34"/>
      <c r="E795" s="4"/>
      <c r="F795" s="3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</row>
    <row r="796" spans="1:25" ht="15.75" customHeight="1" x14ac:dyDescent="0.2">
      <c r="A796" s="34"/>
      <c r="B796" s="4"/>
      <c r="C796" s="4"/>
      <c r="D796" s="34"/>
      <c r="E796" s="4"/>
      <c r="F796" s="3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</row>
    <row r="797" spans="1:25" ht="15.75" customHeight="1" x14ac:dyDescent="0.2">
      <c r="A797" s="34"/>
      <c r="B797" s="4"/>
      <c r="C797" s="4"/>
      <c r="D797" s="34"/>
      <c r="E797" s="4"/>
      <c r="F797" s="3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</row>
    <row r="798" spans="1:25" ht="15.75" customHeight="1" x14ac:dyDescent="0.2">
      <c r="A798" s="34"/>
      <c r="B798" s="4"/>
      <c r="C798" s="4"/>
      <c r="D798" s="34"/>
      <c r="E798" s="4"/>
      <c r="F798" s="3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</row>
    <row r="799" spans="1:25" ht="15.75" customHeight="1" x14ac:dyDescent="0.2">
      <c r="A799" s="34"/>
      <c r="B799" s="4"/>
      <c r="C799" s="4"/>
      <c r="D799" s="34"/>
      <c r="E799" s="4"/>
      <c r="F799" s="3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</row>
    <row r="800" spans="1:25" ht="15.75" customHeight="1" x14ac:dyDescent="0.2">
      <c r="A800" s="34"/>
      <c r="B800" s="4"/>
      <c r="C800" s="4"/>
      <c r="D800" s="34"/>
      <c r="E800" s="4"/>
      <c r="F800" s="3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</row>
    <row r="801" spans="1:25" ht="15.75" customHeight="1" x14ac:dyDescent="0.2">
      <c r="A801" s="34"/>
      <c r="B801" s="4"/>
      <c r="C801" s="4"/>
      <c r="D801" s="34"/>
      <c r="E801" s="4"/>
      <c r="F801" s="3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</row>
    <row r="802" spans="1:25" ht="15.75" customHeight="1" x14ac:dyDescent="0.2">
      <c r="A802" s="34"/>
      <c r="B802" s="4"/>
      <c r="C802" s="4"/>
      <c r="D802" s="34"/>
      <c r="E802" s="4"/>
      <c r="F802" s="3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</row>
    <row r="803" spans="1:25" ht="15.75" customHeight="1" x14ac:dyDescent="0.2">
      <c r="A803" s="34"/>
      <c r="B803" s="4"/>
      <c r="C803" s="4"/>
      <c r="D803" s="34"/>
      <c r="E803" s="4"/>
      <c r="F803" s="3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</row>
    <row r="804" spans="1:25" ht="15.75" customHeight="1" x14ac:dyDescent="0.2">
      <c r="A804" s="34"/>
      <c r="B804" s="4"/>
      <c r="C804" s="4"/>
      <c r="D804" s="34"/>
      <c r="E804" s="4"/>
      <c r="F804" s="3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</row>
    <row r="805" spans="1:25" ht="15.75" customHeight="1" x14ac:dyDescent="0.2">
      <c r="A805" s="34"/>
      <c r="B805" s="4"/>
      <c r="C805" s="4"/>
      <c r="D805" s="34"/>
      <c r="E805" s="4"/>
      <c r="F805" s="3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</row>
    <row r="806" spans="1:25" ht="15.75" customHeight="1" x14ac:dyDescent="0.2">
      <c r="A806" s="34"/>
      <c r="B806" s="4"/>
      <c r="C806" s="4"/>
      <c r="D806" s="34"/>
      <c r="E806" s="4"/>
      <c r="F806" s="3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</row>
    <row r="807" spans="1:25" ht="15.75" customHeight="1" x14ac:dyDescent="0.2">
      <c r="A807" s="34"/>
      <c r="B807" s="4"/>
      <c r="C807" s="4"/>
      <c r="D807" s="34"/>
      <c r="E807" s="4"/>
      <c r="F807" s="3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</row>
    <row r="808" spans="1:25" ht="15.75" customHeight="1" x14ac:dyDescent="0.2">
      <c r="A808" s="34"/>
      <c r="B808" s="4"/>
      <c r="C808" s="4"/>
      <c r="D808" s="34"/>
      <c r="E808" s="4"/>
      <c r="F808" s="3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</row>
    <row r="809" spans="1:25" ht="15.75" customHeight="1" x14ac:dyDescent="0.2">
      <c r="A809" s="34"/>
      <c r="B809" s="4"/>
      <c r="C809" s="4"/>
      <c r="D809" s="34"/>
      <c r="E809" s="4"/>
      <c r="F809" s="3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</row>
    <row r="810" spans="1:25" ht="15.75" customHeight="1" x14ac:dyDescent="0.2">
      <c r="A810" s="34"/>
      <c r="B810" s="4"/>
      <c r="C810" s="4"/>
      <c r="D810" s="34"/>
      <c r="E810" s="4"/>
      <c r="F810" s="3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</row>
    <row r="811" spans="1:25" ht="15.75" customHeight="1" x14ac:dyDescent="0.2">
      <c r="A811" s="34"/>
      <c r="B811" s="4"/>
      <c r="C811" s="4"/>
      <c r="D811" s="34"/>
      <c r="E811" s="4"/>
      <c r="F811" s="3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</row>
    <row r="812" spans="1:25" ht="15.75" customHeight="1" x14ac:dyDescent="0.2">
      <c r="A812" s="34"/>
      <c r="B812" s="4"/>
      <c r="C812" s="4"/>
      <c r="D812" s="34"/>
      <c r="E812" s="4"/>
      <c r="F812" s="3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</row>
    <row r="813" spans="1:25" ht="15.75" customHeight="1" x14ac:dyDescent="0.2">
      <c r="A813" s="34"/>
      <c r="B813" s="4"/>
      <c r="C813" s="4"/>
      <c r="D813" s="34"/>
      <c r="E813" s="4"/>
      <c r="F813" s="3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</row>
    <row r="814" spans="1:25" ht="15.75" customHeight="1" x14ac:dyDescent="0.2">
      <c r="A814" s="34"/>
      <c r="B814" s="4"/>
      <c r="C814" s="4"/>
      <c r="D814" s="34"/>
      <c r="E814" s="4"/>
      <c r="F814" s="3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</row>
    <row r="815" spans="1:25" ht="15.75" customHeight="1" x14ac:dyDescent="0.2">
      <c r="A815" s="34"/>
      <c r="B815" s="4"/>
      <c r="C815" s="4"/>
      <c r="D815" s="34"/>
      <c r="E815" s="4"/>
      <c r="F815" s="3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</row>
    <row r="816" spans="1:25" ht="15.75" customHeight="1" x14ac:dyDescent="0.2">
      <c r="A816" s="34"/>
      <c r="B816" s="4"/>
      <c r="C816" s="4"/>
      <c r="D816" s="34"/>
      <c r="E816" s="4"/>
      <c r="F816" s="3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</row>
    <row r="817" spans="1:25" ht="15.75" customHeight="1" x14ac:dyDescent="0.2">
      <c r="A817" s="34"/>
      <c r="B817" s="4"/>
      <c r="C817" s="4"/>
      <c r="D817" s="34"/>
      <c r="E817" s="4"/>
      <c r="F817" s="3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</row>
    <row r="818" spans="1:25" ht="15.75" customHeight="1" x14ac:dyDescent="0.2">
      <c r="A818" s="34"/>
      <c r="B818" s="4"/>
      <c r="C818" s="4"/>
      <c r="D818" s="34"/>
      <c r="E818" s="4"/>
      <c r="F818" s="3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</row>
    <row r="819" spans="1:25" ht="15.75" customHeight="1" x14ac:dyDescent="0.2">
      <c r="A819" s="34"/>
      <c r="B819" s="4"/>
      <c r="C819" s="4"/>
      <c r="D819" s="34"/>
      <c r="E819" s="4"/>
      <c r="F819" s="3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</row>
    <row r="820" spans="1:25" ht="15.75" customHeight="1" x14ac:dyDescent="0.2">
      <c r="A820" s="34"/>
      <c r="B820" s="4"/>
      <c r="C820" s="4"/>
      <c r="D820" s="34"/>
      <c r="E820" s="4"/>
      <c r="F820" s="3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</row>
    <row r="821" spans="1:25" ht="15.75" customHeight="1" x14ac:dyDescent="0.2">
      <c r="A821" s="34"/>
      <c r="B821" s="4"/>
      <c r="C821" s="4"/>
      <c r="D821" s="34"/>
      <c r="E821" s="4"/>
      <c r="F821" s="3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</row>
    <row r="822" spans="1:25" ht="15.75" customHeight="1" x14ac:dyDescent="0.2">
      <c r="A822" s="34"/>
      <c r="B822" s="4"/>
      <c r="C822" s="4"/>
      <c r="D822" s="34"/>
      <c r="E822" s="4"/>
      <c r="F822" s="3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</row>
    <row r="823" spans="1:25" ht="15.75" customHeight="1" x14ac:dyDescent="0.2">
      <c r="A823" s="34"/>
      <c r="B823" s="4"/>
      <c r="C823" s="4"/>
      <c r="D823" s="34"/>
      <c r="E823" s="4"/>
      <c r="F823" s="3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</row>
    <row r="824" spans="1:25" ht="15.75" customHeight="1" x14ac:dyDescent="0.2">
      <c r="A824" s="34"/>
      <c r="B824" s="4"/>
      <c r="C824" s="4"/>
      <c r="D824" s="34"/>
      <c r="E824" s="4"/>
      <c r="F824" s="3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</row>
    <row r="825" spans="1:25" ht="15.75" customHeight="1" x14ac:dyDescent="0.2">
      <c r="A825" s="34"/>
      <c r="B825" s="4"/>
      <c r="C825" s="4"/>
      <c r="D825" s="34"/>
      <c r="E825" s="4"/>
      <c r="F825" s="3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</row>
    <row r="826" spans="1:25" ht="15.75" customHeight="1" x14ac:dyDescent="0.2">
      <c r="A826" s="34"/>
      <c r="B826" s="4"/>
      <c r="C826" s="4"/>
      <c r="D826" s="34"/>
      <c r="E826" s="4"/>
      <c r="F826" s="3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</row>
    <row r="827" spans="1:25" ht="15.75" customHeight="1" x14ac:dyDescent="0.2">
      <c r="A827" s="34"/>
      <c r="B827" s="4"/>
      <c r="C827" s="4"/>
      <c r="D827" s="34"/>
      <c r="E827" s="4"/>
      <c r="F827" s="3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</row>
    <row r="828" spans="1:25" ht="15.75" customHeight="1" x14ac:dyDescent="0.2">
      <c r="A828" s="34"/>
      <c r="B828" s="4"/>
      <c r="C828" s="4"/>
      <c r="D828" s="34"/>
      <c r="E828" s="4"/>
      <c r="F828" s="3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</row>
    <row r="829" spans="1:25" ht="15.75" customHeight="1" x14ac:dyDescent="0.2">
      <c r="A829" s="34"/>
      <c r="B829" s="4"/>
      <c r="C829" s="4"/>
      <c r="D829" s="34"/>
      <c r="E829" s="4"/>
      <c r="F829" s="3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</row>
    <row r="830" spans="1:25" ht="15.75" customHeight="1" x14ac:dyDescent="0.2">
      <c r="A830" s="34"/>
      <c r="B830" s="4"/>
      <c r="C830" s="4"/>
      <c r="D830" s="34"/>
      <c r="E830" s="4"/>
      <c r="F830" s="3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</row>
    <row r="831" spans="1:25" ht="15.75" customHeight="1" x14ac:dyDescent="0.2">
      <c r="A831" s="34"/>
      <c r="B831" s="4"/>
      <c r="C831" s="4"/>
      <c r="D831" s="34"/>
      <c r="E831" s="4"/>
      <c r="F831" s="3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</row>
    <row r="832" spans="1:25" ht="15.75" customHeight="1" x14ac:dyDescent="0.2">
      <c r="A832" s="34"/>
      <c r="B832" s="4"/>
      <c r="C832" s="4"/>
      <c r="D832" s="34"/>
      <c r="E832" s="4"/>
      <c r="F832" s="3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</row>
    <row r="833" spans="1:25" ht="15.75" customHeight="1" x14ac:dyDescent="0.2">
      <c r="A833" s="34"/>
      <c r="B833" s="4"/>
      <c r="C833" s="4"/>
      <c r="D833" s="34"/>
      <c r="E833" s="4"/>
      <c r="F833" s="3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</row>
    <row r="834" spans="1:25" ht="15.75" customHeight="1" x14ac:dyDescent="0.2">
      <c r="A834" s="34"/>
      <c r="B834" s="4"/>
      <c r="C834" s="4"/>
      <c r="D834" s="34"/>
      <c r="E834" s="4"/>
      <c r="F834" s="3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</row>
    <row r="835" spans="1:25" ht="15.75" customHeight="1" x14ac:dyDescent="0.2">
      <c r="A835" s="34"/>
      <c r="B835" s="4"/>
      <c r="C835" s="4"/>
      <c r="D835" s="34"/>
      <c r="E835" s="4"/>
      <c r="F835" s="3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</row>
    <row r="836" spans="1:25" ht="15.75" customHeight="1" x14ac:dyDescent="0.2">
      <c r="A836" s="34"/>
      <c r="B836" s="4"/>
      <c r="C836" s="4"/>
      <c r="D836" s="34"/>
      <c r="E836" s="4"/>
      <c r="F836" s="3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</row>
    <row r="837" spans="1:25" ht="15.75" customHeight="1" x14ac:dyDescent="0.2">
      <c r="A837" s="34"/>
      <c r="B837" s="4"/>
      <c r="C837" s="4"/>
      <c r="D837" s="34"/>
      <c r="E837" s="4"/>
      <c r="F837" s="3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</row>
    <row r="838" spans="1:25" ht="15.75" customHeight="1" x14ac:dyDescent="0.2">
      <c r="A838" s="34"/>
      <c r="B838" s="4"/>
      <c r="C838" s="4"/>
      <c r="D838" s="34"/>
      <c r="E838" s="4"/>
      <c r="F838" s="3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</row>
    <row r="839" spans="1:25" ht="15.75" customHeight="1" x14ac:dyDescent="0.2">
      <c r="A839" s="34"/>
      <c r="B839" s="4"/>
      <c r="C839" s="4"/>
      <c r="D839" s="34"/>
      <c r="E839" s="4"/>
      <c r="F839" s="3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</row>
    <row r="840" spans="1:25" ht="15.75" customHeight="1" x14ac:dyDescent="0.2">
      <c r="A840" s="34"/>
      <c r="B840" s="4"/>
      <c r="C840" s="4"/>
      <c r="D840" s="34"/>
      <c r="E840" s="4"/>
      <c r="F840" s="3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</row>
    <row r="841" spans="1:25" ht="15.75" customHeight="1" x14ac:dyDescent="0.2">
      <c r="A841" s="34"/>
      <c r="B841" s="4"/>
      <c r="C841" s="4"/>
      <c r="D841" s="34"/>
      <c r="E841" s="4"/>
      <c r="F841" s="3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</row>
    <row r="842" spans="1:25" ht="15.75" customHeight="1" x14ac:dyDescent="0.2">
      <c r="A842" s="34"/>
      <c r="B842" s="4"/>
      <c r="C842" s="4"/>
      <c r="D842" s="34"/>
      <c r="E842" s="4"/>
      <c r="F842" s="3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</row>
    <row r="843" spans="1:25" ht="15.75" customHeight="1" x14ac:dyDescent="0.2">
      <c r="A843" s="34"/>
      <c r="B843" s="4"/>
      <c r="C843" s="4"/>
      <c r="D843" s="34"/>
      <c r="E843" s="4"/>
      <c r="F843" s="3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</row>
    <row r="844" spans="1:25" ht="15.75" customHeight="1" x14ac:dyDescent="0.2">
      <c r="A844" s="34"/>
      <c r="B844" s="4"/>
      <c r="C844" s="4"/>
      <c r="D844" s="34"/>
      <c r="E844" s="4"/>
      <c r="F844" s="3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</row>
    <row r="845" spans="1:25" ht="15.75" customHeight="1" x14ac:dyDescent="0.2">
      <c r="A845" s="34"/>
      <c r="B845" s="4"/>
      <c r="C845" s="4"/>
      <c r="D845" s="34"/>
      <c r="E845" s="4"/>
      <c r="F845" s="3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</row>
    <row r="846" spans="1:25" ht="15.75" customHeight="1" x14ac:dyDescent="0.2">
      <c r="A846" s="34"/>
      <c r="B846" s="4"/>
      <c r="C846" s="4"/>
      <c r="D846" s="34"/>
      <c r="E846" s="4"/>
      <c r="F846" s="3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</row>
    <row r="847" spans="1:25" ht="15.75" customHeight="1" x14ac:dyDescent="0.2">
      <c r="A847" s="34"/>
      <c r="B847" s="4"/>
      <c r="C847" s="4"/>
      <c r="D847" s="34"/>
      <c r="E847" s="4"/>
      <c r="F847" s="3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</row>
    <row r="848" spans="1:25" ht="15.75" customHeight="1" x14ac:dyDescent="0.2">
      <c r="A848" s="34"/>
      <c r="B848" s="4"/>
      <c r="C848" s="4"/>
      <c r="D848" s="34"/>
      <c r="E848" s="4"/>
      <c r="F848" s="3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</row>
    <row r="849" spans="1:25" ht="15.75" customHeight="1" x14ac:dyDescent="0.2">
      <c r="A849" s="34"/>
      <c r="B849" s="4"/>
      <c r="C849" s="4"/>
      <c r="D849" s="34"/>
      <c r="E849" s="4"/>
      <c r="F849" s="3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</row>
    <row r="850" spans="1:25" ht="15.75" customHeight="1" x14ac:dyDescent="0.2">
      <c r="A850" s="34"/>
      <c r="B850" s="4"/>
      <c r="C850" s="4"/>
      <c r="D850" s="34"/>
      <c r="E850" s="4"/>
      <c r="F850" s="3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</row>
    <row r="851" spans="1:25" ht="15.75" customHeight="1" x14ac:dyDescent="0.2">
      <c r="A851" s="34"/>
      <c r="B851" s="4"/>
      <c r="C851" s="4"/>
      <c r="D851" s="34"/>
      <c r="E851" s="4"/>
      <c r="F851" s="3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</row>
    <row r="852" spans="1:25" ht="15.75" customHeight="1" x14ac:dyDescent="0.2">
      <c r="A852" s="34"/>
      <c r="B852" s="4"/>
      <c r="C852" s="4"/>
      <c r="D852" s="34"/>
      <c r="E852" s="4"/>
      <c r="F852" s="3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</row>
    <row r="853" spans="1:25" ht="15.75" customHeight="1" x14ac:dyDescent="0.2">
      <c r="A853" s="34"/>
      <c r="B853" s="4"/>
      <c r="C853" s="4"/>
      <c r="D853" s="34"/>
      <c r="E853" s="4"/>
      <c r="F853" s="3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</row>
    <row r="854" spans="1:25" ht="15.75" customHeight="1" x14ac:dyDescent="0.2">
      <c r="A854" s="34"/>
      <c r="B854" s="4"/>
      <c r="C854" s="4"/>
      <c r="D854" s="34"/>
      <c r="E854" s="4"/>
      <c r="F854" s="3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</row>
    <row r="855" spans="1:25" ht="15.75" customHeight="1" x14ac:dyDescent="0.2">
      <c r="A855" s="34"/>
      <c r="B855" s="4"/>
      <c r="C855" s="4"/>
      <c r="D855" s="34"/>
      <c r="E855" s="4"/>
      <c r="F855" s="3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</row>
    <row r="856" spans="1:25" ht="15.75" customHeight="1" x14ac:dyDescent="0.2">
      <c r="A856" s="34"/>
      <c r="B856" s="4"/>
      <c r="C856" s="4"/>
      <c r="D856" s="34"/>
      <c r="E856" s="4"/>
      <c r="F856" s="3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</row>
    <row r="857" spans="1:25" ht="15.75" customHeight="1" x14ac:dyDescent="0.2">
      <c r="A857" s="34"/>
      <c r="B857" s="4"/>
      <c r="C857" s="4"/>
      <c r="D857" s="34"/>
      <c r="E857" s="4"/>
      <c r="F857" s="3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</row>
    <row r="858" spans="1:25" ht="15.75" customHeight="1" x14ac:dyDescent="0.2">
      <c r="A858" s="34"/>
      <c r="B858" s="4"/>
      <c r="C858" s="4"/>
      <c r="D858" s="34"/>
      <c r="E858" s="4"/>
      <c r="F858" s="3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</row>
    <row r="859" spans="1:25" ht="15.75" customHeight="1" x14ac:dyDescent="0.2">
      <c r="A859" s="34"/>
      <c r="B859" s="4"/>
      <c r="C859" s="4"/>
      <c r="D859" s="34"/>
      <c r="E859" s="4"/>
      <c r="F859" s="3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</row>
    <row r="860" spans="1:25" ht="15.75" customHeight="1" x14ac:dyDescent="0.2">
      <c r="A860" s="34"/>
      <c r="B860" s="4"/>
      <c r="C860" s="4"/>
      <c r="D860" s="34"/>
      <c r="E860" s="4"/>
      <c r="F860" s="3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</row>
    <row r="861" spans="1:25" ht="15.75" customHeight="1" x14ac:dyDescent="0.2">
      <c r="A861" s="34"/>
      <c r="B861" s="4"/>
      <c r="C861" s="4"/>
      <c r="D861" s="34"/>
      <c r="E861" s="4"/>
      <c r="F861" s="3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</row>
    <row r="862" spans="1:25" ht="15.75" customHeight="1" x14ac:dyDescent="0.2">
      <c r="A862" s="34"/>
      <c r="B862" s="4"/>
      <c r="C862" s="4"/>
      <c r="D862" s="34"/>
      <c r="E862" s="4"/>
      <c r="F862" s="3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</row>
    <row r="863" spans="1:25" ht="15.75" customHeight="1" x14ac:dyDescent="0.2">
      <c r="A863" s="34"/>
      <c r="B863" s="4"/>
      <c r="C863" s="4"/>
      <c r="D863" s="34"/>
      <c r="E863" s="4"/>
      <c r="F863" s="3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</row>
    <row r="864" spans="1:25" ht="15.75" customHeight="1" x14ac:dyDescent="0.2">
      <c r="A864" s="34"/>
      <c r="B864" s="4"/>
      <c r="C864" s="4"/>
      <c r="D864" s="34"/>
      <c r="E864" s="4"/>
      <c r="F864" s="3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</row>
    <row r="865" spans="1:25" ht="15.75" customHeight="1" x14ac:dyDescent="0.2">
      <c r="A865" s="34"/>
      <c r="B865" s="4"/>
      <c r="C865" s="4"/>
      <c r="D865" s="34"/>
      <c r="E865" s="4"/>
      <c r="F865" s="3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</row>
    <row r="866" spans="1:25" ht="15.75" customHeight="1" x14ac:dyDescent="0.2">
      <c r="A866" s="34"/>
      <c r="B866" s="4"/>
      <c r="C866" s="4"/>
      <c r="D866" s="34"/>
      <c r="E866" s="4"/>
      <c r="F866" s="3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</row>
    <row r="867" spans="1:25" ht="15.75" customHeight="1" x14ac:dyDescent="0.2">
      <c r="A867" s="34"/>
      <c r="B867" s="4"/>
      <c r="C867" s="4"/>
      <c r="D867" s="34"/>
      <c r="E867" s="4"/>
      <c r="F867" s="3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</row>
    <row r="868" spans="1:25" ht="15.75" customHeight="1" x14ac:dyDescent="0.2">
      <c r="A868" s="34"/>
      <c r="B868" s="4"/>
      <c r="C868" s="4"/>
      <c r="D868" s="34"/>
      <c r="E868" s="4"/>
      <c r="F868" s="3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</row>
    <row r="869" spans="1:25" ht="15.75" customHeight="1" x14ac:dyDescent="0.2">
      <c r="A869" s="34"/>
      <c r="B869" s="4"/>
      <c r="C869" s="4"/>
      <c r="D869" s="34"/>
      <c r="E869" s="4"/>
      <c r="F869" s="3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</row>
    <row r="870" spans="1:25" ht="15.75" customHeight="1" x14ac:dyDescent="0.2">
      <c r="A870" s="34"/>
      <c r="B870" s="4"/>
      <c r="C870" s="4"/>
      <c r="D870" s="34"/>
      <c r="E870" s="4"/>
      <c r="F870" s="3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</row>
    <row r="871" spans="1:25" ht="15.75" customHeight="1" x14ac:dyDescent="0.2">
      <c r="A871" s="34"/>
      <c r="B871" s="4"/>
      <c r="C871" s="4"/>
      <c r="D871" s="34"/>
      <c r="E871" s="4"/>
      <c r="F871" s="3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</row>
    <row r="872" spans="1:25" ht="15.75" customHeight="1" x14ac:dyDescent="0.2">
      <c r="A872" s="34"/>
      <c r="B872" s="4"/>
      <c r="C872" s="4"/>
      <c r="D872" s="34"/>
      <c r="E872" s="4"/>
      <c r="F872" s="3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</row>
    <row r="873" spans="1:25" ht="15.75" customHeight="1" x14ac:dyDescent="0.2">
      <c r="A873" s="34"/>
      <c r="B873" s="4"/>
      <c r="C873" s="4"/>
      <c r="D873" s="34"/>
      <c r="E873" s="4"/>
      <c r="F873" s="3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</row>
    <row r="874" spans="1:25" ht="15.75" customHeight="1" x14ac:dyDescent="0.2">
      <c r="A874" s="34"/>
      <c r="B874" s="4"/>
      <c r="C874" s="4"/>
      <c r="D874" s="34"/>
      <c r="E874" s="4"/>
      <c r="F874" s="3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</row>
    <row r="875" spans="1:25" ht="15.75" customHeight="1" x14ac:dyDescent="0.2">
      <c r="A875" s="34"/>
      <c r="B875" s="4"/>
      <c r="C875" s="4"/>
      <c r="D875" s="34"/>
      <c r="E875" s="4"/>
      <c r="F875" s="3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</row>
    <row r="876" spans="1:25" ht="15.75" customHeight="1" x14ac:dyDescent="0.2">
      <c r="A876" s="34"/>
      <c r="B876" s="4"/>
      <c r="C876" s="4"/>
      <c r="D876" s="34"/>
      <c r="E876" s="4"/>
      <c r="F876" s="3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</row>
    <row r="877" spans="1:25" ht="15.75" customHeight="1" x14ac:dyDescent="0.2">
      <c r="A877" s="34"/>
      <c r="B877" s="4"/>
      <c r="C877" s="4"/>
      <c r="D877" s="34"/>
      <c r="E877" s="4"/>
      <c r="F877" s="3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</row>
    <row r="878" spans="1:25" ht="15.75" customHeight="1" x14ac:dyDescent="0.2">
      <c r="A878" s="34"/>
      <c r="B878" s="4"/>
      <c r="C878" s="4"/>
      <c r="D878" s="34"/>
      <c r="E878" s="4"/>
      <c r="F878" s="3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</row>
    <row r="879" spans="1:25" ht="15.75" customHeight="1" x14ac:dyDescent="0.2">
      <c r="A879" s="34"/>
      <c r="B879" s="4"/>
      <c r="C879" s="4"/>
      <c r="D879" s="34"/>
      <c r="E879" s="4"/>
      <c r="F879" s="3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</row>
    <row r="880" spans="1:25" ht="15.75" customHeight="1" x14ac:dyDescent="0.2">
      <c r="A880" s="34"/>
      <c r="B880" s="4"/>
      <c r="C880" s="4"/>
      <c r="D880" s="34"/>
      <c r="E880" s="4"/>
      <c r="F880" s="3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</row>
    <row r="881" spans="1:25" ht="15.75" customHeight="1" x14ac:dyDescent="0.2">
      <c r="A881" s="34"/>
      <c r="B881" s="4"/>
      <c r="C881" s="4"/>
      <c r="D881" s="34"/>
      <c r="E881" s="4"/>
      <c r="F881" s="3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</row>
    <row r="882" spans="1:25" ht="15.75" customHeight="1" x14ac:dyDescent="0.2">
      <c r="A882" s="34"/>
      <c r="B882" s="4"/>
      <c r="C882" s="4"/>
      <c r="D882" s="34"/>
      <c r="E882" s="4"/>
      <c r="F882" s="3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</row>
    <row r="883" spans="1:25" ht="15.75" customHeight="1" x14ac:dyDescent="0.2">
      <c r="A883" s="34"/>
      <c r="B883" s="4"/>
      <c r="C883" s="4"/>
      <c r="D883" s="34"/>
      <c r="E883" s="4"/>
      <c r="F883" s="3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</row>
    <row r="884" spans="1:25" ht="15.75" customHeight="1" x14ac:dyDescent="0.2">
      <c r="A884" s="34"/>
      <c r="B884" s="4"/>
      <c r="C884" s="4"/>
      <c r="D884" s="34"/>
      <c r="E884" s="4"/>
      <c r="F884" s="3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</row>
    <row r="885" spans="1:25" ht="15.75" customHeight="1" x14ac:dyDescent="0.2">
      <c r="A885" s="34"/>
      <c r="B885" s="4"/>
      <c r="C885" s="4"/>
      <c r="D885" s="34"/>
      <c r="E885" s="4"/>
      <c r="F885" s="3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</row>
    <row r="886" spans="1:25" ht="15.75" customHeight="1" x14ac:dyDescent="0.2">
      <c r="A886" s="34"/>
      <c r="B886" s="4"/>
      <c r="C886" s="4"/>
      <c r="D886" s="34"/>
      <c r="E886" s="4"/>
      <c r="F886" s="3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</row>
    <row r="887" spans="1:25" ht="15.75" customHeight="1" x14ac:dyDescent="0.2">
      <c r="A887" s="34"/>
      <c r="B887" s="4"/>
      <c r="C887" s="4"/>
      <c r="D887" s="34"/>
      <c r="E887" s="4"/>
      <c r="F887" s="3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</row>
    <row r="888" spans="1:25" ht="15.75" customHeight="1" x14ac:dyDescent="0.2">
      <c r="A888" s="34"/>
      <c r="B888" s="4"/>
      <c r="C888" s="4"/>
      <c r="D888" s="34"/>
      <c r="E888" s="4"/>
      <c r="F888" s="3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</row>
    <row r="889" spans="1:25" ht="15.75" customHeight="1" x14ac:dyDescent="0.2">
      <c r="A889" s="34"/>
      <c r="B889" s="4"/>
      <c r="C889" s="4"/>
      <c r="D889" s="34"/>
      <c r="E889" s="4"/>
      <c r="F889" s="3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</row>
    <row r="890" spans="1:25" ht="15.75" customHeight="1" x14ac:dyDescent="0.2">
      <c r="A890" s="34"/>
      <c r="B890" s="4"/>
      <c r="C890" s="4"/>
      <c r="D890" s="34"/>
      <c r="E890" s="4"/>
      <c r="F890" s="3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</row>
    <row r="891" spans="1:25" ht="15.75" customHeight="1" x14ac:dyDescent="0.2">
      <c r="A891" s="34"/>
      <c r="B891" s="4"/>
      <c r="C891" s="4"/>
      <c r="D891" s="34"/>
      <c r="E891" s="4"/>
      <c r="F891" s="3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</row>
    <row r="892" spans="1:25" ht="15.75" customHeight="1" x14ac:dyDescent="0.2">
      <c r="A892" s="34"/>
      <c r="B892" s="4"/>
      <c r="C892" s="4"/>
      <c r="D892" s="34"/>
      <c r="E892" s="4"/>
      <c r="F892" s="3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</row>
    <row r="893" spans="1:25" ht="15.75" customHeight="1" x14ac:dyDescent="0.2">
      <c r="A893" s="34"/>
      <c r="B893" s="4"/>
      <c r="C893" s="4"/>
      <c r="D893" s="34"/>
      <c r="E893" s="4"/>
      <c r="F893" s="3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</row>
    <row r="894" spans="1:25" ht="15.75" customHeight="1" x14ac:dyDescent="0.2">
      <c r="A894" s="34"/>
      <c r="B894" s="4"/>
      <c r="C894" s="4"/>
      <c r="D894" s="34"/>
      <c r="E894" s="4"/>
      <c r="F894" s="3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</row>
    <row r="895" spans="1:25" ht="15.75" customHeight="1" x14ac:dyDescent="0.2">
      <c r="A895" s="34"/>
      <c r="B895" s="4"/>
      <c r="C895" s="4"/>
      <c r="D895" s="34"/>
      <c r="E895" s="4"/>
      <c r="F895" s="3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</row>
    <row r="896" spans="1:25" ht="15.75" customHeight="1" x14ac:dyDescent="0.2">
      <c r="A896" s="34"/>
      <c r="B896" s="4"/>
      <c r="C896" s="4"/>
      <c r="D896" s="34"/>
      <c r="E896" s="4"/>
      <c r="F896" s="3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</row>
    <row r="897" spans="1:25" ht="15.75" customHeight="1" x14ac:dyDescent="0.2">
      <c r="A897" s="34"/>
      <c r="B897" s="4"/>
      <c r="C897" s="4"/>
      <c r="D897" s="34"/>
      <c r="E897" s="4"/>
      <c r="F897" s="3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</row>
    <row r="898" spans="1:25" ht="15.75" customHeight="1" x14ac:dyDescent="0.2">
      <c r="A898" s="34"/>
      <c r="B898" s="4"/>
      <c r="C898" s="4"/>
      <c r="D898" s="34"/>
      <c r="E898" s="4"/>
      <c r="F898" s="3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</row>
    <row r="899" spans="1:25" ht="15.75" customHeight="1" x14ac:dyDescent="0.2">
      <c r="A899" s="34"/>
      <c r="B899" s="4"/>
      <c r="C899" s="4"/>
      <c r="D899" s="34"/>
      <c r="E899" s="4"/>
      <c r="F899" s="3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</row>
    <row r="900" spans="1:25" ht="15.75" customHeight="1" x14ac:dyDescent="0.2">
      <c r="A900" s="34"/>
      <c r="B900" s="4"/>
      <c r="C900" s="4"/>
      <c r="D900" s="34"/>
      <c r="E900" s="4"/>
      <c r="F900" s="3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</row>
    <row r="901" spans="1:25" ht="15.75" customHeight="1" x14ac:dyDescent="0.2">
      <c r="A901" s="34"/>
      <c r="B901" s="4"/>
      <c r="C901" s="4"/>
      <c r="D901" s="34"/>
      <c r="E901" s="4"/>
      <c r="F901" s="3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</row>
    <row r="902" spans="1:25" ht="15.75" customHeight="1" x14ac:dyDescent="0.2">
      <c r="A902" s="34"/>
      <c r="B902" s="4"/>
      <c r="C902" s="4"/>
      <c r="D902" s="34"/>
      <c r="E902" s="4"/>
      <c r="F902" s="3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</row>
    <row r="903" spans="1:25" ht="15.75" customHeight="1" x14ac:dyDescent="0.2">
      <c r="A903" s="34"/>
      <c r="B903" s="4"/>
      <c r="C903" s="4"/>
      <c r="D903" s="34"/>
      <c r="E903" s="4"/>
      <c r="F903" s="3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</row>
    <row r="904" spans="1:25" ht="15.75" customHeight="1" x14ac:dyDescent="0.2">
      <c r="A904" s="34"/>
      <c r="B904" s="4"/>
      <c r="C904" s="4"/>
      <c r="D904" s="34"/>
      <c r="E904" s="4"/>
      <c r="F904" s="3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</row>
    <row r="905" spans="1:25" ht="15.75" customHeight="1" x14ac:dyDescent="0.2">
      <c r="A905" s="34"/>
      <c r="B905" s="4"/>
      <c r="C905" s="4"/>
      <c r="D905" s="34"/>
      <c r="E905" s="4"/>
      <c r="F905" s="3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</row>
    <row r="906" spans="1:25" ht="15.75" customHeight="1" x14ac:dyDescent="0.2">
      <c r="A906" s="34"/>
      <c r="B906" s="4"/>
      <c r="C906" s="4"/>
      <c r="D906" s="34"/>
      <c r="E906" s="4"/>
      <c r="F906" s="3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</row>
    <row r="907" spans="1:25" ht="15.75" customHeight="1" x14ac:dyDescent="0.2">
      <c r="A907" s="34"/>
      <c r="B907" s="4"/>
      <c r="C907" s="4"/>
      <c r="D907" s="34"/>
      <c r="E907" s="4"/>
      <c r="F907" s="3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</row>
    <row r="908" spans="1:25" ht="15.75" customHeight="1" x14ac:dyDescent="0.2">
      <c r="A908" s="34"/>
      <c r="B908" s="4"/>
      <c r="C908" s="4"/>
      <c r="D908" s="34"/>
      <c r="E908" s="4"/>
      <c r="F908" s="3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</row>
    <row r="909" spans="1:25" ht="15.75" customHeight="1" x14ac:dyDescent="0.2">
      <c r="A909" s="34"/>
      <c r="B909" s="4"/>
      <c r="C909" s="4"/>
      <c r="D909" s="34"/>
      <c r="E909" s="4"/>
      <c r="F909" s="3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</row>
    <row r="910" spans="1:25" ht="15.75" customHeight="1" x14ac:dyDescent="0.2">
      <c r="A910" s="34"/>
      <c r="B910" s="4"/>
      <c r="C910" s="4"/>
      <c r="D910" s="34"/>
      <c r="E910" s="4"/>
      <c r="F910" s="3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</row>
    <row r="911" spans="1:25" ht="15.75" customHeight="1" x14ac:dyDescent="0.2">
      <c r="A911" s="34"/>
      <c r="B911" s="4"/>
      <c r="C911" s="4"/>
      <c r="D911" s="34"/>
      <c r="E911" s="4"/>
      <c r="F911" s="3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</row>
    <row r="912" spans="1:25" ht="15.75" customHeight="1" x14ac:dyDescent="0.2">
      <c r="A912" s="34"/>
      <c r="B912" s="4"/>
      <c r="C912" s="4"/>
      <c r="D912" s="34"/>
      <c r="E912" s="4"/>
      <c r="F912" s="3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</row>
    <row r="913" spans="1:25" ht="15.75" customHeight="1" x14ac:dyDescent="0.2">
      <c r="A913" s="34"/>
      <c r="B913" s="4"/>
      <c r="C913" s="4"/>
      <c r="D913" s="34"/>
      <c r="E913" s="4"/>
      <c r="F913" s="3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</row>
    <row r="914" spans="1:25" ht="15.75" customHeight="1" x14ac:dyDescent="0.2">
      <c r="A914" s="34"/>
      <c r="B914" s="4"/>
      <c r="C914" s="4"/>
      <c r="D914" s="34"/>
      <c r="E914" s="4"/>
      <c r="F914" s="3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</row>
    <row r="915" spans="1:25" ht="15.75" customHeight="1" x14ac:dyDescent="0.2">
      <c r="A915" s="34"/>
      <c r="B915" s="4"/>
      <c r="C915" s="4"/>
      <c r="D915" s="34"/>
      <c r="E915" s="4"/>
      <c r="F915" s="3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</row>
    <row r="916" spans="1:25" ht="15.75" customHeight="1" x14ac:dyDescent="0.2">
      <c r="A916" s="34"/>
      <c r="B916" s="4"/>
      <c r="C916" s="4"/>
      <c r="D916" s="34"/>
      <c r="E916" s="4"/>
      <c r="F916" s="3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</row>
    <row r="917" spans="1:25" ht="15.75" customHeight="1" x14ac:dyDescent="0.2">
      <c r="A917" s="34"/>
      <c r="B917" s="4"/>
      <c r="C917" s="4"/>
      <c r="D917" s="34"/>
      <c r="E917" s="4"/>
      <c r="F917" s="3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</row>
    <row r="918" spans="1:25" ht="15.75" customHeight="1" x14ac:dyDescent="0.2">
      <c r="A918" s="34"/>
      <c r="B918" s="4"/>
      <c r="C918" s="4"/>
      <c r="D918" s="34"/>
      <c r="E918" s="4"/>
      <c r="F918" s="3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</row>
    <row r="919" spans="1:25" ht="15.75" customHeight="1" x14ac:dyDescent="0.2">
      <c r="A919" s="34"/>
      <c r="B919" s="4"/>
      <c r="C919" s="4"/>
      <c r="D919" s="34"/>
      <c r="E919" s="4"/>
      <c r="F919" s="3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</row>
    <row r="920" spans="1:25" ht="15.75" customHeight="1" x14ac:dyDescent="0.2">
      <c r="A920" s="34"/>
      <c r="B920" s="4"/>
      <c r="C920" s="4"/>
      <c r="D920" s="34"/>
      <c r="E920" s="4"/>
      <c r="F920" s="3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</row>
    <row r="921" spans="1:25" ht="15.75" customHeight="1" x14ac:dyDescent="0.2">
      <c r="A921" s="34"/>
      <c r="B921" s="4"/>
      <c r="C921" s="4"/>
      <c r="D921" s="34"/>
      <c r="E921" s="4"/>
      <c r="F921" s="3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</row>
    <row r="922" spans="1:25" ht="15.75" customHeight="1" x14ac:dyDescent="0.2">
      <c r="A922" s="34"/>
      <c r="B922" s="4"/>
      <c r="C922" s="4"/>
      <c r="D922" s="34"/>
      <c r="E922" s="4"/>
      <c r="F922" s="3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</row>
    <row r="923" spans="1:25" ht="15.75" customHeight="1" x14ac:dyDescent="0.2">
      <c r="A923" s="34"/>
      <c r="B923" s="4"/>
      <c r="C923" s="4"/>
      <c r="D923" s="34"/>
      <c r="E923" s="4"/>
      <c r="F923" s="3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</row>
    <row r="924" spans="1:25" ht="15.75" customHeight="1" x14ac:dyDescent="0.2">
      <c r="A924" s="34"/>
      <c r="B924" s="4"/>
      <c r="C924" s="4"/>
      <c r="D924" s="34"/>
      <c r="E924" s="4"/>
      <c r="F924" s="3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</row>
    <row r="925" spans="1:25" ht="15.75" customHeight="1" x14ac:dyDescent="0.2">
      <c r="A925" s="34"/>
      <c r="B925" s="4"/>
      <c r="C925" s="4"/>
      <c r="D925" s="34"/>
      <c r="E925" s="4"/>
      <c r="F925" s="3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</row>
    <row r="926" spans="1:25" ht="15.75" customHeight="1" x14ac:dyDescent="0.2">
      <c r="A926" s="34"/>
      <c r="B926" s="4"/>
      <c r="C926" s="4"/>
      <c r="D926" s="34"/>
      <c r="E926" s="4"/>
      <c r="F926" s="3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</row>
    <row r="927" spans="1:25" ht="15.75" customHeight="1" x14ac:dyDescent="0.2">
      <c r="A927" s="34"/>
      <c r="B927" s="4"/>
      <c r="C927" s="4"/>
      <c r="D927" s="34"/>
      <c r="E927" s="4"/>
      <c r="F927" s="3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</row>
    <row r="928" spans="1:25" ht="15.75" customHeight="1" x14ac:dyDescent="0.2">
      <c r="A928" s="34"/>
      <c r="B928" s="4"/>
      <c r="C928" s="4"/>
      <c r="D928" s="34"/>
      <c r="E928" s="4"/>
      <c r="F928" s="3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</row>
    <row r="929" spans="1:25" ht="15.75" customHeight="1" x14ac:dyDescent="0.2">
      <c r="A929" s="34"/>
      <c r="B929" s="4"/>
      <c r="C929" s="4"/>
      <c r="D929" s="34"/>
      <c r="E929" s="4"/>
      <c r="F929" s="3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</row>
    <row r="930" spans="1:25" ht="15.75" customHeight="1" x14ac:dyDescent="0.2">
      <c r="A930" s="34"/>
      <c r="B930" s="4"/>
      <c r="C930" s="4"/>
      <c r="D930" s="34"/>
      <c r="E930" s="4"/>
      <c r="F930" s="3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</row>
    <row r="931" spans="1:25" ht="15.75" customHeight="1" x14ac:dyDescent="0.2">
      <c r="A931" s="34"/>
      <c r="B931" s="4"/>
      <c r="C931" s="4"/>
      <c r="D931" s="34"/>
      <c r="E931" s="4"/>
      <c r="F931" s="3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</row>
    <row r="932" spans="1:25" ht="15.75" customHeight="1" x14ac:dyDescent="0.2">
      <c r="A932" s="34"/>
      <c r="B932" s="4"/>
      <c r="C932" s="4"/>
      <c r="D932" s="34"/>
      <c r="E932" s="4"/>
      <c r="F932" s="3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</row>
    <row r="933" spans="1:25" ht="15.75" customHeight="1" x14ac:dyDescent="0.2">
      <c r="A933" s="34"/>
      <c r="B933" s="4"/>
      <c r="C933" s="4"/>
      <c r="D933" s="34"/>
      <c r="E933" s="4"/>
      <c r="F933" s="3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</row>
    <row r="934" spans="1:25" ht="15.75" customHeight="1" x14ac:dyDescent="0.2">
      <c r="A934" s="34"/>
      <c r="B934" s="4"/>
      <c r="C934" s="4"/>
      <c r="D934" s="34"/>
      <c r="E934" s="4"/>
      <c r="F934" s="3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</row>
    <row r="935" spans="1:25" ht="15.75" customHeight="1" x14ac:dyDescent="0.2">
      <c r="A935" s="34"/>
      <c r="B935" s="4"/>
      <c r="C935" s="4"/>
      <c r="D935" s="34"/>
      <c r="E935" s="4"/>
      <c r="F935" s="3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</row>
    <row r="936" spans="1:25" ht="15.75" customHeight="1" x14ac:dyDescent="0.2">
      <c r="A936" s="34"/>
      <c r="B936" s="4"/>
      <c r="C936" s="4"/>
      <c r="D936" s="34"/>
      <c r="E936" s="4"/>
      <c r="F936" s="3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</row>
    <row r="937" spans="1:25" ht="15.75" customHeight="1" x14ac:dyDescent="0.2">
      <c r="A937" s="34"/>
      <c r="B937" s="4"/>
      <c r="C937" s="4"/>
      <c r="D937" s="34"/>
      <c r="E937" s="4"/>
      <c r="F937" s="3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</row>
    <row r="938" spans="1:25" ht="15.75" customHeight="1" x14ac:dyDescent="0.2">
      <c r="A938" s="34"/>
      <c r="B938" s="4"/>
      <c r="C938" s="4"/>
      <c r="D938" s="34"/>
      <c r="E938" s="4"/>
      <c r="F938" s="3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</row>
    <row r="939" spans="1:25" ht="15.75" customHeight="1" x14ac:dyDescent="0.2">
      <c r="A939" s="34"/>
      <c r="B939" s="4"/>
      <c r="C939" s="4"/>
      <c r="D939" s="34"/>
      <c r="E939" s="4"/>
      <c r="F939" s="3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</row>
    <row r="940" spans="1:25" ht="15.75" customHeight="1" x14ac:dyDescent="0.2">
      <c r="A940" s="34"/>
      <c r="B940" s="4"/>
      <c r="C940" s="4"/>
      <c r="D940" s="34"/>
      <c r="E940" s="4"/>
      <c r="F940" s="3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</row>
    <row r="941" spans="1:25" ht="15.75" customHeight="1" x14ac:dyDescent="0.2">
      <c r="A941" s="34"/>
      <c r="B941" s="4"/>
      <c r="C941" s="4"/>
      <c r="D941" s="34"/>
      <c r="E941" s="4"/>
      <c r="F941" s="3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</row>
    <row r="942" spans="1:25" ht="15.75" customHeight="1" x14ac:dyDescent="0.2">
      <c r="A942" s="34"/>
      <c r="B942" s="4"/>
      <c r="C942" s="4"/>
      <c r="D942" s="34"/>
      <c r="E942" s="4"/>
      <c r="F942" s="3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</row>
    <row r="943" spans="1:25" ht="15.75" customHeight="1" x14ac:dyDescent="0.2">
      <c r="A943" s="34"/>
      <c r="B943" s="4"/>
      <c r="C943" s="4"/>
      <c r="D943" s="34"/>
      <c r="E943" s="4"/>
      <c r="F943" s="3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</row>
    <row r="944" spans="1:25" ht="15.75" customHeight="1" x14ac:dyDescent="0.2">
      <c r="A944" s="34"/>
      <c r="B944" s="4"/>
      <c r="C944" s="4"/>
      <c r="D944" s="34"/>
      <c r="E944" s="4"/>
      <c r="F944" s="3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</row>
    <row r="945" spans="1:25" ht="15.75" customHeight="1" x14ac:dyDescent="0.2">
      <c r="A945" s="34"/>
      <c r="B945" s="4"/>
      <c r="C945" s="4"/>
      <c r="D945" s="34"/>
      <c r="E945" s="4"/>
      <c r="F945" s="3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</row>
    <row r="946" spans="1:25" ht="15.75" customHeight="1" x14ac:dyDescent="0.2">
      <c r="A946" s="34"/>
      <c r="B946" s="4"/>
      <c r="C946" s="4"/>
      <c r="D946" s="34"/>
      <c r="E946" s="4"/>
      <c r="F946" s="3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</row>
    <row r="947" spans="1:25" ht="15.75" customHeight="1" x14ac:dyDescent="0.2">
      <c r="A947" s="34"/>
      <c r="B947" s="4"/>
      <c r="C947" s="4"/>
      <c r="D947" s="34"/>
      <c r="E947" s="4"/>
      <c r="F947" s="3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</row>
    <row r="948" spans="1:25" ht="15.75" customHeight="1" x14ac:dyDescent="0.2">
      <c r="A948" s="34"/>
      <c r="B948" s="4"/>
      <c r="C948" s="4"/>
      <c r="D948" s="34"/>
      <c r="E948" s="4"/>
      <c r="F948" s="3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</row>
    <row r="949" spans="1:25" ht="15.75" customHeight="1" x14ac:dyDescent="0.2">
      <c r="A949" s="34"/>
      <c r="B949" s="4"/>
      <c r="C949" s="4"/>
      <c r="D949" s="34"/>
      <c r="E949" s="4"/>
      <c r="F949" s="3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</row>
    <row r="950" spans="1:25" ht="15.75" customHeight="1" x14ac:dyDescent="0.2">
      <c r="A950" s="34"/>
      <c r="B950" s="4"/>
      <c r="C950" s="4"/>
      <c r="D950" s="34"/>
      <c r="E950" s="4"/>
      <c r="F950" s="3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</row>
    <row r="951" spans="1:25" ht="15.75" customHeight="1" x14ac:dyDescent="0.2">
      <c r="A951" s="34"/>
      <c r="B951" s="4"/>
      <c r="C951" s="4"/>
      <c r="D951" s="34"/>
      <c r="E951" s="4"/>
      <c r="F951" s="3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</row>
    <row r="952" spans="1:25" ht="15.75" customHeight="1" x14ac:dyDescent="0.2">
      <c r="A952" s="34"/>
      <c r="B952" s="4"/>
      <c r="C952" s="4"/>
      <c r="D952" s="34"/>
      <c r="E952" s="4"/>
      <c r="F952" s="3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</row>
    <row r="953" spans="1:25" ht="15.75" customHeight="1" x14ac:dyDescent="0.2">
      <c r="A953" s="34"/>
      <c r="B953" s="4"/>
      <c r="C953" s="4"/>
      <c r="D953" s="34"/>
      <c r="E953" s="4"/>
      <c r="F953" s="3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</row>
    <row r="954" spans="1:25" ht="15.75" customHeight="1" x14ac:dyDescent="0.2">
      <c r="A954" s="34"/>
      <c r="B954" s="4"/>
      <c r="C954" s="4"/>
      <c r="D954" s="34"/>
      <c r="E954" s="4"/>
      <c r="F954" s="3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</row>
    <row r="955" spans="1:25" ht="15.75" customHeight="1" x14ac:dyDescent="0.2">
      <c r="A955" s="34"/>
      <c r="B955" s="4"/>
      <c r="C955" s="4"/>
      <c r="D955" s="34"/>
      <c r="E955" s="4"/>
      <c r="F955" s="3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</row>
    <row r="956" spans="1:25" ht="15.75" customHeight="1" x14ac:dyDescent="0.2">
      <c r="A956" s="34"/>
      <c r="B956" s="4"/>
      <c r="C956" s="4"/>
      <c r="D956" s="34"/>
      <c r="E956" s="4"/>
      <c r="F956" s="3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</row>
    <row r="957" spans="1:25" ht="15.75" customHeight="1" x14ac:dyDescent="0.2">
      <c r="A957" s="34"/>
      <c r="B957" s="4"/>
      <c r="C957" s="4"/>
      <c r="D957" s="34"/>
      <c r="E957" s="4"/>
      <c r="F957" s="3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</row>
    <row r="958" spans="1:25" ht="15.75" customHeight="1" x14ac:dyDescent="0.2">
      <c r="A958" s="34"/>
      <c r="B958" s="4"/>
      <c r="C958" s="4"/>
      <c r="D958" s="34"/>
      <c r="E958" s="4"/>
      <c r="F958" s="3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</row>
    <row r="959" spans="1:25" ht="15.75" customHeight="1" x14ac:dyDescent="0.2">
      <c r="A959" s="34"/>
      <c r="B959" s="4"/>
      <c r="C959" s="4"/>
      <c r="D959" s="34"/>
      <c r="E959" s="4"/>
      <c r="F959" s="3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</row>
    <row r="960" spans="1:25" ht="15.75" customHeight="1" x14ac:dyDescent="0.2">
      <c r="A960" s="34"/>
      <c r="B960" s="4"/>
      <c r="C960" s="4"/>
      <c r="D960" s="34"/>
      <c r="E960" s="4"/>
      <c r="F960" s="3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</row>
    <row r="961" spans="1:25" ht="15.75" customHeight="1" x14ac:dyDescent="0.2">
      <c r="A961" s="34"/>
      <c r="B961" s="4"/>
      <c r="C961" s="4"/>
      <c r="D961" s="34"/>
      <c r="E961" s="4"/>
      <c r="F961" s="3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</row>
    <row r="962" spans="1:25" ht="15.75" customHeight="1" x14ac:dyDescent="0.2">
      <c r="A962" s="34"/>
      <c r="B962" s="4"/>
      <c r="C962" s="4"/>
      <c r="D962" s="34"/>
      <c r="E962" s="4"/>
      <c r="F962" s="3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</row>
    <row r="963" spans="1:25" ht="15.75" customHeight="1" x14ac:dyDescent="0.2">
      <c r="A963" s="34"/>
      <c r="B963" s="4"/>
      <c r="C963" s="4"/>
      <c r="D963" s="34"/>
      <c r="E963" s="4"/>
      <c r="F963" s="3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</row>
    <row r="964" spans="1:25" ht="15.75" customHeight="1" x14ac:dyDescent="0.2">
      <c r="A964" s="34"/>
      <c r="B964" s="4"/>
      <c r="C964" s="4"/>
      <c r="D964" s="34"/>
      <c r="E964" s="4"/>
      <c r="F964" s="3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</row>
    <row r="965" spans="1:25" ht="15.75" customHeight="1" x14ac:dyDescent="0.2">
      <c r="A965" s="34"/>
      <c r="B965" s="4"/>
      <c r="C965" s="4"/>
      <c r="D965" s="34"/>
      <c r="E965" s="4"/>
      <c r="F965" s="3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</row>
    <row r="966" spans="1:25" ht="15.75" customHeight="1" x14ac:dyDescent="0.2">
      <c r="A966" s="34"/>
      <c r="B966" s="4"/>
      <c r="C966" s="4"/>
      <c r="D966" s="34"/>
      <c r="E966" s="4"/>
      <c r="F966" s="3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</row>
    <row r="967" spans="1:25" ht="15.75" customHeight="1" x14ac:dyDescent="0.2">
      <c r="A967" s="34"/>
      <c r="B967" s="4"/>
      <c r="C967" s="4"/>
      <c r="D967" s="34"/>
      <c r="E967" s="4"/>
      <c r="F967" s="3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</row>
    <row r="968" spans="1:25" ht="15.75" customHeight="1" x14ac:dyDescent="0.2">
      <c r="A968" s="34"/>
      <c r="B968" s="4"/>
      <c r="C968" s="4"/>
      <c r="D968" s="34"/>
      <c r="E968" s="4"/>
      <c r="F968" s="3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</row>
    <row r="969" spans="1:25" ht="15.75" customHeight="1" x14ac:dyDescent="0.2">
      <c r="A969" s="34"/>
      <c r="B969" s="4"/>
      <c r="C969" s="4"/>
      <c r="D969" s="34"/>
      <c r="E969" s="4"/>
      <c r="F969" s="3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</row>
    <row r="970" spans="1:25" ht="15.75" customHeight="1" x14ac:dyDescent="0.2">
      <c r="A970" s="34"/>
      <c r="B970" s="4"/>
      <c r="C970" s="4"/>
      <c r="D970" s="34"/>
      <c r="E970" s="4"/>
      <c r="F970" s="3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</row>
    <row r="971" spans="1:25" ht="15.75" customHeight="1" x14ac:dyDescent="0.2">
      <c r="A971" s="34"/>
      <c r="B971" s="4"/>
      <c r="C971" s="4"/>
      <c r="D971" s="34"/>
      <c r="E971" s="4"/>
      <c r="F971" s="3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</row>
    <row r="972" spans="1:25" ht="15.75" customHeight="1" x14ac:dyDescent="0.2">
      <c r="A972" s="34"/>
      <c r="B972" s="4"/>
      <c r="C972" s="4"/>
      <c r="D972" s="34"/>
      <c r="E972" s="4"/>
      <c r="F972" s="3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</row>
    <row r="973" spans="1:25" ht="15.75" customHeight="1" x14ac:dyDescent="0.2">
      <c r="A973" s="34"/>
      <c r="B973" s="4"/>
      <c r="C973" s="4"/>
      <c r="D973" s="34"/>
      <c r="E973" s="4"/>
      <c r="F973" s="3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</row>
    <row r="974" spans="1:25" ht="15.75" customHeight="1" x14ac:dyDescent="0.2">
      <c r="A974" s="34"/>
      <c r="B974" s="4"/>
      <c r="C974" s="4"/>
      <c r="D974" s="34"/>
      <c r="E974" s="4"/>
      <c r="F974" s="3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</row>
    <row r="975" spans="1:25" ht="15.75" customHeight="1" x14ac:dyDescent="0.2">
      <c r="A975" s="34"/>
      <c r="B975" s="4"/>
      <c r="C975" s="4"/>
      <c r="D975" s="34"/>
      <c r="E975" s="4"/>
      <c r="F975" s="3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</row>
    <row r="976" spans="1:25" ht="15.75" customHeight="1" x14ac:dyDescent="0.2">
      <c r="A976" s="34"/>
      <c r="B976" s="4"/>
      <c r="C976" s="4"/>
      <c r="D976" s="34"/>
      <c r="E976" s="4"/>
      <c r="F976" s="3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</row>
    <row r="977" spans="1:25" ht="15.75" customHeight="1" x14ac:dyDescent="0.2">
      <c r="A977" s="34"/>
      <c r="B977" s="4"/>
      <c r="C977" s="4"/>
      <c r="D977" s="34"/>
      <c r="E977" s="4"/>
      <c r="F977" s="3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</row>
    <row r="978" spans="1:25" ht="15.75" customHeight="1" x14ac:dyDescent="0.2">
      <c r="A978" s="34"/>
      <c r="B978" s="4"/>
      <c r="C978" s="4"/>
      <c r="D978" s="34"/>
      <c r="E978" s="4"/>
      <c r="F978" s="3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</row>
    <row r="979" spans="1:25" ht="15.75" customHeight="1" x14ac:dyDescent="0.2">
      <c r="A979" s="34"/>
      <c r="B979" s="4"/>
      <c r="C979" s="4"/>
      <c r="D979" s="34"/>
      <c r="E979" s="4"/>
      <c r="F979" s="3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</row>
    <row r="980" spans="1:25" ht="15.75" customHeight="1" x14ac:dyDescent="0.2">
      <c r="A980" s="34"/>
      <c r="B980" s="4"/>
      <c r="C980" s="4"/>
      <c r="D980" s="34"/>
      <c r="E980" s="4"/>
      <c r="F980" s="3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</row>
    <row r="981" spans="1:25" ht="15.75" customHeight="1" x14ac:dyDescent="0.2">
      <c r="A981" s="34"/>
      <c r="B981" s="4"/>
      <c r="C981" s="4"/>
      <c r="D981" s="34"/>
      <c r="E981" s="4"/>
      <c r="F981" s="3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</row>
    <row r="982" spans="1:25" ht="15.75" customHeight="1" x14ac:dyDescent="0.2">
      <c r="A982" s="34"/>
      <c r="B982" s="4"/>
      <c r="C982" s="4"/>
      <c r="D982" s="34"/>
      <c r="E982" s="4"/>
      <c r="F982" s="3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</row>
    <row r="983" spans="1:25" ht="15.75" customHeight="1" x14ac:dyDescent="0.2">
      <c r="A983" s="34"/>
      <c r="B983" s="4"/>
      <c r="C983" s="4"/>
      <c r="D983" s="34"/>
      <c r="E983" s="4"/>
      <c r="F983" s="3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</row>
    <row r="984" spans="1:25" ht="15.75" customHeight="1" x14ac:dyDescent="0.2">
      <c r="A984" s="34"/>
      <c r="B984" s="4"/>
      <c r="C984" s="4"/>
      <c r="D984" s="34"/>
      <c r="E984" s="4"/>
      <c r="F984" s="3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</row>
    <row r="985" spans="1:25" ht="15.75" customHeight="1" x14ac:dyDescent="0.2">
      <c r="A985" s="34"/>
      <c r="B985" s="4"/>
      <c r="C985" s="4"/>
      <c r="D985" s="34"/>
      <c r="E985" s="4"/>
      <c r="F985" s="3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</row>
    <row r="986" spans="1:25" ht="15.75" customHeight="1" x14ac:dyDescent="0.2">
      <c r="A986" s="34"/>
      <c r="B986" s="4"/>
      <c r="C986" s="4"/>
      <c r="D986" s="34"/>
      <c r="E986" s="4"/>
      <c r="F986" s="3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</row>
    <row r="987" spans="1:25" ht="15.75" customHeight="1" x14ac:dyDescent="0.2">
      <c r="A987" s="34"/>
      <c r="B987" s="4"/>
      <c r="C987" s="4"/>
      <c r="D987" s="34"/>
      <c r="E987" s="4"/>
      <c r="F987" s="3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</row>
    <row r="988" spans="1:25" ht="15.75" customHeight="1" x14ac:dyDescent="0.2">
      <c r="A988" s="34"/>
      <c r="B988" s="4"/>
      <c r="C988" s="4"/>
      <c r="D988" s="34"/>
      <c r="E988" s="4"/>
      <c r="F988" s="3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</row>
    <row r="989" spans="1:25" ht="15.75" customHeight="1" x14ac:dyDescent="0.2">
      <c r="A989" s="34"/>
      <c r="B989" s="4"/>
      <c r="C989" s="4"/>
      <c r="D989" s="34"/>
      <c r="E989" s="4"/>
      <c r="F989" s="3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</row>
    <row r="990" spans="1:25" ht="15.75" customHeight="1" x14ac:dyDescent="0.2">
      <c r="A990" s="34"/>
      <c r="B990" s="4"/>
      <c r="C990" s="4"/>
      <c r="D990" s="34"/>
      <c r="E990" s="4"/>
      <c r="F990" s="3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</row>
    <row r="991" spans="1:25" ht="15.75" customHeight="1" x14ac:dyDescent="0.2">
      <c r="A991" s="34"/>
      <c r="B991" s="4"/>
      <c r="C991" s="4"/>
      <c r="D991" s="34"/>
      <c r="E991" s="4"/>
      <c r="F991" s="3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</row>
    <row r="992" spans="1:25" ht="15.75" customHeight="1" x14ac:dyDescent="0.2">
      <c r="A992" s="34"/>
      <c r="B992" s="4"/>
      <c r="C992" s="4"/>
      <c r="D992" s="34"/>
      <c r="E992" s="4"/>
      <c r="F992" s="3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</row>
    <row r="993" spans="1:25" ht="15.75" customHeight="1" x14ac:dyDescent="0.2">
      <c r="A993" s="34"/>
      <c r="B993" s="4"/>
      <c r="C993" s="4"/>
      <c r="D993" s="34"/>
      <c r="E993" s="4"/>
      <c r="F993" s="3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</row>
    <row r="994" spans="1:25" ht="15.75" customHeight="1" x14ac:dyDescent="0.2">
      <c r="A994" s="34"/>
      <c r="B994" s="4"/>
      <c r="C994" s="4"/>
      <c r="D994" s="34"/>
      <c r="E994" s="4"/>
      <c r="F994" s="3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</row>
    <row r="995" spans="1:25" ht="15.75" customHeight="1" x14ac:dyDescent="0.2">
      <c r="A995" s="34"/>
      <c r="B995" s="4"/>
      <c r="C995" s="4"/>
      <c r="D995" s="34"/>
      <c r="E995" s="4"/>
      <c r="F995" s="3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</row>
    <row r="996" spans="1:25" ht="15.75" customHeight="1" x14ac:dyDescent="0.2">
      <c r="A996" s="34"/>
      <c r="B996" s="4"/>
      <c r="C996" s="4"/>
      <c r="D996" s="34"/>
      <c r="E996" s="4"/>
      <c r="F996" s="3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</row>
    <row r="997" spans="1:25" ht="15.75" customHeight="1" x14ac:dyDescent="0.2">
      <c r="A997" s="34"/>
      <c r="B997" s="4"/>
      <c r="C997" s="4"/>
      <c r="D997" s="34"/>
      <c r="E997" s="4"/>
      <c r="F997" s="3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</row>
    <row r="998" spans="1:25" ht="15.75" customHeight="1" x14ac:dyDescent="0.2">
      <c r="A998" s="34"/>
      <c r="B998" s="4"/>
      <c r="C998" s="4"/>
      <c r="D998" s="34"/>
      <c r="E998" s="4"/>
      <c r="F998" s="3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</row>
    <row r="999" spans="1:25" ht="15.75" customHeight="1" x14ac:dyDescent="0.2">
      <c r="A999" s="34"/>
      <c r="B999" s="4"/>
      <c r="C999" s="4"/>
      <c r="D999" s="34"/>
      <c r="E999" s="4"/>
      <c r="F999" s="3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</row>
    <row r="1000" spans="1:25" ht="15.75" customHeight="1" x14ac:dyDescent="0.2">
      <c r="A1000" s="34"/>
      <c r="B1000" s="4"/>
      <c r="C1000" s="4"/>
      <c r="D1000" s="34"/>
      <c r="E1000" s="4"/>
      <c r="F1000" s="3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</row>
  </sheetData>
  <mergeCells count="4">
    <mergeCell ref="A79:C79"/>
    <mergeCell ref="E79:F79"/>
    <mergeCell ref="A1:F1"/>
    <mergeCell ref="A2:F2"/>
  </mergeCells>
  <printOptions horizontalCentered="1"/>
  <pageMargins left="0.23622047244094491" right="0.23622047244094491" top="0.59055118110236227" bottom="0.19685039370078741" header="0" footer="0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E36C09"/>
  </sheetPr>
  <dimension ref="A1:Y1000"/>
  <sheetViews>
    <sheetView workbookViewId="0">
      <selection activeCell="F7" sqref="F7"/>
    </sheetView>
  </sheetViews>
  <sheetFormatPr defaultColWidth="12.625" defaultRowHeight="15" customHeight="1" x14ac:dyDescent="0.2"/>
  <cols>
    <col min="1" max="2" width="5" customWidth="1"/>
    <col min="3" max="3" width="42.625" customWidth="1"/>
    <col min="4" max="4" width="8.5" customWidth="1"/>
    <col min="5" max="5" width="12.125" customWidth="1"/>
    <col min="6" max="6" width="16" customWidth="1"/>
    <col min="7" max="25" width="7.625" customWidth="1"/>
  </cols>
  <sheetData>
    <row r="1" spans="1:25" ht="45" customHeight="1" x14ac:dyDescent="0.2">
      <c r="A1" s="133"/>
      <c r="B1" s="45"/>
      <c r="C1" s="216" t="s">
        <v>952</v>
      </c>
      <c r="D1" s="202"/>
      <c r="E1" s="202"/>
      <c r="F1" s="46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6.5" customHeight="1" x14ac:dyDescent="0.2">
      <c r="A2" s="211"/>
      <c r="B2" s="204"/>
      <c r="C2" s="204"/>
      <c r="D2" s="204"/>
      <c r="E2" s="204"/>
      <c r="F2" s="20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customHeight="1" x14ac:dyDescent="0.2">
      <c r="A3" s="89" t="s">
        <v>2</v>
      </c>
      <c r="B3" s="90" t="s">
        <v>3</v>
      </c>
      <c r="C3" s="91" t="s">
        <v>4</v>
      </c>
      <c r="D3" s="91" t="s">
        <v>5</v>
      </c>
      <c r="E3" s="91" t="s">
        <v>6</v>
      </c>
      <c r="F3" s="93" t="s">
        <v>7</v>
      </c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customHeight="1" x14ac:dyDescent="0.2">
      <c r="A4" s="82">
        <v>1</v>
      </c>
      <c r="B4" s="61" t="s">
        <v>16</v>
      </c>
      <c r="C4" s="101" t="s">
        <v>405</v>
      </c>
      <c r="D4" s="29">
        <v>390</v>
      </c>
      <c r="E4" s="100" t="s">
        <v>41</v>
      </c>
      <c r="F4" s="63" t="s">
        <v>612</v>
      </c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customHeight="1" x14ac:dyDescent="0.2">
      <c r="A5" s="82">
        <f t="shared" ref="A5:A57" si="0">A4+1</f>
        <v>2</v>
      </c>
      <c r="B5" s="61" t="s">
        <v>16</v>
      </c>
      <c r="C5" s="101" t="s">
        <v>614</v>
      </c>
      <c r="D5" s="29">
        <v>1210</v>
      </c>
      <c r="E5" s="100" t="s">
        <v>41</v>
      </c>
      <c r="F5" s="63" t="s">
        <v>612</v>
      </c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15" customHeight="1" x14ac:dyDescent="0.2">
      <c r="A6" s="82">
        <f t="shared" si="0"/>
        <v>3</v>
      </c>
      <c r="B6" s="61" t="s">
        <v>16</v>
      </c>
      <c r="C6" s="101" t="s">
        <v>616</v>
      </c>
      <c r="D6" s="29">
        <v>215</v>
      </c>
      <c r="E6" s="100" t="s">
        <v>41</v>
      </c>
      <c r="F6" s="63" t="s">
        <v>612</v>
      </c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ht="15" customHeight="1" x14ac:dyDescent="0.2">
      <c r="A7" s="82">
        <f t="shared" si="0"/>
        <v>4</v>
      </c>
      <c r="B7" s="61" t="s">
        <v>16</v>
      </c>
      <c r="C7" s="101" t="s">
        <v>619</v>
      </c>
      <c r="D7" s="29">
        <v>120</v>
      </c>
      <c r="E7" s="100" t="s">
        <v>41</v>
      </c>
      <c r="F7" s="63" t="s">
        <v>612</v>
      </c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</row>
    <row r="8" spans="1:25" ht="15" customHeight="1" x14ac:dyDescent="0.2">
      <c r="A8" s="82">
        <f t="shared" si="0"/>
        <v>5</v>
      </c>
      <c r="B8" s="61" t="s">
        <v>16</v>
      </c>
      <c r="C8" s="101" t="s">
        <v>624</v>
      </c>
      <c r="D8" s="29">
        <v>280</v>
      </c>
      <c r="E8" s="100" t="s">
        <v>41</v>
      </c>
      <c r="F8" s="63" t="s">
        <v>612</v>
      </c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</row>
    <row r="9" spans="1:25" ht="15" customHeight="1" x14ac:dyDescent="0.2">
      <c r="A9" s="82">
        <f t="shared" si="0"/>
        <v>6</v>
      </c>
      <c r="B9" s="61" t="s">
        <v>16</v>
      </c>
      <c r="C9" s="101" t="s">
        <v>629</v>
      </c>
      <c r="D9" s="29">
        <v>435</v>
      </c>
      <c r="E9" s="100" t="s">
        <v>41</v>
      </c>
      <c r="F9" s="63" t="s">
        <v>612</v>
      </c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</row>
    <row r="10" spans="1:25" ht="15" customHeight="1" x14ac:dyDescent="0.2">
      <c r="A10" s="82">
        <f t="shared" si="0"/>
        <v>7</v>
      </c>
      <c r="B10" s="61" t="s">
        <v>16</v>
      </c>
      <c r="C10" s="62" t="s">
        <v>633</v>
      </c>
      <c r="D10" s="29">
        <v>150</v>
      </c>
      <c r="E10" s="100" t="s">
        <v>41</v>
      </c>
      <c r="F10" s="63" t="s">
        <v>612</v>
      </c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</row>
    <row r="11" spans="1:25" ht="15" customHeight="1" x14ac:dyDescent="0.2">
      <c r="A11" s="82">
        <f t="shared" si="0"/>
        <v>8</v>
      </c>
      <c r="B11" s="61" t="s">
        <v>16</v>
      </c>
      <c r="C11" s="101" t="s">
        <v>637</v>
      </c>
      <c r="D11" s="29">
        <v>320</v>
      </c>
      <c r="E11" s="100" t="s">
        <v>41</v>
      </c>
      <c r="F11" s="63" t="s">
        <v>612</v>
      </c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</row>
    <row r="12" spans="1:25" ht="15" customHeight="1" x14ac:dyDescent="0.2">
      <c r="A12" s="82">
        <f t="shared" si="0"/>
        <v>9</v>
      </c>
      <c r="B12" s="61" t="s">
        <v>16</v>
      </c>
      <c r="C12" s="101" t="s">
        <v>641</v>
      </c>
      <c r="D12" s="29">
        <v>500</v>
      </c>
      <c r="E12" s="100" t="s">
        <v>41</v>
      </c>
      <c r="F12" s="63" t="s">
        <v>612</v>
      </c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</row>
    <row r="13" spans="1:25" ht="15" customHeight="1" x14ac:dyDescent="0.2">
      <c r="A13" s="82">
        <f t="shared" si="0"/>
        <v>10</v>
      </c>
      <c r="B13" s="61" t="s">
        <v>16</v>
      </c>
      <c r="C13" s="100" t="s">
        <v>645</v>
      </c>
      <c r="D13" s="29">
        <v>120</v>
      </c>
      <c r="E13" s="100" t="s">
        <v>41</v>
      </c>
      <c r="F13" s="63" t="s">
        <v>612</v>
      </c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</row>
    <row r="14" spans="1:25" ht="15" customHeight="1" x14ac:dyDescent="0.2">
      <c r="A14" s="82">
        <f t="shared" si="0"/>
        <v>11</v>
      </c>
      <c r="B14" s="61" t="s">
        <v>16</v>
      </c>
      <c r="C14" s="101" t="s">
        <v>649</v>
      </c>
      <c r="D14" s="29">
        <v>730</v>
      </c>
      <c r="E14" s="100" t="s">
        <v>41</v>
      </c>
      <c r="F14" s="63" t="s">
        <v>612</v>
      </c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</row>
    <row r="15" spans="1:25" ht="15" customHeight="1" x14ac:dyDescent="0.2">
      <c r="A15" s="82">
        <f t="shared" si="0"/>
        <v>12</v>
      </c>
      <c r="B15" s="61" t="s">
        <v>16</v>
      </c>
      <c r="C15" s="62" t="s">
        <v>654</v>
      </c>
      <c r="D15" s="29">
        <v>210</v>
      </c>
      <c r="E15" s="100" t="s">
        <v>41</v>
      </c>
      <c r="F15" s="63" t="s">
        <v>612</v>
      </c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</row>
    <row r="16" spans="1:25" ht="15" customHeight="1" x14ac:dyDescent="0.2">
      <c r="A16" s="82">
        <f t="shared" si="0"/>
        <v>13</v>
      </c>
      <c r="B16" s="61" t="s">
        <v>16</v>
      </c>
      <c r="C16" s="101" t="s">
        <v>660</v>
      </c>
      <c r="D16" s="29">
        <v>165</v>
      </c>
      <c r="E16" s="100" t="s">
        <v>41</v>
      </c>
      <c r="F16" s="63" t="s">
        <v>612</v>
      </c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</row>
    <row r="17" spans="1:25" ht="15" customHeight="1" x14ac:dyDescent="0.2">
      <c r="A17" s="82">
        <f t="shared" si="0"/>
        <v>14</v>
      </c>
      <c r="B17" s="61" t="s">
        <v>16</v>
      </c>
      <c r="C17" s="101" t="s">
        <v>407</v>
      </c>
      <c r="D17" s="29">
        <v>450</v>
      </c>
      <c r="E17" s="100" t="s">
        <v>41</v>
      </c>
      <c r="F17" s="63" t="s">
        <v>612</v>
      </c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</row>
    <row r="18" spans="1:25" ht="15" customHeight="1" x14ac:dyDescent="0.2">
      <c r="A18" s="82">
        <f t="shared" si="0"/>
        <v>15</v>
      </c>
      <c r="B18" s="61" t="s">
        <v>13</v>
      </c>
      <c r="C18" s="101" t="s">
        <v>666</v>
      </c>
      <c r="D18" s="29">
        <v>70</v>
      </c>
      <c r="E18" s="100" t="s">
        <v>41</v>
      </c>
      <c r="F18" s="63" t="s">
        <v>612</v>
      </c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</row>
    <row r="19" spans="1:25" ht="15" customHeight="1" x14ac:dyDescent="0.2">
      <c r="A19" s="82">
        <f t="shared" si="0"/>
        <v>16</v>
      </c>
      <c r="B19" s="61" t="s">
        <v>16</v>
      </c>
      <c r="C19" s="101" t="s">
        <v>671</v>
      </c>
      <c r="D19" s="29">
        <v>150</v>
      </c>
      <c r="E19" s="100" t="s">
        <v>41</v>
      </c>
      <c r="F19" s="63" t="s">
        <v>612</v>
      </c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</row>
    <row r="20" spans="1:25" ht="15" customHeight="1" x14ac:dyDescent="0.2">
      <c r="A20" s="82">
        <f t="shared" si="0"/>
        <v>17</v>
      </c>
      <c r="B20" s="61" t="s">
        <v>16</v>
      </c>
      <c r="C20" s="101" t="s">
        <v>675</v>
      </c>
      <c r="D20" s="29">
        <v>115</v>
      </c>
      <c r="E20" s="100" t="s">
        <v>41</v>
      </c>
      <c r="F20" s="63" t="s">
        <v>612</v>
      </c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</row>
    <row r="21" spans="1:25" ht="15" customHeight="1" x14ac:dyDescent="0.2">
      <c r="A21" s="82">
        <f t="shared" si="0"/>
        <v>18</v>
      </c>
      <c r="B21" s="61" t="s">
        <v>16</v>
      </c>
      <c r="C21" s="101" t="s">
        <v>679</v>
      </c>
      <c r="D21" s="29">
        <v>200</v>
      </c>
      <c r="E21" s="100" t="s">
        <v>41</v>
      </c>
      <c r="F21" s="63" t="s">
        <v>612</v>
      </c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</row>
    <row r="22" spans="1:25" ht="15" customHeight="1" x14ac:dyDescent="0.2">
      <c r="A22" s="82">
        <f t="shared" si="0"/>
        <v>19</v>
      </c>
      <c r="B22" s="61" t="s">
        <v>16</v>
      </c>
      <c r="C22" s="101" t="s">
        <v>151</v>
      </c>
      <c r="D22" s="29">
        <v>220</v>
      </c>
      <c r="E22" s="100" t="s">
        <v>41</v>
      </c>
      <c r="F22" s="63" t="s">
        <v>612</v>
      </c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</row>
    <row r="23" spans="1:25" ht="15" customHeight="1" x14ac:dyDescent="0.2">
      <c r="A23" s="82">
        <f t="shared" si="0"/>
        <v>20</v>
      </c>
      <c r="B23" s="61" t="s">
        <v>16</v>
      </c>
      <c r="C23" s="101" t="s">
        <v>686</v>
      </c>
      <c r="D23" s="29">
        <v>260</v>
      </c>
      <c r="E23" s="100" t="s">
        <v>41</v>
      </c>
      <c r="F23" s="63" t="s">
        <v>612</v>
      </c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</row>
    <row r="24" spans="1:25" ht="15" customHeight="1" x14ac:dyDescent="0.2">
      <c r="A24" s="82">
        <f t="shared" si="0"/>
        <v>21</v>
      </c>
      <c r="B24" s="61" t="s">
        <v>326</v>
      </c>
      <c r="C24" s="101" t="s">
        <v>689</v>
      </c>
      <c r="D24" s="29">
        <v>250</v>
      </c>
      <c r="E24" s="100" t="s">
        <v>41</v>
      </c>
      <c r="F24" s="63" t="s">
        <v>612</v>
      </c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</row>
    <row r="25" spans="1:25" ht="15" customHeight="1" x14ac:dyDescent="0.2">
      <c r="A25" s="82">
        <f t="shared" si="0"/>
        <v>22</v>
      </c>
      <c r="B25" s="61" t="s">
        <v>16</v>
      </c>
      <c r="C25" s="101" t="s">
        <v>693</v>
      </c>
      <c r="D25" s="29">
        <v>100</v>
      </c>
      <c r="E25" s="100" t="s">
        <v>41</v>
      </c>
      <c r="F25" s="63" t="s">
        <v>612</v>
      </c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</row>
    <row r="26" spans="1:25" ht="15" customHeight="1" x14ac:dyDescent="0.2">
      <c r="A26" s="82">
        <f t="shared" si="0"/>
        <v>23</v>
      </c>
      <c r="B26" s="61" t="s">
        <v>16</v>
      </c>
      <c r="C26" s="101" t="s">
        <v>699</v>
      </c>
      <c r="D26" s="29">
        <v>160</v>
      </c>
      <c r="E26" s="100" t="s">
        <v>41</v>
      </c>
      <c r="F26" s="63" t="s">
        <v>612</v>
      </c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</row>
    <row r="27" spans="1:25" ht="15" customHeight="1" x14ac:dyDescent="0.2">
      <c r="A27" s="82">
        <f t="shared" si="0"/>
        <v>24</v>
      </c>
      <c r="B27" s="61" t="s">
        <v>16</v>
      </c>
      <c r="C27" s="101" t="s">
        <v>153</v>
      </c>
      <c r="D27" s="29">
        <v>160</v>
      </c>
      <c r="E27" s="100" t="s">
        <v>41</v>
      </c>
      <c r="F27" s="63" t="s">
        <v>612</v>
      </c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</row>
    <row r="28" spans="1:25" ht="15" customHeight="1" x14ac:dyDescent="0.2">
      <c r="A28" s="82">
        <f t="shared" si="0"/>
        <v>25</v>
      </c>
      <c r="B28" s="61" t="s">
        <v>16</v>
      </c>
      <c r="C28" s="83">
        <v>58</v>
      </c>
      <c r="D28" s="29">
        <v>260</v>
      </c>
      <c r="E28" s="100" t="s">
        <v>41</v>
      </c>
      <c r="F28" s="63" t="s">
        <v>612</v>
      </c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</row>
    <row r="29" spans="1:25" ht="15" customHeight="1" x14ac:dyDescent="0.2">
      <c r="A29" s="82">
        <f t="shared" si="0"/>
        <v>26</v>
      </c>
      <c r="B29" s="61" t="s">
        <v>16</v>
      </c>
      <c r="C29" s="83">
        <v>27</v>
      </c>
      <c r="D29" s="29">
        <v>260</v>
      </c>
      <c r="E29" s="100" t="s">
        <v>41</v>
      </c>
      <c r="F29" s="63" t="s">
        <v>612</v>
      </c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</row>
    <row r="30" spans="1:25" ht="15" customHeight="1" x14ac:dyDescent="0.2">
      <c r="A30" s="82">
        <f t="shared" si="0"/>
        <v>27</v>
      </c>
      <c r="B30" s="61" t="s">
        <v>13</v>
      </c>
      <c r="C30" s="83">
        <v>34</v>
      </c>
      <c r="D30" s="29">
        <v>230</v>
      </c>
      <c r="E30" s="100" t="s">
        <v>41</v>
      </c>
      <c r="F30" s="63" t="s">
        <v>612</v>
      </c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</row>
    <row r="31" spans="1:25" ht="15" customHeight="1" x14ac:dyDescent="0.2">
      <c r="A31" s="82">
        <f t="shared" si="0"/>
        <v>28</v>
      </c>
      <c r="B31" s="61" t="s">
        <v>16</v>
      </c>
      <c r="C31" s="83" t="s">
        <v>709</v>
      </c>
      <c r="D31" s="29">
        <v>260</v>
      </c>
      <c r="E31" s="100" t="s">
        <v>41</v>
      </c>
      <c r="F31" s="63" t="s">
        <v>612</v>
      </c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</row>
    <row r="32" spans="1:25" ht="15" customHeight="1" x14ac:dyDescent="0.2">
      <c r="A32" s="82">
        <f t="shared" si="0"/>
        <v>29</v>
      </c>
      <c r="B32" s="61" t="s">
        <v>16</v>
      </c>
      <c r="C32" s="83">
        <v>28</v>
      </c>
      <c r="D32" s="29">
        <v>240</v>
      </c>
      <c r="E32" s="100" t="s">
        <v>41</v>
      </c>
      <c r="F32" s="63" t="s">
        <v>612</v>
      </c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</row>
    <row r="33" spans="1:25" ht="15" customHeight="1" x14ac:dyDescent="0.2">
      <c r="A33" s="82">
        <f t="shared" si="0"/>
        <v>30</v>
      </c>
      <c r="B33" s="61" t="s">
        <v>16</v>
      </c>
      <c r="C33" s="83" t="s">
        <v>712</v>
      </c>
      <c r="D33" s="29">
        <v>365</v>
      </c>
      <c r="E33" s="100" t="s">
        <v>41</v>
      </c>
      <c r="F33" s="63" t="s">
        <v>612</v>
      </c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</row>
    <row r="34" spans="1:25" ht="15" customHeight="1" x14ac:dyDescent="0.2">
      <c r="A34" s="82">
        <f t="shared" si="0"/>
        <v>31</v>
      </c>
      <c r="B34" s="61" t="s">
        <v>16</v>
      </c>
      <c r="C34" s="100" t="s">
        <v>715</v>
      </c>
      <c r="D34" s="61">
        <v>360</v>
      </c>
      <c r="E34" s="100" t="s">
        <v>41</v>
      </c>
      <c r="F34" s="63" t="s">
        <v>612</v>
      </c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</row>
    <row r="35" spans="1:25" ht="15" customHeight="1" x14ac:dyDescent="0.2">
      <c r="A35" s="82">
        <f t="shared" si="0"/>
        <v>32</v>
      </c>
      <c r="B35" s="61" t="s">
        <v>16</v>
      </c>
      <c r="C35" s="83" t="s">
        <v>717</v>
      </c>
      <c r="D35" s="29">
        <v>90</v>
      </c>
      <c r="E35" s="100" t="s">
        <v>41</v>
      </c>
      <c r="F35" s="61" t="s">
        <v>612</v>
      </c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</row>
    <row r="36" spans="1:25" ht="15" customHeight="1" x14ac:dyDescent="0.2">
      <c r="A36" s="82">
        <f t="shared" si="0"/>
        <v>33</v>
      </c>
      <c r="B36" s="61" t="s">
        <v>176</v>
      </c>
      <c r="C36" s="83" t="s">
        <v>719</v>
      </c>
      <c r="D36" s="29">
        <v>5390</v>
      </c>
      <c r="E36" s="100" t="s">
        <v>12</v>
      </c>
      <c r="F36" s="63" t="s">
        <v>721</v>
      </c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</row>
    <row r="37" spans="1:25" ht="15" customHeight="1" x14ac:dyDescent="0.2">
      <c r="A37" s="82">
        <f t="shared" si="0"/>
        <v>34</v>
      </c>
      <c r="B37" s="61" t="s">
        <v>13</v>
      </c>
      <c r="C37" s="100" t="s">
        <v>723</v>
      </c>
      <c r="D37" s="29">
        <v>255</v>
      </c>
      <c r="E37" s="100" t="s">
        <v>41</v>
      </c>
      <c r="F37" s="63" t="s">
        <v>721</v>
      </c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</row>
    <row r="38" spans="1:25" ht="15" customHeight="1" x14ac:dyDescent="0.2">
      <c r="A38" s="82">
        <f t="shared" si="0"/>
        <v>35</v>
      </c>
      <c r="B38" s="61" t="s">
        <v>33</v>
      </c>
      <c r="C38" s="100" t="s">
        <v>725</v>
      </c>
      <c r="D38" s="29">
        <v>75</v>
      </c>
      <c r="E38" s="100" t="s">
        <v>41</v>
      </c>
      <c r="F38" s="63" t="s">
        <v>721</v>
      </c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</row>
    <row r="39" spans="1:25" ht="15" customHeight="1" x14ac:dyDescent="0.2">
      <c r="A39" s="82">
        <f t="shared" si="0"/>
        <v>36</v>
      </c>
      <c r="B39" s="61" t="s">
        <v>16</v>
      </c>
      <c r="C39" s="100" t="s">
        <v>728</v>
      </c>
      <c r="D39" s="29">
        <v>225</v>
      </c>
      <c r="E39" s="100" t="s">
        <v>12</v>
      </c>
      <c r="F39" s="63" t="s">
        <v>721</v>
      </c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</row>
    <row r="40" spans="1:25" ht="15" customHeight="1" x14ac:dyDescent="0.2">
      <c r="A40" s="82">
        <f t="shared" si="0"/>
        <v>37</v>
      </c>
      <c r="B40" s="61" t="s">
        <v>326</v>
      </c>
      <c r="C40" s="100" t="s">
        <v>730</v>
      </c>
      <c r="D40" s="29">
        <v>4500</v>
      </c>
      <c r="E40" s="100" t="s">
        <v>384</v>
      </c>
      <c r="F40" s="63" t="s">
        <v>721</v>
      </c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</row>
    <row r="41" spans="1:25" ht="15" customHeight="1" x14ac:dyDescent="0.2">
      <c r="A41" s="82">
        <f t="shared" si="0"/>
        <v>38</v>
      </c>
      <c r="B41" s="61" t="s">
        <v>16</v>
      </c>
      <c r="C41" s="100" t="s">
        <v>311</v>
      </c>
      <c r="D41" s="29">
        <v>270</v>
      </c>
      <c r="E41" s="100" t="s">
        <v>12</v>
      </c>
      <c r="F41" s="63" t="s">
        <v>721</v>
      </c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</row>
    <row r="42" spans="1:25" ht="15" customHeight="1" x14ac:dyDescent="0.2">
      <c r="A42" s="82">
        <f t="shared" si="0"/>
        <v>39</v>
      </c>
      <c r="B42" s="61" t="s">
        <v>16</v>
      </c>
      <c r="C42" s="100" t="s">
        <v>733</v>
      </c>
      <c r="D42" s="29">
        <v>490</v>
      </c>
      <c r="E42" s="100" t="s">
        <v>41</v>
      </c>
      <c r="F42" s="63" t="s">
        <v>721</v>
      </c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</row>
    <row r="43" spans="1:25" ht="15" customHeight="1" x14ac:dyDescent="0.2">
      <c r="A43" s="82">
        <f t="shared" si="0"/>
        <v>40</v>
      </c>
      <c r="B43" s="61" t="s">
        <v>16</v>
      </c>
      <c r="C43" s="100">
        <v>26</v>
      </c>
      <c r="D43" s="29">
        <v>60</v>
      </c>
      <c r="E43" s="100" t="s">
        <v>41</v>
      </c>
      <c r="F43" s="63" t="s">
        <v>721</v>
      </c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</row>
    <row r="44" spans="1:25" ht="15" customHeight="1" x14ac:dyDescent="0.2">
      <c r="A44" s="82">
        <f t="shared" si="0"/>
        <v>41</v>
      </c>
      <c r="B44" s="61" t="s">
        <v>16</v>
      </c>
      <c r="C44" s="62" t="s">
        <v>737</v>
      </c>
      <c r="D44" s="29">
        <v>650</v>
      </c>
      <c r="E44" s="100" t="s">
        <v>41</v>
      </c>
      <c r="F44" s="63" t="s">
        <v>721</v>
      </c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</row>
    <row r="45" spans="1:25" ht="15" customHeight="1" x14ac:dyDescent="0.2">
      <c r="A45" s="82">
        <f t="shared" si="0"/>
        <v>42</v>
      </c>
      <c r="B45" s="61" t="s">
        <v>16</v>
      </c>
      <c r="C45" s="83" t="s">
        <v>738</v>
      </c>
      <c r="D45" s="29">
        <v>2140</v>
      </c>
      <c r="E45" s="100" t="s">
        <v>41</v>
      </c>
      <c r="F45" s="63" t="s">
        <v>721</v>
      </c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</row>
    <row r="46" spans="1:25" ht="15" customHeight="1" x14ac:dyDescent="0.2">
      <c r="A46" s="82">
        <f t="shared" si="0"/>
        <v>43</v>
      </c>
      <c r="B46" s="61" t="s">
        <v>16</v>
      </c>
      <c r="C46" s="100" t="s">
        <v>742</v>
      </c>
      <c r="D46" s="29">
        <v>180</v>
      </c>
      <c r="E46" s="100" t="s">
        <v>41</v>
      </c>
      <c r="F46" s="63" t="s">
        <v>721</v>
      </c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</row>
    <row r="47" spans="1:25" ht="15" customHeight="1" x14ac:dyDescent="0.2">
      <c r="A47" s="82">
        <f t="shared" si="0"/>
        <v>44</v>
      </c>
      <c r="B47" s="61" t="s">
        <v>16</v>
      </c>
      <c r="C47" s="100" t="s">
        <v>744</v>
      </c>
      <c r="D47" s="29">
        <v>255</v>
      </c>
      <c r="E47" s="100" t="s">
        <v>41</v>
      </c>
      <c r="F47" s="63" t="s">
        <v>721</v>
      </c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</row>
    <row r="48" spans="1:25" ht="15" customHeight="1" x14ac:dyDescent="0.2">
      <c r="A48" s="82">
        <f t="shared" si="0"/>
        <v>45</v>
      </c>
      <c r="B48" s="61" t="s">
        <v>16</v>
      </c>
      <c r="C48" s="100" t="s">
        <v>746</v>
      </c>
      <c r="D48" s="29">
        <v>340</v>
      </c>
      <c r="E48" s="100" t="s">
        <v>41</v>
      </c>
      <c r="F48" s="63" t="s">
        <v>721</v>
      </c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</row>
    <row r="49" spans="1:25" ht="15" customHeight="1" x14ac:dyDescent="0.2">
      <c r="A49" s="82">
        <f t="shared" si="0"/>
        <v>46</v>
      </c>
      <c r="B49" s="61" t="s">
        <v>16</v>
      </c>
      <c r="C49" s="101" t="s">
        <v>750</v>
      </c>
      <c r="D49" s="29">
        <v>380</v>
      </c>
      <c r="E49" s="100" t="s">
        <v>41</v>
      </c>
      <c r="F49" s="63" t="s">
        <v>721</v>
      </c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</row>
    <row r="50" spans="1:25" ht="15" customHeight="1" x14ac:dyDescent="0.2">
      <c r="A50" s="82">
        <f t="shared" si="0"/>
        <v>47</v>
      </c>
      <c r="B50" s="61" t="s">
        <v>16</v>
      </c>
      <c r="C50" s="101" t="s">
        <v>753</v>
      </c>
      <c r="D50" s="29">
        <v>220</v>
      </c>
      <c r="E50" s="100" t="s">
        <v>41</v>
      </c>
      <c r="F50" s="63" t="s">
        <v>721</v>
      </c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</row>
    <row r="51" spans="1:25" ht="15" customHeight="1" x14ac:dyDescent="0.2">
      <c r="A51" s="82">
        <f t="shared" si="0"/>
        <v>48</v>
      </c>
      <c r="B51" s="61" t="s">
        <v>33</v>
      </c>
      <c r="C51" s="101" t="s">
        <v>756</v>
      </c>
      <c r="D51" s="29">
        <v>65</v>
      </c>
      <c r="E51" s="100" t="s">
        <v>41</v>
      </c>
      <c r="F51" s="63" t="s">
        <v>721</v>
      </c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</row>
    <row r="52" spans="1:25" ht="15" customHeight="1" x14ac:dyDescent="0.2">
      <c r="A52" s="82">
        <f t="shared" si="0"/>
        <v>49</v>
      </c>
      <c r="B52" s="61" t="s">
        <v>16</v>
      </c>
      <c r="C52" s="101" t="s">
        <v>760</v>
      </c>
      <c r="D52" s="29">
        <v>420</v>
      </c>
      <c r="E52" s="100" t="s">
        <v>306</v>
      </c>
      <c r="F52" s="63" t="s">
        <v>721</v>
      </c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</row>
    <row r="53" spans="1:25" ht="15" customHeight="1" x14ac:dyDescent="0.2">
      <c r="A53" s="82">
        <f t="shared" si="0"/>
        <v>50</v>
      </c>
      <c r="B53" s="61" t="s">
        <v>16</v>
      </c>
      <c r="C53" s="83" t="s">
        <v>764</v>
      </c>
      <c r="D53" s="29">
        <v>190</v>
      </c>
      <c r="E53" s="100" t="s">
        <v>41</v>
      </c>
      <c r="F53" s="63" t="s">
        <v>766</v>
      </c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</row>
    <row r="54" spans="1:25" ht="15" customHeight="1" x14ac:dyDescent="0.2">
      <c r="A54" s="82">
        <f t="shared" si="0"/>
        <v>51</v>
      </c>
      <c r="B54" s="61" t="s">
        <v>16</v>
      </c>
      <c r="C54" s="83" t="s">
        <v>768</v>
      </c>
      <c r="D54" s="29">
        <v>570</v>
      </c>
      <c r="E54" s="100" t="s">
        <v>41</v>
      </c>
      <c r="F54" s="63" t="s">
        <v>766</v>
      </c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</row>
    <row r="55" spans="1:25" ht="15" customHeight="1" x14ac:dyDescent="0.2">
      <c r="A55" s="82">
        <f t="shared" si="0"/>
        <v>52</v>
      </c>
      <c r="B55" s="61" t="s">
        <v>16</v>
      </c>
      <c r="C55" s="83" t="s">
        <v>772</v>
      </c>
      <c r="D55" s="29">
        <v>190</v>
      </c>
      <c r="E55" s="100" t="s">
        <v>41</v>
      </c>
      <c r="F55" s="63" t="s">
        <v>766</v>
      </c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</row>
    <row r="56" spans="1:25" ht="15" customHeight="1" x14ac:dyDescent="0.2">
      <c r="A56" s="82">
        <f t="shared" si="0"/>
        <v>53</v>
      </c>
      <c r="B56" s="61" t="s">
        <v>16</v>
      </c>
      <c r="C56" s="83" t="s">
        <v>777</v>
      </c>
      <c r="D56" s="29">
        <v>190</v>
      </c>
      <c r="E56" s="100" t="s">
        <v>41</v>
      </c>
      <c r="F56" s="63" t="s">
        <v>766</v>
      </c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</row>
    <row r="57" spans="1:25" ht="15" customHeight="1" x14ac:dyDescent="0.2">
      <c r="A57" s="82">
        <f t="shared" si="0"/>
        <v>54</v>
      </c>
      <c r="B57" s="61" t="s">
        <v>16</v>
      </c>
      <c r="C57" s="83">
        <v>42</v>
      </c>
      <c r="D57" s="29">
        <v>190</v>
      </c>
      <c r="E57" s="100" t="s">
        <v>41</v>
      </c>
      <c r="F57" s="63" t="s">
        <v>766</v>
      </c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</row>
    <row r="58" spans="1:25" ht="15" customHeight="1" x14ac:dyDescent="0.2">
      <c r="A58" s="82">
        <v>54</v>
      </c>
      <c r="B58" s="61" t="s">
        <v>16</v>
      </c>
      <c r="C58" s="101" t="s">
        <v>779</v>
      </c>
      <c r="D58" s="29">
        <v>100</v>
      </c>
      <c r="E58" s="100" t="s">
        <v>41</v>
      </c>
      <c r="F58" s="63" t="s">
        <v>766</v>
      </c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</row>
    <row r="59" spans="1:25" ht="15" customHeight="1" x14ac:dyDescent="0.2">
      <c r="A59" s="82">
        <f t="shared" ref="A59:A98" si="1">A58+1</f>
        <v>55</v>
      </c>
      <c r="B59" s="61" t="s">
        <v>16</v>
      </c>
      <c r="C59" s="101" t="s">
        <v>780</v>
      </c>
      <c r="D59" s="29">
        <v>135</v>
      </c>
      <c r="E59" s="100" t="s">
        <v>41</v>
      </c>
      <c r="F59" s="63" t="s">
        <v>766</v>
      </c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</row>
    <row r="60" spans="1:25" ht="15" customHeight="1" x14ac:dyDescent="0.2">
      <c r="A60" s="82">
        <f t="shared" si="1"/>
        <v>56</v>
      </c>
      <c r="B60" s="61" t="s">
        <v>16</v>
      </c>
      <c r="C60" s="101" t="s">
        <v>781</v>
      </c>
      <c r="D60" s="29">
        <v>190</v>
      </c>
      <c r="E60" s="100" t="s">
        <v>41</v>
      </c>
      <c r="F60" s="63" t="s">
        <v>766</v>
      </c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</row>
    <row r="61" spans="1:25" ht="15" customHeight="1" x14ac:dyDescent="0.2">
      <c r="A61" s="82">
        <f t="shared" si="1"/>
        <v>57</v>
      </c>
      <c r="B61" s="61" t="s">
        <v>16</v>
      </c>
      <c r="C61" s="101" t="s">
        <v>782</v>
      </c>
      <c r="D61" s="29">
        <v>600</v>
      </c>
      <c r="E61" s="100" t="s">
        <v>41</v>
      </c>
      <c r="F61" s="63" t="s">
        <v>766</v>
      </c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</row>
    <row r="62" spans="1:25" ht="15" customHeight="1" x14ac:dyDescent="0.2">
      <c r="A62" s="82">
        <f t="shared" si="1"/>
        <v>58</v>
      </c>
      <c r="B62" s="61" t="s">
        <v>16</v>
      </c>
      <c r="C62" s="83">
        <v>22</v>
      </c>
      <c r="D62" s="29">
        <v>310</v>
      </c>
      <c r="E62" s="100" t="s">
        <v>41</v>
      </c>
      <c r="F62" s="63" t="s">
        <v>766</v>
      </c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</row>
    <row r="63" spans="1:25" ht="15" customHeight="1" x14ac:dyDescent="0.2">
      <c r="A63" s="82">
        <f t="shared" si="1"/>
        <v>59</v>
      </c>
      <c r="B63" s="61" t="s">
        <v>16</v>
      </c>
      <c r="C63" s="101" t="s">
        <v>783</v>
      </c>
      <c r="D63" s="29">
        <v>320</v>
      </c>
      <c r="E63" s="100" t="s">
        <v>41</v>
      </c>
      <c r="F63" s="63" t="s">
        <v>766</v>
      </c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</row>
    <row r="64" spans="1:25" ht="15" customHeight="1" x14ac:dyDescent="0.2">
      <c r="A64" s="82">
        <f t="shared" si="1"/>
        <v>60</v>
      </c>
      <c r="B64" s="61" t="s">
        <v>16</v>
      </c>
      <c r="C64" s="101" t="s">
        <v>277</v>
      </c>
      <c r="D64" s="29">
        <v>390</v>
      </c>
      <c r="E64" s="100" t="s">
        <v>41</v>
      </c>
      <c r="F64" s="63" t="s">
        <v>766</v>
      </c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</row>
    <row r="65" spans="1:25" ht="15" customHeight="1" x14ac:dyDescent="0.2">
      <c r="A65" s="82">
        <f t="shared" si="1"/>
        <v>61</v>
      </c>
      <c r="B65" s="61" t="s">
        <v>16</v>
      </c>
      <c r="C65" s="101" t="s">
        <v>540</v>
      </c>
      <c r="D65" s="29">
        <v>170</v>
      </c>
      <c r="E65" s="100" t="s">
        <v>41</v>
      </c>
      <c r="F65" s="63" t="s">
        <v>766</v>
      </c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</row>
    <row r="66" spans="1:25" ht="15" customHeight="1" x14ac:dyDescent="0.2">
      <c r="A66" s="82">
        <f t="shared" si="1"/>
        <v>62</v>
      </c>
      <c r="B66" s="61" t="s">
        <v>16</v>
      </c>
      <c r="C66" s="101" t="s">
        <v>784</v>
      </c>
      <c r="D66" s="29">
        <v>65</v>
      </c>
      <c r="E66" s="100" t="s">
        <v>41</v>
      </c>
      <c r="F66" s="63" t="s">
        <v>766</v>
      </c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</row>
    <row r="67" spans="1:25" ht="15" customHeight="1" x14ac:dyDescent="0.2">
      <c r="A67" s="82">
        <f t="shared" si="1"/>
        <v>63</v>
      </c>
      <c r="B67" s="61" t="s">
        <v>16</v>
      </c>
      <c r="C67" s="100">
        <v>2</v>
      </c>
      <c r="D67" s="61">
        <v>190</v>
      </c>
      <c r="E67" s="100" t="s">
        <v>41</v>
      </c>
      <c r="F67" s="63" t="s">
        <v>766</v>
      </c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</row>
    <row r="68" spans="1:25" ht="15" customHeight="1" x14ac:dyDescent="0.2">
      <c r="A68" s="82">
        <f t="shared" si="1"/>
        <v>64</v>
      </c>
      <c r="B68" s="61" t="s">
        <v>16</v>
      </c>
      <c r="C68" s="100" t="s">
        <v>154</v>
      </c>
      <c r="D68" s="61">
        <v>220</v>
      </c>
      <c r="E68" s="100" t="s">
        <v>41</v>
      </c>
      <c r="F68" s="63" t="s">
        <v>766</v>
      </c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</row>
    <row r="69" spans="1:25" ht="15" customHeight="1" x14ac:dyDescent="0.2">
      <c r="A69" s="82">
        <f t="shared" si="1"/>
        <v>65</v>
      </c>
      <c r="B69" s="61" t="s">
        <v>16</v>
      </c>
      <c r="C69" s="100">
        <v>8</v>
      </c>
      <c r="D69" s="61">
        <v>70</v>
      </c>
      <c r="E69" s="100" t="s">
        <v>41</v>
      </c>
      <c r="F69" s="63" t="s">
        <v>766</v>
      </c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</row>
    <row r="70" spans="1:25" ht="15" customHeight="1" x14ac:dyDescent="0.2">
      <c r="A70" s="82">
        <f t="shared" si="1"/>
        <v>66</v>
      </c>
      <c r="B70" s="61" t="s">
        <v>16</v>
      </c>
      <c r="C70" s="100" t="s">
        <v>271</v>
      </c>
      <c r="D70" s="61">
        <v>180</v>
      </c>
      <c r="E70" s="100" t="s">
        <v>41</v>
      </c>
      <c r="F70" s="63" t="s">
        <v>766</v>
      </c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</row>
    <row r="71" spans="1:25" ht="15" customHeight="1" x14ac:dyDescent="0.2">
      <c r="A71" s="82">
        <f t="shared" si="1"/>
        <v>67</v>
      </c>
      <c r="B71" s="61" t="s">
        <v>16</v>
      </c>
      <c r="C71" s="100" t="s">
        <v>785</v>
      </c>
      <c r="D71" s="61">
        <v>260</v>
      </c>
      <c r="E71" s="100" t="s">
        <v>41</v>
      </c>
      <c r="F71" s="63" t="s">
        <v>766</v>
      </c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</row>
    <row r="72" spans="1:25" ht="15" customHeight="1" x14ac:dyDescent="0.2">
      <c r="A72" s="82">
        <f t="shared" si="1"/>
        <v>68</v>
      </c>
      <c r="B72" s="61" t="s">
        <v>16</v>
      </c>
      <c r="C72" s="83" t="s">
        <v>786</v>
      </c>
      <c r="D72" s="29">
        <v>190</v>
      </c>
      <c r="E72" s="100" t="s">
        <v>41</v>
      </c>
      <c r="F72" s="63" t="s">
        <v>766</v>
      </c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</row>
    <row r="73" spans="1:25" ht="15" customHeight="1" x14ac:dyDescent="0.2">
      <c r="A73" s="82">
        <f t="shared" si="1"/>
        <v>69</v>
      </c>
      <c r="B73" s="61" t="s">
        <v>16</v>
      </c>
      <c r="C73" s="100" t="s">
        <v>787</v>
      </c>
      <c r="D73" s="61">
        <v>860</v>
      </c>
      <c r="E73" s="100" t="s">
        <v>41</v>
      </c>
      <c r="F73" s="63" t="s">
        <v>766</v>
      </c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</row>
    <row r="74" spans="1:25" ht="15" customHeight="1" x14ac:dyDescent="0.2">
      <c r="A74" s="82">
        <f t="shared" si="1"/>
        <v>70</v>
      </c>
      <c r="B74" s="61" t="s">
        <v>16</v>
      </c>
      <c r="C74" s="66" t="s">
        <v>788</v>
      </c>
      <c r="D74" s="61">
        <f>185*2</f>
        <v>370</v>
      </c>
      <c r="E74" s="100" t="s">
        <v>41</v>
      </c>
      <c r="F74" s="63" t="s">
        <v>766</v>
      </c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</row>
    <row r="75" spans="1:25" ht="15" customHeight="1" x14ac:dyDescent="0.2">
      <c r="A75" s="82">
        <f t="shared" si="1"/>
        <v>71</v>
      </c>
      <c r="B75" s="61" t="s">
        <v>16</v>
      </c>
      <c r="C75" s="100" t="s">
        <v>789</v>
      </c>
      <c r="D75" s="61">
        <v>250</v>
      </c>
      <c r="E75" s="100" t="s">
        <v>12</v>
      </c>
      <c r="F75" s="63" t="s">
        <v>766</v>
      </c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</row>
    <row r="76" spans="1:25" ht="15" customHeight="1" x14ac:dyDescent="0.2">
      <c r="A76" s="82">
        <f t="shared" si="1"/>
        <v>72</v>
      </c>
      <c r="B76" s="61" t="s">
        <v>16</v>
      </c>
      <c r="C76" s="100" t="s">
        <v>790</v>
      </c>
      <c r="D76" s="61">
        <v>640</v>
      </c>
      <c r="E76" s="62" t="s">
        <v>12</v>
      </c>
      <c r="F76" s="63" t="s">
        <v>766</v>
      </c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</row>
    <row r="77" spans="1:25" ht="15" customHeight="1" x14ac:dyDescent="0.2">
      <c r="A77" s="82">
        <f t="shared" si="1"/>
        <v>73</v>
      </c>
      <c r="B77" s="61" t="s">
        <v>16</v>
      </c>
      <c r="C77" s="100" t="s">
        <v>791</v>
      </c>
      <c r="D77" s="61">
        <v>390</v>
      </c>
      <c r="E77" s="100" t="s">
        <v>41</v>
      </c>
      <c r="F77" s="63" t="s">
        <v>766</v>
      </c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</row>
    <row r="78" spans="1:25" ht="15" customHeight="1" x14ac:dyDescent="0.2">
      <c r="A78" s="82">
        <f t="shared" si="1"/>
        <v>74</v>
      </c>
      <c r="B78" s="61" t="s">
        <v>33</v>
      </c>
      <c r="C78" s="100" t="s">
        <v>792</v>
      </c>
      <c r="D78" s="61">
        <v>70</v>
      </c>
      <c r="E78" s="100" t="s">
        <v>41</v>
      </c>
      <c r="F78" s="63" t="s">
        <v>766</v>
      </c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</row>
    <row r="79" spans="1:25" ht="15" customHeight="1" x14ac:dyDescent="0.2">
      <c r="A79" s="82">
        <f t="shared" si="1"/>
        <v>75</v>
      </c>
      <c r="B79" s="61" t="s">
        <v>16</v>
      </c>
      <c r="C79" s="100" t="s">
        <v>793</v>
      </c>
      <c r="D79" s="61">
        <v>280</v>
      </c>
      <c r="E79" s="100" t="s">
        <v>41</v>
      </c>
      <c r="F79" s="63" t="s">
        <v>766</v>
      </c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</row>
    <row r="80" spans="1:25" ht="15" customHeight="1" x14ac:dyDescent="0.2">
      <c r="A80" s="82">
        <f t="shared" si="1"/>
        <v>76</v>
      </c>
      <c r="B80" s="61" t="s">
        <v>16</v>
      </c>
      <c r="C80" s="100">
        <v>9</v>
      </c>
      <c r="D80" s="61">
        <v>770</v>
      </c>
      <c r="E80" s="100" t="s">
        <v>41</v>
      </c>
      <c r="F80" s="63" t="s">
        <v>766</v>
      </c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</row>
    <row r="81" spans="1:25" ht="15" customHeight="1" x14ac:dyDescent="0.2">
      <c r="A81" s="82">
        <f t="shared" si="1"/>
        <v>77</v>
      </c>
      <c r="B81" s="61" t="s">
        <v>16</v>
      </c>
      <c r="C81" s="100" t="s">
        <v>794</v>
      </c>
      <c r="D81" s="61">
        <v>550</v>
      </c>
      <c r="E81" s="100" t="s">
        <v>41</v>
      </c>
      <c r="F81" s="63" t="s">
        <v>766</v>
      </c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</row>
    <row r="82" spans="1:25" ht="15" customHeight="1" x14ac:dyDescent="0.2">
      <c r="A82" s="82">
        <f t="shared" si="1"/>
        <v>78</v>
      </c>
      <c r="B82" s="61" t="s">
        <v>16</v>
      </c>
      <c r="C82" s="100" t="s">
        <v>795</v>
      </c>
      <c r="D82" s="61">
        <v>220</v>
      </c>
      <c r="E82" s="100" t="s">
        <v>41</v>
      </c>
      <c r="F82" s="63" t="s">
        <v>766</v>
      </c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</row>
    <row r="83" spans="1:25" ht="15" customHeight="1" x14ac:dyDescent="0.2">
      <c r="A83" s="82">
        <f t="shared" si="1"/>
        <v>79</v>
      </c>
      <c r="B83" s="61" t="s">
        <v>16</v>
      </c>
      <c r="C83" s="100" t="s">
        <v>797</v>
      </c>
      <c r="D83" s="61">
        <v>180</v>
      </c>
      <c r="E83" s="100" t="s">
        <v>41</v>
      </c>
      <c r="F83" s="63" t="s">
        <v>766</v>
      </c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</row>
    <row r="84" spans="1:25" ht="15" customHeight="1" x14ac:dyDescent="0.2">
      <c r="A84" s="82">
        <f t="shared" si="1"/>
        <v>80</v>
      </c>
      <c r="B84" s="61" t="s">
        <v>16</v>
      </c>
      <c r="C84" s="100">
        <v>4</v>
      </c>
      <c r="D84" s="61">
        <v>245</v>
      </c>
      <c r="E84" s="100" t="s">
        <v>41</v>
      </c>
      <c r="F84" s="63" t="s">
        <v>766</v>
      </c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</row>
    <row r="85" spans="1:25" ht="15" customHeight="1" x14ac:dyDescent="0.2">
      <c r="A85" s="82">
        <f t="shared" si="1"/>
        <v>81</v>
      </c>
      <c r="B85" s="61" t="s">
        <v>16</v>
      </c>
      <c r="C85" s="100" t="s">
        <v>799</v>
      </c>
      <c r="D85" s="61">
        <v>220</v>
      </c>
      <c r="E85" s="100" t="s">
        <v>41</v>
      </c>
      <c r="F85" s="63" t="s">
        <v>766</v>
      </c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</row>
    <row r="86" spans="1:25" ht="15" customHeight="1" x14ac:dyDescent="0.2">
      <c r="A86" s="82">
        <f t="shared" si="1"/>
        <v>82</v>
      </c>
      <c r="B86" s="61" t="s">
        <v>16</v>
      </c>
      <c r="C86" s="100">
        <v>3</v>
      </c>
      <c r="D86" s="61">
        <v>190</v>
      </c>
      <c r="E86" s="100" t="s">
        <v>41</v>
      </c>
      <c r="F86" s="63" t="s">
        <v>766</v>
      </c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</row>
    <row r="87" spans="1:25" ht="15" customHeight="1" x14ac:dyDescent="0.2">
      <c r="A87" s="82">
        <f t="shared" si="1"/>
        <v>83</v>
      </c>
      <c r="B87" s="61" t="s">
        <v>16</v>
      </c>
      <c r="C87" s="100">
        <v>2</v>
      </c>
      <c r="D87" s="61">
        <v>310</v>
      </c>
      <c r="E87" s="100" t="s">
        <v>41</v>
      </c>
      <c r="F87" s="63" t="s">
        <v>766</v>
      </c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</row>
    <row r="88" spans="1:25" ht="15" customHeight="1" x14ac:dyDescent="0.2">
      <c r="A88" s="82">
        <f t="shared" si="1"/>
        <v>84</v>
      </c>
      <c r="B88" s="61" t="s">
        <v>16</v>
      </c>
      <c r="C88" s="100" t="s">
        <v>802</v>
      </c>
      <c r="D88" s="61">
        <v>140</v>
      </c>
      <c r="E88" s="100" t="s">
        <v>41</v>
      </c>
      <c r="F88" s="63" t="s">
        <v>766</v>
      </c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</row>
    <row r="89" spans="1:25" ht="15" customHeight="1" x14ac:dyDescent="0.2">
      <c r="A89" s="82">
        <f t="shared" si="1"/>
        <v>85</v>
      </c>
      <c r="B89" s="61" t="s">
        <v>16</v>
      </c>
      <c r="C89" s="100">
        <v>21</v>
      </c>
      <c r="D89" s="61">
        <v>310</v>
      </c>
      <c r="E89" s="100" t="s">
        <v>41</v>
      </c>
      <c r="F89" s="63" t="s">
        <v>766</v>
      </c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</row>
    <row r="90" spans="1:25" ht="15" customHeight="1" x14ac:dyDescent="0.2">
      <c r="A90" s="82">
        <f t="shared" si="1"/>
        <v>86</v>
      </c>
      <c r="B90" s="61" t="s">
        <v>16</v>
      </c>
      <c r="C90" s="100">
        <v>12</v>
      </c>
      <c r="D90" s="61">
        <v>250</v>
      </c>
      <c r="E90" s="100" t="s">
        <v>41</v>
      </c>
      <c r="F90" s="63" t="s">
        <v>766</v>
      </c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</row>
    <row r="91" spans="1:25" ht="15" customHeight="1" x14ac:dyDescent="0.2">
      <c r="A91" s="82">
        <f t="shared" si="1"/>
        <v>87</v>
      </c>
      <c r="B91" s="61" t="s">
        <v>16</v>
      </c>
      <c r="C91" s="100" t="s">
        <v>806</v>
      </c>
      <c r="D91" s="61">
        <v>120</v>
      </c>
      <c r="E91" s="100" t="s">
        <v>41</v>
      </c>
      <c r="F91" s="63" t="s">
        <v>766</v>
      </c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</row>
    <row r="92" spans="1:25" ht="15" customHeight="1" x14ac:dyDescent="0.2">
      <c r="A92" s="82">
        <f t="shared" si="1"/>
        <v>88</v>
      </c>
      <c r="B92" s="61" t="s">
        <v>16</v>
      </c>
      <c r="C92" s="100" t="s">
        <v>809</v>
      </c>
      <c r="D92" s="61">
        <v>200</v>
      </c>
      <c r="E92" s="100" t="s">
        <v>41</v>
      </c>
      <c r="F92" s="63" t="s">
        <v>766</v>
      </c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</row>
    <row r="93" spans="1:25" ht="15" customHeight="1" x14ac:dyDescent="0.2">
      <c r="A93" s="82">
        <f t="shared" si="1"/>
        <v>89</v>
      </c>
      <c r="B93" s="61" t="s">
        <v>16</v>
      </c>
      <c r="C93" s="100">
        <v>7</v>
      </c>
      <c r="D93" s="61">
        <v>90</v>
      </c>
      <c r="E93" s="100" t="s">
        <v>41</v>
      </c>
      <c r="F93" s="63" t="s">
        <v>766</v>
      </c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</row>
    <row r="94" spans="1:25" ht="15" customHeight="1" x14ac:dyDescent="0.2">
      <c r="A94" s="82">
        <f t="shared" si="1"/>
        <v>90</v>
      </c>
      <c r="B94" s="61" t="s">
        <v>16</v>
      </c>
      <c r="C94" s="100" t="s">
        <v>811</v>
      </c>
      <c r="D94" s="61">
        <v>90</v>
      </c>
      <c r="E94" s="100" t="s">
        <v>41</v>
      </c>
      <c r="F94" s="63" t="s">
        <v>766</v>
      </c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</row>
    <row r="95" spans="1:25" ht="15" customHeight="1" x14ac:dyDescent="0.2">
      <c r="A95" s="82">
        <f t="shared" si="1"/>
        <v>91</v>
      </c>
      <c r="B95" s="61" t="s">
        <v>16</v>
      </c>
      <c r="C95" s="100" t="s">
        <v>815</v>
      </c>
      <c r="D95" s="61">
        <v>120</v>
      </c>
      <c r="E95" s="100" t="s">
        <v>41</v>
      </c>
      <c r="F95" s="63" t="s">
        <v>766</v>
      </c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</row>
    <row r="96" spans="1:25" ht="15" customHeight="1" x14ac:dyDescent="0.2">
      <c r="A96" s="82">
        <f t="shared" si="1"/>
        <v>92</v>
      </c>
      <c r="B96" s="61" t="s">
        <v>16</v>
      </c>
      <c r="C96" s="100" t="s">
        <v>819</v>
      </c>
      <c r="D96" s="61">
        <v>500</v>
      </c>
      <c r="E96" s="62" t="s">
        <v>12</v>
      </c>
      <c r="F96" s="63" t="s">
        <v>766</v>
      </c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</row>
    <row r="97" spans="1:25" ht="15" customHeight="1" x14ac:dyDescent="0.2">
      <c r="A97" s="82">
        <f t="shared" si="1"/>
        <v>93</v>
      </c>
      <c r="B97" s="61" t="s">
        <v>16</v>
      </c>
      <c r="C97" s="100" t="s">
        <v>821</v>
      </c>
      <c r="D97" s="61">
        <v>200</v>
      </c>
      <c r="E97" s="100" t="s">
        <v>41</v>
      </c>
      <c r="F97" s="63" t="s">
        <v>179</v>
      </c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</row>
    <row r="98" spans="1:25" ht="15" customHeight="1" x14ac:dyDescent="0.2">
      <c r="A98" s="82">
        <f t="shared" si="1"/>
        <v>94</v>
      </c>
      <c r="B98" s="61" t="s">
        <v>16</v>
      </c>
      <c r="C98" s="100" t="s">
        <v>824</v>
      </c>
      <c r="D98" s="61">
        <v>150</v>
      </c>
      <c r="E98" s="100" t="s">
        <v>41</v>
      </c>
      <c r="F98" s="63" t="str">
        <f>F97</f>
        <v>PRAIA LINDA</v>
      </c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</row>
    <row r="99" spans="1:25" ht="15" customHeight="1" x14ac:dyDescent="0.2">
      <c r="A99" s="82">
        <v>95</v>
      </c>
      <c r="B99" s="61" t="s">
        <v>16</v>
      </c>
      <c r="C99" s="100" t="s">
        <v>829</v>
      </c>
      <c r="D99" s="61">
        <v>250</v>
      </c>
      <c r="E99" s="100" t="s">
        <v>41</v>
      </c>
      <c r="F99" s="63" t="s">
        <v>179</v>
      </c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</row>
    <row r="100" spans="1:25" ht="15" customHeight="1" x14ac:dyDescent="0.2">
      <c r="A100" s="82">
        <f t="shared" ref="A100:A125" si="2">A99+1</f>
        <v>96</v>
      </c>
      <c r="B100" s="61" t="s">
        <v>16</v>
      </c>
      <c r="C100" s="100" t="s">
        <v>834</v>
      </c>
      <c r="D100" s="61">
        <v>220</v>
      </c>
      <c r="E100" s="100" t="s">
        <v>41</v>
      </c>
      <c r="F100" s="63" t="str">
        <f t="shared" ref="F100:F125" si="3">F99</f>
        <v>PRAIA LINDA</v>
      </c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</row>
    <row r="101" spans="1:25" ht="15" customHeight="1" x14ac:dyDescent="0.2">
      <c r="A101" s="82">
        <f t="shared" si="2"/>
        <v>97</v>
      </c>
      <c r="B101" s="61" t="s">
        <v>16</v>
      </c>
      <c r="C101" s="100" t="s">
        <v>837</v>
      </c>
      <c r="D101" s="61">
        <v>190</v>
      </c>
      <c r="E101" s="100" t="s">
        <v>41</v>
      </c>
      <c r="F101" s="63" t="str">
        <f t="shared" si="3"/>
        <v>PRAIA LINDA</v>
      </c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</row>
    <row r="102" spans="1:25" ht="15" customHeight="1" x14ac:dyDescent="0.2">
      <c r="A102" s="82">
        <f t="shared" si="2"/>
        <v>98</v>
      </c>
      <c r="B102" s="61" t="s">
        <v>16</v>
      </c>
      <c r="C102" s="100" t="s">
        <v>839</v>
      </c>
      <c r="D102" s="61">
        <v>120</v>
      </c>
      <c r="E102" s="100" t="s">
        <v>41</v>
      </c>
      <c r="F102" s="63" t="str">
        <f t="shared" si="3"/>
        <v>PRAIA LINDA</v>
      </c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</row>
    <row r="103" spans="1:25" ht="15" customHeight="1" x14ac:dyDescent="0.2">
      <c r="A103" s="82">
        <f t="shared" si="2"/>
        <v>99</v>
      </c>
      <c r="B103" s="61" t="s">
        <v>16</v>
      </c>
      <c r="C103" s="100" t="s">
        <v>462</v>
      </c>
      <c r="D103" s="61">
        <v>200</v>
      </c>
      <c r="E103" s="100" t="s">
        <v>41</v>
      </c>
      <c r="F103" s="63" t="str">
        <f t="shared" si="3"/>
        <v>PRAIA LINDA</v>
      </c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</row>
    <row r="104" spans="1:25" ht="15" customHeight="1" x14ac:dyDescent="0.2">
      <c r="A104" s="82">
        <f t="shared" si="2"/>
        <v>100</v>
      </c>
      <c r="B104" s="61" t="s">
        <v>16</v>
      </c>
      <c r="C104" s="100" t="s">
        <v>844</v>
      </c>
      <c r="D104" s="61">
        <v>130</v>
      </c>
      <c r="E104" s="100" t="s">
        <v>41</v>
      </c>
      <c r="F104" s="63" t="str">
        <f t="shared" si="3"/>
        <v>PRAIA LINDA</v>
      </c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</row>
    <row r="105" spans="1:25" ht="15" customHeight="1" x14ac:dyDescent="0.2">
      <c r="A105" s="82">
        <f t="shared" si="2"/>
        <v>101</v>
      </c>
      <c r="B105" s="61" t="s">
        <v>16</v>
      </c>
      <c r="C105" s="100" t="s">
        <v>617</v>
      </c>
      <c r="D105" s="61">
        <v>430</v>
      </c>
      <c r="E105" s="100" t="s">
        <v>41</v>
      </c>
      <c r="F105" s="63" t="str">
        <f t="shared" si="3"/>
        <v>PRAIA LINDA</v>
      </c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</row>
    <row r="106" spans="1:25" ht="15" customHeight="1" x14ac:dyDescent="0.2">
      <c r="A106" s="82">
        <f t="shared" si="2"/>
        <v>102</v>
      </c>
      <c r="B106" s="61" t="s">
        <v>16</v>
      </c>
      <c r="C106" s="100" t="s">
        <v>849</v>
      </c>
      <c r="D106" s="61">
        <v>150</v>
      </c>
      <c r="E106" s="100" t="s">
        <v>41</v>
      </c>
      <c r="F106" s="63" t="str">
        <f t="shared" si="3"/>
        <v>PRAIA LINDA</v>
      </c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</row>
    <row r="107" spans="1:25" ht="15" customHeight="1" x14ac:dyDescent="0.2">
      <c r="A107" s="82">
        <f t="shared" si="2"/>
        <v>103</v>
      </c>
      <c r="B107" s="61" t="s">
        <v>16</v>
      </c>
      <c r="C107" s="100" t="s">
        <v>852</v>
      </c>
      <c r="D107" s="61">
        <v>560</v>
      </c>
      <c r="E107" s="100" t="s">
        <v>41</v>
      </c>
      <c r="F107" s="63" t="str">
        <f t="shared" si="3"/>
        <v>PRAIA LINDA</v>
      </c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</row>
    <row r="108" spans="1:25" ht="15" customHeight="1" x14ac:dyDescent="0.2">
      <c r="A108" s="82">
        <f t="shared" si="2"/>
        <v>104</v>
      </c>
      <c r="B108" s="61" t="s">
        <v>16</v>
      </c>
      <c r="C108" s="66" t="s">
        <v>854</v>
      </c>
      <c r="D108" s="61">
        <v>1520</v>
      </c>
      <c r="E108" s="100" t="s">
        <v>41</v>
      </c>
      <c r="F108" s="63" t="str">
        <f t="shared" si="3"/>
        <v>PRAIA LINDA</v>
      </c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</row>
    <row r="109" spans="1:25" ht="15" customHeight="1" x14ac:dyDescent="0.2">
      <c r="A109" s="82">
        <f t="shared" si="2"/>
        <v>105</v>
      </c>
      <c r="B109" s="61" t="s">
        <v>16</v>
      </c>
      <c r="C109" s="100" t="s">
        <v>154</v>
      </c>
      <c r="D109" s="61">
        <v>400</v>
      </c>
      <c r="E109" s="100" t="s">
        <v>41</v>
      </c>
      <c r="F109" s="63" t="str">
        <f t="shared" si="3"/>
        <v>PRAIA LINDA</v>
      </c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</row>
    <row r="110" spans="1:25" ht="15" customHeight="1" x14ac:dyDescent="0.2">
      <c r="A110" s="82">
        <f t="shared" si="2"/>
        <v>106</v>
      </c>
      <c r="B110" s="61" t="s">
        <v>16</v>
      </c>
      <c r="C110" s="100" t="s">
        <v>153</v>
      </c>
      <c r="D110" s="61">
        <v>395</v>
      </c>
      <c r="E110" s="100" t="s">
        <v>41</v>
      </c>
      <c r="F110" s="63" t="str">
        <f t="shared" si="3"/>
        <v>PRAIA LINDA</v>
      </c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</row>
    <row r="111" spans="1:25" ht="15" customHeight="1" x14ac:dyDescent="0.2">
      <c r="A111" s="82">
        <f t="shared" si="2"/>
        <v>107</v>
      </c>
      <c r="B111" s="61" t="s">
        <v>171</v>
      </c>
      <c r="C111" s="100" t="s">
        <v>862</v>
      </c>
      <c r="D111" s="61">
        <v>820</v>
      </c>
      <c r="E111" s="100" t="s">
        <v>41</v>
      </c>
      <c r="F111" s="63" t="str">
        <f t="shared" si="3"/>
        <v>PRAIA LINDA</v>
      </c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</row>
    <row r="112" spans="1:25" ht="15" customHeight="1" x14ac:dyDescent="0.2">
      <c r="A112" s="82">
        <f t="shared" si="2"/>
        <v>108</v>
      </c>
      <c r="B112" s="61" t="s">
        <v>16</v>
      </c>
      <c r="C112" s="100" t="s">
        <v>865</v>
      </c>
      <c r="D112" s="61">
        <v>240</v>
      </c>
      <c r="E112" s="100" t="s">
        <v>41</v>
      </c>
      <c r="F112" s="63" t="str">
        <f t="shared" si="3"/>
        <v>PRAIA LINDA</v>
      </c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</row>
    <row r="113" spans="1:25" ht="15" customHeight="1" x14ac:dyDescent="0.2">
      <c r="A113" s="82">
        <f t="shared" si="2"/>
        <v>109</v>
      </c>
      <c r="B113" s="61" t="s">
        <v>16</v>
      </c>
      <c r="C113" s="100" t="s">
        <v>869</v>
      </c>
      <c r="D113" s="61">
        <v>405</v>
      </c>
      <c r="E113" s="100" t="s">
        <v>41</v>
      </c>
      <c r="F113" s="63" t="str">
        <f t="shared" si="3"/>
        <v>PRAIA LINDA</v>
      </c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</row>
    <row r="114" spans="1:25" ht="15" customHeight="1" x14ac:dyDescent="0.2">
      <c r="A114" s="82">
        <f t="shared" si="2"/>
        <v>110</v>
      </c>
      <c r="B114" s="61" t="s">
        <v>171</v>
      </c>
      <c r="C114" s="100" t="s">
        <v>872</v>
      </c>
      <c r="D114" s="61">
        <v>140</v>
      </c>
      <c r="E114" s="100" t="s">
        <v>41</v>
      </c>
      <c r="F114" s="63" t="str">
        <f t="shared" si="3"/>
        <v>PRAIA LINDA</v>
      </c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</row>
    <row r="115" spans="1:25" ht="15" customHeight="1" x14ac:dyDescent="0.2">
      <c r="A115" s="82">
        <f t="shared" si="2"/>
        <v>111</v>
      </c>
      <c r="B115" s="61" t="s">
        <v>16</v>
      </c>
      <c r="C115" s="100" t="s">
        <v>876</v>
      </c>
      <c r="D115" s="61">
        <v>400</v>
      </c>
      <c r="E115" s="100" t="s">
        <v>41</v>
      </c>
      <c r="F115" s="63" t="str">
        <f t="shared" si="3"/>
        <v>PRAIA LINDA</v>
      </c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</row>
    <row r="116" spans="1:25" ht="15" customHeight="1" x14ac:dyDescent="0.2">
      <c r="A116" s="82">
        <f t="shared" si="2"/>
        <v>112</v>
      </c>
      <c r="B116" s="61" t="s">
        <v>16</v>
      </c>
      <c r="C116" s="100" t="s">
        <v>387</v>
      </c>
      <c r="D116" s="61">
        <v>260</v>
      </c>
      <c r="E116" s="100" t="s">
        <v>41</v>
      </c>
      <c r="F116" s="63" t="str">
        <f t="shared" si="3"/>
        <v>PRAIA LINDA</v>
      </c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</row>
    <row r="117" spans="1:25" ht="15" customHeight="1" x14ac:dyDescent="0.2">
      <c r="A117" s="82">
        <f t="shared" si="2"/>
        <v>113</v>
      </c>
      <c r="B117" s="61" t="s">
        <v>16</v>
      </c>
      <c r="C117" s="100" t="s">
        <v>884</v>
      </c>
      <c r="D117" s="61">
        <v>180</v>
      </c>
      <c r="E117" s="100" t="s">
        <v>41</v>
      </c>
      <c r="F117" s="63" t="str">
        <f t="shared" si="3"/>
        <v>PRAIA LINDA</v>
      </c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</row>
    <row r="118" spans="1:25" ht="15" customHeight="1" x14ac:dyDescent="0.2">
      <c r="A118" s="82">
        <f t="shared" si="2"/>
        <v>114</v>
      </c>
      <c r="B118" s="61" t="s">
        <v>16</v>
      </c>
      <c r="C118" s="100" t="s">
        <v>888</v>
      </c>
      <c r="D118" s="61">
        <v>780</v>
      </c>
      <c r="E118" s="100" t="s">
        <v>41</v>
      </c>
      <c r="F118" s="63" t="str">
        <f t="shared" si="3"/>
        <v>PRAIA LINDA</v>
      </c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</row>
    <row r="119" spans="1:25" ht="15" customHeight="1" x14ac:dyDescent="0.2">
      <c r="A119" s="82">
        <f t="shared" si="2"/>
        <v>115</v>
      </c>
      <c r="B119" s="61" t="s">
        <v>9</v>
      </c>
      <c r="C119" s="66" t="s">
        <v>192</v>
      </c>
      <c r="D119" s="61">
        <v>210</v>
      </c>
      <c r="E119" s="100" t="s">
        <v>41</v>
      </c>
      <c r="F119" s="63" t="str">
        <f t="shared" si="3"/>
        <v>PRAIA LINDA</v>
      </c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</row>
    <row r="120" spans="1:25" ht="15" customHeight="1" x14ac:dyDescent="0.2">
      <c r="A120" s="82">
        <f t="shared" si="2"/>
        <v>116</v>
      </c>
      <c r="B120" s="61" t="s">
        <v>16</v>
      </c>
      <c r="C120" s="66" t="s">
        <v>192</v>
      </c>
      <c r="D120" s="61">
        <v>575</v>
      </c>
      <c r="E120" s="100" t="s">
        <v>41</v>
      </c>
      <c r="F120" s="63" t="str">
        <f t="shared" si="3"/>
        <v>PRAIA LINDA</v>
      </c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</row>
    <row r="121" spans="1:25" ht="15" customHeight="1" x14ac:dyDescent="0.2">
      <c r="A121" s="82">
        <f t="shared" si="2"/>
        <v>117</v>
      </c>
      <c r="B121" s="61" t="s">
        <v>16</v>
      </c>
      <c r="C121" s="100" t="s">
        <v>892</v>
      </c>
      <c r="D121" s="61">
        <v>370</v>
      </c>
      <c r="E121" s="100" t="s">
        <v>41</v>
      </c>
      <c r="F121" s="63" t="str">
        <f t="shared" si="3"/>
        <v>PRAIA LINDA</v>
      </c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</row>
    <row r="122" spans="1:25" ht="15" customHeight="1" x14ac:dyDescent="0.2">
      <c r="A122" s="82">
        <f t="shared" si="2"/>
        <v>118</v>
      </c>
      <c r="B122" s="61" t="s">
        <v>9</v>
      </c>
      <c r="C122" s="100" t="s">
        <v>203</v>
      </c>
      <c r="D122" s="61">
        <v>370</v>
      </c>
      <c r="E122" s="100" t="s">
        <v>41</v>
      </c>
      <c r="F122" s="63" t="str">
        <f t="shared" si="3"/>
        <v>PRAIA LINDA</v>
      </c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</row>
    <row r="123" spans="1:25" ht="15" customHeight="1" x14ac:dyDescent="0.2">
      <c r="A123" s="82">
        <f t="shared" si="2"/>
        <v>119</v>
      </c>
      <c r="B123" s="61" t="s">
        <v>16</v>
      </c>
      <c r="C123" s="100" t="s">
        <v>897</v>
      </c>
      <c r="D123" s="61">
        <v>190</v>
      </c>
      <c r="E123" s="100" t="s">
        <v>41</v>
      </c>
      <c r="F123" s="63" t="str">
        <f t="shared" si="3"/>
        <v>PRAIA LINDA</v>
      </c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</row>
    <row r="124" spans="1:25" ht="15" customHeight="1" x14ac:dyDescent="0.2">
      <c r="A124" s="82">
        <f t="shared" si="2"/>
        <v>120</v>
      </c>
      <c r="B124" s="61" t="s">
        <v>9</v>
      </c>
      <c r="C124" s="100" t="s">
        <v>205</v>
      </c>
      <c r="D124" s="61">
        <v>120</v>
      </c>
      <c r="E124" s="100" t="s">
        <v>41</v>
      </c>
      <c r="F124" s="63" t="str">
        <f t="shared" si="3"/>
        <v>PRAIA LINDA</v>
      </c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</row>
    <row r="125" spans="1:25" ht="15" customHeight="1" x14ac:dyDescent="0.2">
      <c r="A125" s="82">
        <f t="shared" si="2"/>
        <v>121</v>
      </c>
      <c r="B125" s="61" t="s">
        <v>16</v>
      </c>
      <c r="C125" s="100" t="s">
        <v>898</v>
      </c>
      <c r="D125" s="61">
        <v>570</v>
      </c>
      <c r="E125" s="100" t="s">
        <v>41</v>
      </c>
      <c r="F125" s="63" t="str">
        <f t="shared" si="3"/>
        <v>PRAIA LINDA</v>
      </c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</row>
    <row r="126" spans="1:25" ht="15" customHeight="1" x14ac:dyDescent="0.2">
      <c r="A126" s="199" t="str">
        <f>'ROTA 10 - DO FOGO 2ª, 4ª E 6ª'!A128:C128</f>
        <v>EXTENSÃO TOTAL DAS RUAS (M)</v>
      </c>
      <c r="B126" s="200"/>
      <c r="C126" s="200"/>
      <c r="D126" s="88">
        <f>SUM(D4:D125)</f>
        <v>47590</v>
      </c>
      <c r="E126" s="208"/>
      <c r="F126" s="207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</row>
    <row r="127" spans="1:25" ht="15.75" customHeight="1" x14ac:dyDescent="0.2">
      <c r="A127" s="34"/>
      <c r="B127" s="4"/>
      <c r="C127" s="4"/>
      <c r="D127" s="34"/>
      <c r="E127" s="4"/>
      <c r="F127" s="3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</row>
    <row r="128" spans="1:25" ht="15.75" customHeight="1" x14ac:dyDescent="0.2">
      <c r="A128" s="32"/>
      <c r="B128" s="4" t="s">
        <v>499</v>
      </c>
      <c r="C128" s="4"/>
      <c r="D128" s="34"/>
      <c r="E128" s="4"/>
      <c r="F128" s="3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</row>
    <row r="129" spans="1:25" ht="15.75" customHeight="1" x14ac:dyDescent="0.2">
      <c r="A129" s="37"/>
      <c r="B129" s="38"/>
      <c r="C129" s="38" t="s">
        <v>7</v>
      </c>
      <c r="D129" s="40" t="s">
        <v>5</v>
      </c>
      <c r="E129" s="4"/>
      <c r="F129" s="3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</row>
    <row r="130" spans="1:25" ht="15.75" customHeight="1" x14ac:dyDescent="0.2">
      <c r="A130" s="32"/>
      <c r="B130" s="4"/>
      <c r="C130" s="4" t="str">
        <f>F4</f>
        <v>PQ DOIS MENINOS</v>
      </c>
      <c r="D130" s="42">
        <f>SUM(D4:D35)</f>
        <v>9045</v>
      </c>
      <c r="E130" s="4"/>
      <c r="F130" s="3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</row>
    <row r="131" spans="1:25" ht="15.75" customHeight="1" x14ac:dyDescent="0.2">
      <c r="A131" s="32"/>
      <c r="B131" s="4"/>
      <c r="C131" s="4" t="s">
        <v>266</v>
      </c>
      <c r="D131" s="42">
        <f>SUM(D36:D52)</f>
        <v>15915</v>
      </c>
      <c r="E131" s="4"/>
      <c r="F131" s="3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</row>
    <row r="132" spans="1:25" ht="15.75" customHeight="1" x14ac:dyDescent="0.2">
      <c r="A132" s="34"/>
      <c r="B132" s="4"/>
      <c r="C132" s="4" t="str">
        <f>F53</f>
        <v>BALNEÁRIO CONCHAS</v>
      </c>
      <c r="D132" s="42">
        <f>SUM(D53:D96)</f>
        <v>12085</v>
      </c>
      <c r="E132" s="4"/>
      <c r="F132" s="3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</row>
    <row r="133" spans="1:25" ht="15.75" customHeight="1" x14ac:dyDescent="0.2">
      <c r="A133" s="34"/>
      <c r="B133" s="4"/>
      <c r="C133" s="4" t="str">
        <f>F97</f>
        <v>PRAIA LINDA</v>
      </c>
      <c r="D133" s="42">
        <f>SUM(D97:D125)</f>
        <v>10545</v>
      </c>
      <c r="E133" s="4"/>
      <c r="F133" s="3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</row>
    <row r="134" spans="1:25" ht="15.75" customHeight="1" x14ac:dyDescent="0.2">
      <c r="A134" s="34"/>
      <c r="B134" s="4"/>
      <c r="C134" s="4"/>
      <c r="D134" s="42">
        <f>SUM(D130:D133)</f>
        <v>47590</v>
      </c>
      <c r="E134" s="4"/>
      <c r="F134" s="3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</row>
    <row r="135" spans="1:25" ht="15.75" customHeight="1" x14ac:dyDescent="0.2">
      <c r="A135" s="34"/>
      <c r="B135" s="4"/>
      <c r="C135" s="4"/>
      <c r="D135" s="42"/>
      <c r="E135" s="4"/>
      <c r="F135" s="3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</row>
    <row r="136" spans="1:25" ht="15.75" customHeight="1" x14ac:dyDescent="0.2">
      <c r="A136" s="34"/>
      <c r="B136" s="4"/>
      <c r="C136" s="4"/>
      <c r="D136" s="34"/>
      <c r="E136" s="4"/>
      <c r="F136" s="3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</row>
    <row r="137" spans="1:25" ht="15.75" customHeight="1" x14ac:dyDescent="0.2">
      <c r="A137" s="34"/>
      <c r="B137" s="4"/>
      <c r="C137" s="4"/>
      <c r="D137" s="34"/>
      <c r="E137" s="4"/>
      <c r="F137" s="3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</row>
    <row r="138" spans="1:25" ht="15.75" customHeight="1" x14ac:dyDescent="0.2">
      <c r="A138" s="34"/>
      <c r="B138" s="4"/>
      <c r="C138" s="4"/>
      <c r="D138" s="34"/>
      <c r="E138" s="4"/>
      <c r="F138" s="3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</row>
    <row r="139" spans="1:25" ht="15.75" customHeight="1" x14ac:dyDescent="0.2">
      <c r="A139" s="34"/>
      <c r="B139" s="4"/>
      <c r="C139" s="4"/>
      <c r="D139" s="34"/>
      <c r="E139" s="4"/>
      <c r="F139" s="3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</row>
    <row r="140" spans="1:25" ht="15.75" customHeight="1" x14ac:dyDescent="0.2">
      <c r="A140" s="34"/>
      <c r="B140" s="4"/>
      <c r="C140" s="4"/>
      <c r="D140" s="34"/>
      <c r="E140" s="4"/>
      <c r="F140" s="3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</row>
    <row r="141" spans="1:25" ht="15.75" customHeight="1" x14ac:dyDescent="0.2">
      <c r="A141" s="34"/>
      <c r="B141" s="4"/>
      <c r="C141" s="4"/>
      <c r="D141" s="34"/>
      <c r="E141" s="4"/>
      <c r="F141" s="3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</row>
    <row r="142" spans="1:25" ht="15.75" customHeight="1" x14ac:dyDescent="0.2">
      <c r="A142" s="34"/>
      <c r="B142" s="4"/>
      <c r="C142" s="4"/>
      <c r="D142" s="34"/>
      <c r="E142" s="4"/>
      <c r="F142" s="3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</row>
    <row r="143" spans="1:25" ht="15.75" customHeight="1" x14ac:dyDescent="0.2">
      <c r="A143" s="34"/>
      <c r="B143" s="4"/>
      <c r="C143" s="4"/>
      <c r="D143" s="34"/>
      <c r="E143" s="4"/>
      <c r="F143" s="3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</row>
    <row r="144" spans="1:25" ht="15.75" customHeight="1" x14ac:dyDescent="0.2">
      <c r="A144" s="34"/>
      <c r="B144" s="4"/>
      <c r="C144" s="4"/>
      <c r="D144" s="34"/>
      <c r="E144" s="4"/>
      <c r="F144" s="3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</row>
    <row r="145" spans="1:25" ht="15.75" customHeight="1" x14ac:dyDescent="0.2">
      <c r="A145" s="34"/>
      <c r="B145" s="4"/>
      <c r="C145" s="4"/>
      <c r="D145" s="34"/>
      <c r="E145" s="4"/>
      <c r="F145" s="3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</row>
    <row r="146" spans="1:25" ht="15.75" customHeight="1" x14ac:dyDescent="0.2">
      <c r="A146" s="34"/>
      <c r="B146" s="4"/>
      <c r="C146" s="4"/>
      <c r="D146" s="34"/>
      <c r="E146" s="4"/>
      <c r="F146" s="3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</row>
    <row r="147" spans="1:25" ht="15.75" customHeight="1" x14ac:dyDescent="0.2">
      <c r="A147" s="34"/>
      <c r="B147" s="4"/>
      <c r="C147" s="4"/>
      <c r="D147" s="34"/>
      <c r="E147" s="4"/>
      <c r="F147" s="3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</row>
    <row r="148" spans="1:25" ht="15.75" customHeight="1" x14ac:dyDescent="0.2">
      <c r="A148" s="34"/>
      <c r="B148" s="4"/>
      <c r="C148" s="4"/>
      <c r="D148" s="34"/>
      <c r="E148" s="4"/>
      <c r="F148" s="3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</row>
    <row r="149" spans="1:25" ht="15.75" customHeight="1" x14ac:dyDescent="0.2">
      <c r="A149" s="34"/>
      <c r="B149" s="4"/>
      <c r="C149" s="4"/>
      <c r="D149" s="34"/>
      <c r="E149" s="4"/>
      <c r="F149" s="3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</row>
    <row r="150" spans="1:25" ht="15.75" customHeight="1" x14ac:dyDescent="0.2">
      <c r="A150" s="34"/>
      <c r="B150" s="4"/>
      <c r="C150" s="4"/>
      <c r="D150" s="34"/>
      <c r="E150" s="4"/>
      <c r="F150" s="3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</row>
    <row r="151" spans="1:25" ht="15.75" customHeight="1" x14ac:dyDescent="0.2">
      <c r="A151" s="34"/>
      <c r="B151" s="4"/>
      <c r="C151" s="4"/>
      <c r="D151" s="34"/>
      <c r="E151" s="4"/>
      <c r="F151" s="3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</row>
    <row r="152" spans="1:25" ht="15.75" customHeight="1" x14ac:dyDescent="0.2">
      <c r="A152" s="34"/>
      <c r="B152" s="4"/>
      <c r="C152" s="4"/>
      <c r="D152" s="34"/>
      <c r="E152" s="4"/>
      <c r="F152" s="3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</row>
    <row r="153" spans="1:25" ht="15.75" customHeight="1" x14ac:dyDescent="0.2">
      <c r="A153" s="34"/>
      <c r="B153" s="4"/>
      <c r="C153" s="4"/>
      <c r="D153" s="34"/>
      <c r="E153" s="4"/>
      <c r="F153" s="3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</row>
    <row r="154" spans="1:25" ht="15.75" customHeight="1" x14ac:dyDescent="0.2">
      <c r="A154" s="34"/>
      <c r="B154" s="4"/>
      <c r="C154" s="4"/>
      <c r="D154" s="34"/>
      <c r="E154" s="4"/>
      <c r="F154" s="3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</row>
    <row r="155" spans="1:25" ht="15.75" customHeight="1" x14ac:dyDescent="0.2">
      <c r="A155" s="34"/>
      <c r="B155" s="4"/>
      <c r="C155" s="4"/>
      <c r="D155" s="34"/>
      <c r="E155" s="4"/>
      <c r="F155" s="3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</row>
    <row r="156" spans="1:25" ht="15.75" customHeight="1" x14ac:dyDescent="0.2">
      <c r="A156" s="34"/>
      <c r="B156" s="4"/>
      <c r="C156" s="4"/>
      <c r="D156" s="34"/>
      <c r="E156" s="4"/>
      <c r="F156" s="3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</row>
    <row r="157" spans="1:25" ht="15.75" customHeight="1" x14ac:dyDescent="0.2">
      <c r="A157" s="34"/>
      <c r="B157" s="4"/>
      <c r="C157" s="4"/>
      <c r="D157" s="34"/>
      <c r="E157" s="4"/>
      <c r="F157" s="3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</row>
    <row r="158" spans="1:25" ht="15.75" customHeight="1" x14ac:dyDescent="0.2">
      <c r="A158" s="34"/>
      <c r="B158" s="4"/>
      <c r="C158" s="4"/>
      <c r="D158" s="34"/>
      <c r="E158" s="4"/>
      <c r="F158" s="3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</row>
    <row r="159" spans="1:25" ht="15.75" customHeight="1" x14ac:dyDescent="0.2">
      <c r="A159" s="34"/>
      <c r="B159" s="4"/>
      <c r="C159" s="4"/>
      <c r="D159" s="34"/>
      <c r="E159" s="4"/>
      <c r="F159" s="3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</row>
    <row r="160" spans="1:25" ht="15.75" customHeight="1" x14ac:dyDescent="0.2">
      <c r="A160" s="34"/>
      <c r="B160" s="4"/>
      <c r="C160" s="4"/>
      <c r="D160" s="34"/>
      <c r="E160" s="4"/>
      <c r="F160" s="3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</row>
    <row r="161" spans="1:25" ht="15.75" customHeight="1" x14ac:dyDescent="0.2">
      <c r="A161" s="34"/>
      <c r="B161" s="4"/>
      <c r="C161" s="4"/>
      <c r="D161" s="34"/>
      <c r="E161" s="4"/>
      <c r="F161" s="3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</row>
    <row r="162" spans="1:25" ht="15.75" customHeight="1" x14ac:dyDescent="0.2">
      <c r="A162" s="34"/>
      <c r="B162" s="4"/>
      <c r="C162" s="4"/>
      <c r="D162" s="34"/>
      <c r="E162" s="4"/>
      <c r="F162" s="3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</row>
    <row r="163" spans="1:25" ht="15.75" customHeight="1" x14ac:dyDescent="0.2">
      <c r="A163" s="34"/>
      <c r="B163" s="4"/>
      <c r="C163" s="4"/>
      <c r="D163" s="34"/>
      <c r="E163" s="4"/>
      <c r="F163" s="3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</row>
    <row r="164" spans="1:25" ht="15.75" customHeight="1" x14ac:dyDescent="0.2">
      <c r="A164" s="34"/>
      <c r="B164" s="4"/>
      <c r="C164" s="4"/>
      <c r="D164" s="34"/>
      <c r="E164" s="4"/>
      <c r="F164" s="3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</row>
    <row r="165" spans="1:25" ht="15.75" customHeight="1" x14ac:dyDescent="0.2">
      <c r="A165" s="34"/>
      <c r="B165" s="4"/>
      <c r="C165" s="4"/>
      <c r="D165" s="34"/>
      <c r="E165" s="4"/>
      <c r="F165" s="3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</row>
    <row r="166" spans="1:25" ht="15.75" customHeight="1" x14ac:dyDescent="0.2">
      <c r="A166" s="34"/>
      <c r="B166" s="4"/>
      <c r="C166" s="4"/>
      <c r="D166" s="34"/>
      <c r="E166" s="4"/>
      <c r="F166" s="3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</row>
    <row r="167" spans="1:25" ht="15.75" customHeight="1" x14ac:dyDescent="0.2">
      <c r="A167" s="34"/>
      <c r="B167" s="4"/>
      <c r="C167" s="4"/>
      <c r="D167" s="34"/>
      <c r="E167" s="4"/>
      <c r="F167" s="3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</row>
    <row r="168" spans="1:25" ht="15.75" customHeight="1" x14ac:dyDescent="0.2">
      <c r="A168" s="34"/>
      <c r="B168" s="4"/>
      <c r="C168" s="4"/>
      <c r="D168" s="34"/>
      <c r="E168" s="4"/>
      <c r="F168" s="3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</row>
    <row r="169" spans="1:25" ht="15.75" customHeight="1" x14ac:dyDescent="0.2">
      <c r="A169" s="34"/>
      <c r="B169" s="4"/>
      <c r="C169" s="4"/>
      <c r="D169" s="34"/>
      <c r="E169" s="4"/>
      <c r="F169" s="3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</row>
    <row r="170" spans="1:25" ht="15.75" customHeight="1" x14ac:dyDescent="0.2">
      <c r="A170" s="34"/>
      <c r="B170" s="4"/>
      <c r="C170" s="4"/>
      <c r="D170" s="34"/>
      <c r="E170" s="4"/>
      <c r="F170" s="3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</row>
    <row r="171" spans="1:25" ht="15.75" customHeight="1" x14ac:dyDescent="0.2">
      <c r="A171" s="34"/>
      <c r="B171" s="4"/>
      <c r="C171" s="4"/>
      <c r="D171" s="34"/>
      <c r="E171" s="4"/>
      <c r="F171" s="3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</row>
    <row r="172" spans="1:25" ht="15.75" customHeight="1" x14ac:dyDescent="0.2">
      <c r="A172" s="34"/>
      <c r="B172" s="4"/>
      <c r="C172" s="4"/>
      <c r="D172" s="34"/>
      <c r="E172" s="4"/>
      <c r="F172" s="3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</row>
    <row r="173" spans="1:25" ht="15.75" customHeight="1" x14ac:dyDescent="0.2">
      <c r="A173" s="34"/>
      <c r="B173" s="4"/>
      <c r="C173" s="4"/>
      <c r="D173" s="34"/>
      <c r="E173" s="4"/>
      <c r="F173" s="3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</row>
    <row r="174" spans="1:25" ht="15.75" customHeight="1" x14ac:dyDescent="0.2">
      <c r="A174" s="34"/>
      <c r="B174" s="4"/>
      <c r="C174" s="4"/>
      <c r="D174" s="34"/>
      <c r="E174" s="4"/>
      <c r="F174" s="3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</row>
    <row r="175" spans="1:25" ht="15.75" customHeight="1" x14ac:dyDescent="0.2">
      <c r="A175" s="34"/>
      <c r="B175" s="4"/>
      <c r="C175" s="4"/>
      <c r="D175" s="34"/>
      <c r="E175" s="4"/>
      <c r="F175" s="3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</row>
    <row r="176" spans="1:25" ht="15.75" customHeight="1" x14ac:dyDescent="0.2">
      <c r="A176" s="34"/>
      <c r="B176" s="4"/>
      <c r="C176" s="4"/>
      <c r="D176" s="34"/>
      <c r="E176" s="4"/>
      <c r="F176" s="3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</row>
    <row r="177" spans="1:25" ht="15.75" customHeight="1" x14ac:dyDescent="0.2">
      <c r="A177" s="34"/>
      <c r="B177" s="4"/>
      <c r="C177" s="4"/>
      <c r="D177" s="34"/>
      <c r="E177" s="4"/>
      <c r="F177" s="3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</row>
    <row r="178" spans="1:25" ht="15.75" customHeight="1" x14ac:dyDescent="0.2">
      <c r="A178" s="34"/>
      <c r="B178" s="4"/>
      <c r="C178" s="4"/>
      <c r="D178" s="34"/>
      <c r="E178" s="4"/>
      <c r="F178" s="3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</row>
    <row r="179" spans="1:25" ht="15.75" customHeight="1" x14ac:dyDescent="0.2">
      <c r="A179" s="34"/>
      <c r="B179" s="4"/>
      <c r="C179" s="4"/>
      <c r="D179" s="34"/>
      <c r="E179" s="4"/>
      <c r="F179" s="3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</row>
    <row r="180" spans="1:25" ht="15.75" customHeight="1" x14ac:dyDescent="0.2">
      <c r="A180" s="34"/>
      <c r="B180" s="4"/>
      <c r="C180" s="4"/>
      <c r="D180" s="34"/>
      <c r="E180" s="4"/>
      <c r="F180" s="3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</row>
    <row r="181" spans="1:25" ht="15.75" customHeight="1" x14ac:dyDescent="0.2">
      <c r="A181" s="34"/>
      <c r="B181" s="4"/>
      <c r="C181" s="4"/>
      <c r="D181" s="34"/>
      <c r="E181" s="4"/>
      <c r="F181" s="3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</row>
    <row r="182" spans="1:25" ht="15.75" customHeight="1" x14ac:dyDescent="0.2">
      <c r="A182" s="34"/>
      <c r="B182" s="4"/>
      <c r="C182" s="4"/>
      <c r="D182" s="34"/>
      <c r="E182" s="4"/>
      <c r="F182" s="3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</row>
    <row r="183" spans="1:25" ht="15.75" customHeight="1" x14ac:dyDescent="0.2">
      <c r="A183" s="34"/>
      <c r="B183" s="4"/>
      <c r="C183" s="4"/>
      <c r="D183" s="34"/>
      <c r="E183" s="4"/>
      <c r="F183" s="3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</row>
    <row r="184" spans="1:25" ht="15.75" customHeight="1" x14ac:dyDescent="0.2">
      <c r="A184" s="34"/>
      <c r="B184" s="4"/>
      <c r="C184" s="4"/>
      <c r="D184" s="34"/>
      <c r="E184" s="4"/>
      <c r="F184" s="3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</row>
    <row r="185" spans="1:25" ht="15.75" customHeight="1" x14ac:dyDescent="0.2">
      <c r="A185" s="34"/>
      <c r="B185" s="4"/>
      <c r="C185" s="4"/>
      <c r="D185" s="34"/>
      <c r="E185" s="4"/>
      <c r="F185" s="3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</row>
    <row r="186" spans="1:25" ht="15.75" customHeight="1" x14ac:dyDescent="0.2">
      <c r="A186" s="34"/>
      <c r="B186" s="4"/>
      <c r="C186" s="4"/>
      <c r="D186" s="34"/>
      <c r="E186" s="4"/>
      <c r="F186" s="3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</row>
    <row r="187" spans="1:25" ht="15.75" customHeight="1" x14ac:dyDescent="0.2">
      <c r="A187" s="34"/>
      <c r="B187" s="4"/>
      <c r="C187" s="4"/>
      <c r="D187" s="34"/>
      <c r="E187" s="4"/>
      <c r="F187" s="3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</row>
    <row r="188" spans="1:25" ht="15.75" customHeight="1" x14ac:dyDescent="0.2">
      <c r="A188" s="34"/>
      <c r="B188" s="4"/>
      <c r="C188" s="4"/>
      <c r="D188" s="34"/>
      <c r="E188" s="4"/>
      <c r="F188" s="3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</row>
    <row r="189" spans="1:25" ht="15.75" customHeight="1" x14ac:dyDescent="0.2">
      <c r="A189" s="34"/>
      <c r="B189" s="4"/>
      <c r="C189" s="4"/>
      <c r="D189" s="34"/>
      <c r="E189" s="4"/>
      <c r="F189" s="3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</row>
    <row r="190" spans="1:25" ht="15.75" customHeight="1" x14ac:dyDescent="0.2">
      <c r="A190" s="34"/>
      <c r="B190" s="4"/>
      <c r="C190" s="4"/>
      <c r="D190" s="34"/>
      <c r="E190" s="4"/>
      <c r="F190" s="3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</row>
    <row r="191" spans="1:25" ht="15.75" customHeight="1" x14ac:dyDescent="0.2">
      <c r="A191" s="34"/>
      <c r="B191" s="4"/>
      <c r="C191" s="4"/>
      <c r="D191" s="34"/>
      <c r="E191" s="4"/>
      <c r="F191" s="3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</row>
    <row r="192" spans="1:25" ht="15.75" customHeight="1" x14ac:dyDescent="0.2">
      <c r="A192" s="34"/>
      <c r="B192" s="4"/>
      <c r="C192" s="4"/>
      <c r="D192" s="34"/>
      <c r="E192" s="4"/>
      <c r="F192" s="3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</row>
    <row r="193" spans="1:25" ht="15.75" customHeight="1" x14ac:dyDescent="0.2">
      <c r="A193" s="34"/>
      <c r="B193" s="4"/>
      <c r="C193" s="4"/>
      <c r="D193" s="34"/>
      <c r="E193" s="4"/>
      <c r="F193" s="3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</row>
    <row r="194" spans="1:25" ht="15.75" customHeight="1" x14ac:dyDescent="0.2">
      <c r="A194" s="34"/>
      <c r="B194" s="4"/>
      <c r="C194" s="4"/>
      <c r="D194" s="34"/>
      <c r="E194" s="4"/>
      <c r="F194" s="3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</row>
    <row r="195" spans="1:25" ht="15.75" customHeight="1" x14ac:dyDescent="0.2">
      <c r="A195" s="34"/>
      <c r="B195" s="4"/>
      <c r="C195" s="4"/>
      <c r="D195" s="34"/>
      <c r="E195" s="4"/>
      <c r="F195" s="3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</row>
    <row r="196" spans="1:25" ht="15.75" customHeight="1" x14ac:dyDescent="0.2">
      <c r="A196" s="34"/>
      <c r="B196" s="4"/>
      <c r="C196" s="4"/>
      <c r="D196" s="34"/>
      <c r="E196" s="4"/>
      <c r="F196" s="3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</row>
    <row r="197" spans="1:25" ht="15.75" customHeight="1" x14ac:dyDescent="0.2">
      <c r="A197" s="34"/>
      <c r="B197" s="4"/>
      <c r="C197" s="4"/>
      <c r="D197" s="34"/>
      <c r="E197" s="4"/>
      <c r="F197" s="3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</row>
    <row r="198" spans="1:25" ht="15.75" customHeight="1" x14ac:dyDescent="0.2">
      <c r="A198" s="34"/>
      <c r="B198" s="4"/>
      <c r="C198" s="4"/>
      <c r="D198" s="34"/>
      <c r="E198" s="4"/>
      <c r="F198" s="3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</row>
    <row r="199" spans="1:25" ht="15.75" customHeight="1" x14ac:dyDescent="0.2">
      <c r="A199" s="34"/>
      <c r="B199" s="4"/>
      <c r="C199" s="4"/>
      <c r="D199" s="34"/>
      <c r="E199" s="4"/>
      <c r="F199" s="3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</row>
    <row r="200" spans="1:25" ht="15.75" customHeight="1" x14ac:dyDescent="0.2">
      <c r="A200" s="34"/>
      <c r="B200" s="4"/>
      <c r="C200" s="4"/>
      <c r="D200" s="34"/>
      <c r="E200" s="4"/>
      <c r="F200" s="3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</row>
    <row r="201" spans="1:25" ht="15.75" customHeight="1" x14ac:dyDescent="0.2">
      <c r="A201" s="34"/>
      <c r="B201" s="4"/>
      <c r="C201" s="4"/>
      <c r="D201" s="34"/>
      <c r="E201" s="4"/>
      <c r="F201" s="3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</row>
    <row r="202" spans="1:25" ht="15.75" customHeight="1" x14ac:dyDescent="0.2">
      <c r="A202" s="34"/>
      <c r="B202" s="4"/>
      <c r="C202" s="4"/>
      <c r="D202" s="34"/>
      <c r="E202" s="4"/>
      <c r="F202" s="3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</row>
    <row r="203" spans="1:25" ht="15.75" customHeight="1" x14ac:dyDescent="0.2">
      <c r="A203" s="34"/>
      <c r="B203" s="4"/>
      <c r="C203" s="4"/>
      <c r="D203" s="34"/>
      <c r="E203" s="4"/>
      <c r="F203" s="3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</row>
    <row r="204" spans="1:25" ht="15.75" customHeight="1" x14ac:dyDescent="0.2">
      <c r="A204" s="34"/>
      <c r="B204" s="4"/>
      <c r="C204" s="4"/>
      <c r="D204" s="34"/>
      <c r="E204" s="4"/>
      <c r="F204" s="3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</row>
    <row r="205" spans="1:25" ht="15.75" customHeight="1" x14ac:dyDescent="0.2">
      <c r="A205" s="34"/>
      <c r="B205" s="4"/>
      <c r="C205" s="4"/>
      <c r="D205" s="34"/>
      <c r="E205" s="4"/>
      <c r="F205" s="3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</row>
    <row r="206" spans="1:25" ht="15.75" customHeight="1" x14ac:dyDescent="0.2">
      <c r="A206" s="34"/>
      <c r="B206" s="4"/>
      <c r="C206" s="4"/>
      <c r="D206" s="34"/>
      <c r="E206" s="4"/>
      <c r="F206" s="3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</row>
    <row r="207" spans="1:25" ht="15.75" customHeight="1" x14ac:dyDescent="0.2">
      <c r="A207" s="34"/>
      <c r="B207" s="4"/>
      <c r="C207" s="4"/>
      <c r="D207" s="34"/>
      <c r="E207" s="4"/>
      <c r="F207" s="3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</row>
    <row r="208" spans="1:25" ht="15.75" customHeight="1" x14ac:dyDescent="0.2">
      <c r="A208" s="34"/>
      <c r="B208" s="4"/>
      <c r="C208" s="4"/>
      <c r="D208" s="34"/>
      <c r="E208" s="4"/>
      <c r="F208" s="3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</row>
    <row r="209" spans="1:25" ht="15.75" customHeight="1" x14ac:dyDescent="0.2">
      <c r="A209" s="34"/>
      <c r="B209" s="4"/>
      <c r="C209" s="4"/>
      <c r="D209" s="34"/>
      <c r="E209" s="4"/>
      <c r="F209" s="3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</row>
    <row r="210" spans="1:25" ht="15.75" customHeight="1" x14ac:dyDescent="0.2">
      <c r="A210" s="34"/>
      <c r="B210" s="4"/>
      <c r="C210" s="4"/>
      <c r="D210" s="34"/>
      <c r="E210" s="4"/>
      <c r="F210" s="3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</row>
    <row r="211" spans="1:25" ht="15.75" customHeight="1" x14ac:dyDescent="0.2">
      <c r="A211" s="34"/>
      <c r="B211" s="4"/>
      <c r="C211" s="4"/>
      <c r="D211" s="34"/>
      <c r="E211" s="4"/>
      <c r="F211" s="3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</row>
    <row r="212" spans="1:25" ht="15.75" customHeight="1" x14ac:dyDescent="0.2">
      <c r="A212" s="34"/>
      <c r="B212" s="4"/>
      <c r="C212" s="4"/>
      <c r="D212" s="34"/>
      <c r="E212" s="4"/>
      <c r="F212" s="3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</row>
    <row r="213" spans="1:25" ht="15.75" customHeight="1" x14ac:dyDescent="0.2">
      <c r="A213" s="34"/>
      <c r="B213" s="4"/>
      <c r="C213" s="4"/>
      <c r="D213" s="34"/>
      <c r="E213" s="4"/>
      <c r="F213" s="3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</row>
    <row r="214" spans="1:25" ht="15.75" customHeight="1" x14ac:dyDescent="0.2">
      <c r="A214" s="34"/>
      <c r="B214" s="4"/>
      <c r="C214" s="4"/>
      <c r="D214" s="34"/>
      <c r="E214" s="4"/>
      <c r="F214" s="3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</row>
    <row r="215" spans="1:25" ht="15.75" customHeight="1" x14ac:dyDescent="0.2">
      <c r="A215" s="34"/>
      <c r="B215" s="4"/>
      <c r="C215" s="4"/>
      <c r="D215" s="34"/>
      <c r="E215" s="4"/>
      <c r="F215" s="3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</row>
    <row r="216" spans="1:25" ht="15.75" customHeight="1" x14ac:dyDescent="0.2">
      <c r="A216" s="34"/>
      <c r="B216" s="4"/>
      <c r="C216" s="4"/>
      <c r="D216" s="34"/>
      <c r="E216" s="4"/>
      <c r="F216" s="3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</row>
    <row r="217" spans="1:25" ht="15.75" customHeight="1" x14ac:dyDescent="0.2">
      <c r="A217" s="34"/>
      <c r="B217" s="4"/>
      <c r="C217" s="4"/>
      <c r="D217" s="34"/>
      <c r="E217" s="4"/>
      <c r="F217" s="3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</row>
    <row r="218" spans="1:25" ht="15.75" customHeight="1" x14ac:dyDescent="0.2">
      <c r="A218" s="34"/>
      <c r="B218" s="4"/>
      <c r="C218" s="4"/>
      <c r="D218" s="34"/>
      <c r="E218" s="4"/>
      <c r="F218" s="3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</row>
    <row r="219" spans="1:25" ht="15.75" customHeight="1" x14ac:dyDescent="0.2">
      <c r="A219" s="34"/>
      <c r="B219" s="4"/>
      <c r="C219" s="4"/>
      <c r="D219" s="34"/>
      <c r="E219" s="4"/>
      <c r="F219" s="3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</row>
    <row r="220" spans="1:25" ht="15.75" customHeight="1" x14ac:dyDescent="0.2">
      <c r="A220" s="34"/>
      <c r="B220" s="4"/>
      <c r="C220" s="4"/>
      <c r="D220" s="34"/>
      <c r="E220" s="4"/>
      <c r="F220" s="3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</row>
    <row r="221" spans="1:25" ht="15.75" customHeight="1" x14ac:dyDescent="0.2">
      <c r="A221" s="34"/>
      <c r="B221" s="4"/>
      <c r="C221" s="4"/>
      <c r="D221" s="34"/>
      <c r="E221" s="4"/>
      <c r="F221" s="3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</row>
    <row r="222" spans="1:25" ht="15.75" customHeight="1" x14ac:dyDescent="0.2">
      <c r="A222" s="34"/>
      <c r="B222" s="4"/>
      <c r="C222" s="4"/>
      <c r="D222" s="34"/>
      <c r="E222" s="4"/>
      <c r="F222" s="3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</row>
    <row r="223" spans="1:25" ht="15.75" customHeight="1" x14ac:dyDescent="0.2">
      <c r="A223" s="34"/>
      <c r="B223" s="4"/>
      <c r="C223" s="4"/>
      <c r="D223" s="34"/>
      <c r="E223" s="4"/>
      <c r="F223" s="3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</row>
    <row r="224" spans="1:25" ht="15.75" customHeight="1" x14ac:dyDescent="0.2">
      <c r="A224" s="34"/>
      <c r="B224" s="4"/>
      <c r="C224" s="4"/>
      <c r="D224" s="34"/>
      <c r="E224" s="4"/>
      <c r="F224" s="3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</row>
    <row r="225" spans="1:25" ht="15.75" customHeight="1" x14ac:dyDescent="0.2">
      <c r="A225" s="34"/>
      <c r="B225" s="4"/>
      <c r="C225" s="4"/>
      <c r="D225" s="34"/>
      <c r="E225" s="4"/>
      <c r="F225" s="3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</row>
    <row r="226" spans="1:25" ht="15.75" customHeight="1" x14ac:dyDescent="0.2">
      <c r="A226" s="34"/>
      <c r="B226" s="4"/>
      <c r="C226" s="4"/>
      <c r="D226" s="34"/>
      <c r="E226" s="4"/>
      <c r="F226" s="3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</row>
    <row r="227" spans="1:25" ht="15.75" customHeight="1" x14ac:dyDescent="0.2">
      <c r="A227" s="34"/>
      <c r="B227" s="4"/>
      <c r="C227" s="4"/>
      <c r="D227" s="34"/>
      <c r="E227" s="4"/>
      <c r="F227" s="3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</row>
    <row r="228" spans="1:25" ht="15.75" customHeight="1" x14ac:dyDescent="0.2">
      <c r="A228" s="34"/>
      <c r="B228" s="4"/>
      <c r="C228" s="4"/>
      <c r="D228" s="34"/>
      <c r="E228" s="4"/>
      <c r="F228" s="3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</row>
    <row r="229" spans="1:25" ht="15.75" customHeight="1" x14ac:dyDescent="0.2">
      <c r="A229" s="34"/>
      <c r="B229" s="4"/>
      <c r="C229" s="4"/>
      <c r="D229" s="34"/>
      <c r="E229" s="4"/>
      <c r="F229" s="3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</row>
    <row r="230" spans="1:25" ht="15.75" customHeight="1" x14ac:dyDescent="0.2">
      <c r="A230" s="34"/>
      <c r="B230" s="4"/>
      <c r="C230" s="4"/>
      <c r="D230" s="34"/>
      <c r="E230" s="4"/>
      <c r="F230" s="3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</row>
    <row r="231" spans="1:25" ht="15.75" customHeight="1" x14ac:dyDescent="0.2">
      <c r="A231" s="34"/>
      <c r="B231" s="4"/>
      <c r="C231" s="4"/>
      <c r="D231" s="34"/>
      <c r="E231" s="4"/>
      <c r="F231" s="3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</row>
    <row r="232" spans="1:25" ht="15.75" customHeight="1" x14ac:dyDescent="0.2">
      <c r="A232" s="34"/>
      <c r="B232" s="4"/>
      <c r="C232" s="4"/>
      <c r="D232" s="34"/>
      <c r="E232" s="4"/>
      <c r="F232" s="3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</row>
    <row r="233" spans="1:25" ht="15.75" customHeight="1" x14ac:dyDescent="0.2">
      <c r="A233" s="34"/>
      <c r="B233" s="4"/>
      <c r="C233" s="4"/>
      <c r="D233" s="34"/>
      <c r="E233" s="4"/>
      <c r="F233" s="3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</row>
    <row r="234" spans="1:25" ht="15.75" customHeight="1" x14ac:dyDescent="0.2">
      <c r="A234" s="34"/>
      <c r="B234" s="4"/>
      <c r="C234" s="4"/>
      <c r="D234" s="34"/>
      <c r="E234" s="4"/>
      <c r="F234" s="3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</row>
    <row r="235" spans="1:25" ht="15.75" customHeight="1" x14ac:dyDescent="0.2">
      <c r="A235" s="34"/>
      <c r="B235" s="4"/>
      <c r="C235" s="4"/>
      <c r="D235" s="34"/>
      <c r="E235" s="4"/>
      <c r="F235" s="3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</row>
    <row r="236" spans="1:25" ht="15.75" customHeight="1" x14ac:dyDescent="0.2">
      <c r="A236" s="34"/>
      <c r="B236" s="4"/>
      <c r="C236" s="4"/>
      <c r="D236" s="34"/>
      <c r="E236" s="4"/>
      <c r="F236" s="3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</row>
    <row r="237" spans="1:25" ht="15.75" customHeight="1" x14ac:dyDescent="0.2">
      <c r="A237" s="34"/>
      <c r="B237" s="4"/>
      <c r="C237" s="4"/>
      <c r="D237" s="34"/>
      <c r="E237" s="4"/>
      <c r="F237" s="3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</row>
    <row r="238" spans="1:25" ht="15.75" customHeight="1" x14ac:dyDescent="0.2">
      <c r="A238" s="34"/>
      <c r="B238" s="4"/>
      <c r="C238" s="4"/>
      <c r="D238" s="34"/>
      <c r="E238" s="4"/>
      <c r="F238" s="3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</row>
    <row r="239" spans="1:25" ht="15.75" customHeight="1" x14ac:dyDescent="0.2">
      <c r="A239" s="34"/>
      <c r="B239" s="4"/>
      <c r="C239" s="4"/>
      <c r="D239" s="34"/>
      <c r="E239" s="4"/>
      <c r="F239" s="3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</row>
    <row r="240" spans="1:25" ht="15.75" customHeight="1" x14ac:dyDescent="0.2">
      <c r="A240" s="34"/>
      <c r="B240" s="4"/>
      <c r="C240" s="4"/>
      <c r="D240" s="34"/>
      <c r="E240" s="4"/>
      <c r="F240" s="3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</row>
    <row r="241" spans="1:25" ht="15.75" customHeight="1" x14ac:dyDescent="0.2">
      <c r="A241" s="34"/>
      <c r="B241" s="4"/>
      <c r="C241" s="4"/>
      <c r="D241" s="34"/>
      <c r="E241" s="4"/>
      <c r="F241" s="3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</row>
    <row r="242" spans="1:25" ht="15.75" customHeight="1" x14ac:dyDescent="0.2">
      <c r="A242" s="34"/>
      <c r="B242" s="4"/>
      <c r="C242" s="4"/>
      <c r="D242" s="34"/>
      <c r="E242" s="4"/>
      <c r="F242" s="3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</row>
    <row r="243" spans="1:25" ht="15.75" customHeight="1" x14ac:dyDescent="0.2">
      <c r="A243" s="34"/>
      <c r="B243" s="4"/>
      <c r="C243" s="4"/>
      <c r="D243" s="34"/>
      <c r="E243" s="4"/>
      <c r="F243" s="3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</row>
    <row r="244" spans="1:25" ht="15.75" customHeight="1" x14ac:dyDescent="0.2">
      <c r="A244" s="34"/>
      <c r="B244" s="4"/>
      <c r="C244" s="4"/>
      <c r="D244" s="34"/>
      <c r="E244" s="4"/>
      <c r="F244" s="3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</row>
    <row r="245" spans="1:25" ht="15.75" customHeight="1" x14ac:dyDescent="0.2">
      <c r="A245" s="34"/>
      <c r="B245" s="4"/>
      <c r="C245" s="4"/>
      <c r="D245" s="34"/>
      <c r="E245" s="4"/>
      <c r="F245" s="3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</row>
    <row r="246" spans="1:25" ht="15.75" customHeight="1" x14ac:dyDescent="0.2">
      <c r="A246" s="34"/>
      <c r="B246" s="4"/>
      <c r="C246" s="4"/>
      <c r="D246" s="34"/>
      <c r="E246" s="4"/>
      <c r="F246" s="3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</row>
    <row r="247" spans="1:25" ht="15.75" customHeight="1" x14ac:dyDescent="0.2">
      <c r="A247" s="34"/>
      <c r="B247" s="4"/>
      <c r="C247" s="4"/>
      <c r="D247" s="34"/>
      <c r="E247" s="4"/>
      <c r="F247" s="3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</row>
    <row r="248" spans="1:25" ht="15.75" customHeight="1" x14ac:dyDescent="0.2">
      <c r="A248" s="34"/>
      <c r="B248" s="4"/>
      <c r="C248" s="4"/>
      <c r="D248" s="34"/>
      <c r="E248" s="4"/>
      <c r="F248" s="3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</row>
    <row r="249" spans="1:25" ht="15.75" customHeight="1" x14ac:dyDescent="0.2">
      <c r="A249" s="34"/>
      <c r="B249" s="4"/>
      <c r="C249" s="4"/>
      <c r="D249" s="34"/>
      <c r="E249" s="4"/>
      <c r="F249" s="3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</row>
    <row r="250" spans="1:25" ht="15.75" customHeight="1" x14ac:dyDescent="0.2">
      <c r="A250" s="34"/>
      <c r="B250" s="4"/>
      <c r="C250" s="4"/>
      <c r="D250" s="34"/>
      <c r="E250" s="4"/>
      <c r="F250" s="3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</row>
    <row r="251" spans="1:25" ht="15.75" customHeight="1" x14ac:dyDescent="0.2">
      <c r="A251" s="34"/>
      <c r="B251" s="4"/>
      <c r="C251" s="4"/>
      <c r="D251" s="34"/>
      <c r="E251" s="4"/>
      <c r="F251" s="3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</row>
    <row r="252" spans="1:25" ht="15.75" customHeight="1" x14ac:dyDescent="0.2">
      <c r="A252" s="34"/>
      <c r="B252" s="4"/>
      <c r="C252" s="4"/>
      <c r="D252" s="34"/>
      <c r="E252" s="4"/>
      <c r="F252" s="3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</row>
    <row r="253" spans="1:25" ht="15.75" customHeight="1" x14ac:dyDescent="0.2">
      <c r="A253" s="34"/>
      <c r="B253" s="4"/>
      <c r="C253" s="4"/>
      <c r="D253" s="34"/>
      <c r="E253" s="4"/>
      <c r="F253" s="3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</row>
    <row r="254" spans="1:25" ht="15.75" customHeight="1" x14ac:dyDescent="0.2">
      <c r="A254" s="34"/>
      <c r="B254" s="4"/>
      <c r="C254" s="4"/>
      <c r="D254" s="34"/>
      <c r="E254" s="4"/>
      <c r="F254" s="3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</row>
    <row r="255" spans="1:25" ht="15.75" customHeight="1" x14ac:dyDescent="0.2">
      <c r="A255" s="34"/>
      <c r="B255" s="4"/>
      <c r="C255" s="4"/>
      <c r="D255" s="34"/>
      <c r="E255" s="4"/>
      <c r="F255" s="3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</row>
    <row r="256" spans="1:25" ht="15.75" customHeight="1" x14ac:dyDescent="0.2">
      <c r="A256" s="34"/>
      <c r="B256" s="4"/>
      <c r="C256" s="4"/>
      <c r="D256" s="34"/>
      <c r="E256" s="4"/>
      <c r="F256" s="3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</row>
    <row r="257" spans="1:25" ht="15.75" customHeight="1" x14ac:dyDescent="0.2">
      <c r="A257" s="34"/>
      <c r="B257" s="4"/>
      <c r="C257" s="4"/>
      <c r="D257" s="34"/>
      <c r="E257" s="4"/>
      <c r="F257" s="3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</row>
    <row r="258" spans="1:25" ht="15.75" customHeight="1" x14ac:dyDescent="0.2">
      <c r="A258" s="34"/>
      <c r="B258" s="4"/>
      <c r="C258" s="4"/>
      <c r="D258" s="34"/>
      <c r="E258" s="4"/>
      <c r="F258" s="3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</row>
    <row r="259" spans="1:25" ht="15.75" customHeight="1" x14ac:dyDescent="0.2">
      <c r="A259" s="34"/>
      <c r="B259" s="4"/>
      <c r="C259" s="4"/>
      <c r="D259" s="34"/>
      <c r="E259" s="4"/>
      <c r="F259" s="3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</row>
    <row r="260" spans="1:25" ht="15.75" customHeight="1" x14ac:dyDescent="0.2">
      <c r="A260" s="34"/>
      <c r="B260" s="4"/>
      <c r="C260" s="4"/>
      <c r="D260" s="34"/>
      <c r="E260" s="4"/>
      <c r="F260" s="3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</row>
    <row r="261" spans="1:25" ht="15.75" customHeight="1" x14ac:dyDescent="0.2">
      <c r="A261" s="34"/>
      <c r="B261" s="4"/>
      <c r="C261" s="4"/>
      <c r="D261" s="34"/>
      <c r="E261" s="4"/>
      <c r="F261" s="3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</row>
    <row r="262" spans="1:25" ht="15.75" customHeight="1" x14ac:dyDescent="0.2">
      <c r="A262" s="34"/>
      <c r="B262" s="4"/>
      <c r="C262" s="4"/>
      <c r="D262" s="34"/>
      <c r="E262" s="4"/>
      <c r="F262" s="3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</row>
    <row r="263" spans="1:25" ht="15.75" customHeight="1" x14ac:dyDescent="0.2">
      <c r="A263" s="34"/>
      <c r="B263" s="4"/>
      <c r="C263" s="4"/>
      <c r="D263" s="34"/>
      <c r="E263" s="4"/>
      <c r="F263" s="3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</row>
    <row r="264" spans="1:25" ht="15.75" customHeight="1" x14ac:dyDescent="0.2">
      <c r="A264" s="34"/>
      <c r="B264" s="4"/>
      <c r="C264" s="4"/>
      <c r="D264" s="34"/>
      <c r="E264" s="4"/>
      <c r="F264" s="3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</row>
    <row r="265" spans="1:25" ht="15.75" customHeight="1" x14ac:dyDescent="0.2">
      <c r="A265" s="34"/>
      <c r="B265" s="4"/>
      <c r="C265" s="4"/>
      <c r="D265" s="34"/>
      <c r="E265" s="4"/>
      <c r="F265" s="3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</row>
    <row r="266" spans="1:25" ht="15.75" customHeight="1" x14ac:dyDescent="0.2">
      <c r="A266" s="34"/>
      <c r="B266" s="4"/>
      <c r="C266" s="4"/>
      <c r="D266" s="34"/>
      <c r="E266" s="4"/>
      <c r="F266" s="3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</row>
    <row r="267" spans="1:25" ht="15.75" customHeight="1" x14ac:dyDescent="0.2">
      <c r="A267" s="34"/>
      <c r="B267" s="4"/>
      <c r="C267" s="4"/>
      <c r="D267" s="34"/>
      <c r="E267" s="4"/>
      <c r="F267" s="3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</row>
    <row r="268" spans="1:25" ht="15.75" customHeight="1" x14ac:dyDescent="0.2">
      <c r="A268" s="34"/>
      <c r="B268" s="4"/>
      <c r="C268" s="4"/>
      <c r="D268" s="34"/>
      <c r="E268" s="4"/>
      <c r="F268" s="3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</row>
    <row r="269" spans="1:25" ht="15.75" customHeight="1" x14ac:dyDescent="0.2">
      <c r="A269" s="34"/>
      <c r="B269" s="4"/>
      <c r="C269" s="4"/>
      <c r="D269" s="34"/>
      <c r="E269" s="4"/>
      <c r="F269" s="3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</row>
    <row r="270" spans="1:25" ht="15.75" customHeight="1" x14ac:dyDescent="0.2">
      <c r="A270" s="34"/>
      <c r="B270" s="4"/>
      <c r="C270" s="4"/>
      <c r="D270" s="34"/>
      <c r="E270" s="4"/>
      <c r="F270" s="3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</row>
    <row r="271" spans="1:25" ht="15.75" customHeight="1" x14ac:dyDescent="0.2">
      <c r="A271" s="34"/>
      <c r="B271" s="4"/>
      <c r="C271" s="4"/>
      <c r="D271" s="34"/>
      <c r="E271" s="4"/>
      <c r="F271" s="3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</row>
    <row r="272" spans="1:25" ht="15.75" customHeight="1" x14ac:dyDescent="0.2">
      <c r="A272" s="34"/>
      <c r="B272" s="4"/>
      <c r="C272" s="4"/>
      <c r="D272" s="34"/>
      <c r="E272" s="4"/>
      <c r="F272" s="3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</row>
    <row r="273" spans="1:25" ht="15.75" customHeight="1" x14ac:dyDescent="0.2">
      <c r="A273" s="34"/>
      <c r="B273" s="4"/>
      <c r="C273" s="4"/>
      <c r="D273" s="34"/>
      <c r="E273" s="4"/>
      <c r="F273" s="3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</row>
    <row r="274" spans="1:25" ht="15.75" customHeight="1" x14ac:dyDescent="0.2">
      <c r="A274" s="34"/>
      <c r="B274" s="4"/>
      <c r="C274" s="4"/>
      <c r="D274" s="34"/>
      <c r="E274" s="4"/>
      <c r="F274" s="3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</row>
    <row r="275" spans="1:25" ht="15.75" customHeight="1" x14ac:dyDescent="0.2">
      <c r="A275" s="34"/>
      <c r="B275" s="4"/>
      <c r="C275" s="4"/>
      <c r="D275" s="34"/>
      <c r="E275" s="4"/>
      <c r="F275" s="3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</row>
    <row r="276" spans="1:25" ht="15.75" customHeight="1" x14ac:dyDescent="0.2">
      <c r="A276" s="34"/>
      <c r="B276" s="4"/>
      <c r="C276" s="4"/>
      <c r="D276" s="34"/>
      <c r="E276" s="4"/>
      <c r="F276" s="3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</row>
    <row r="277" spans="1:25" ht="15.75" customHeight="1" x14ac:dyDescent="0.2">
      <c r="A277" s="34"/>
      <c r="B277" s="4"/>
      <c r="C277" s="4"/>
      <c r="D277" s="34"/>
      <c r="E277" s="4"/>
      <c r="F277" s="3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</row>
    <row r="278" spans="1:25" ht="15.75" customHeight="1" x14ac:dyDescent="0.2">
      <c r="A278" s="34"/>
      <c r="B278" s="4"/>
      <c r="C278" s="4"/>
      <c r="D278" s="34"/>
      <c r="E278" s="4"/>
      <c r="F278" s="3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</row>
    <row r="279" spans="1:25" ht="15.75" customHeight="1" x14ac:dyDescent="0.2">
      <c r="A279" s="34"/>
      <c r="B279" s="4"/>
      <c r="C279" s="4"/>
      <c r="D279" s="34"/>
      <c r="E279" s="4"/>
      <c r="F279" s="3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</row>
    <row r="280" spans="1:25" ht="15.75" customHeight="1" x14ac:dyDescent="0.2">
      <c r="A280" s="34"/>
      <c r="B280" s="4"/>
      <c r="C280" s="4"/>
      <c r="D280" s="34"/>
      <c r="E280" s="4"/>
      <c r="F280" s="3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</row>
    <row r="281" spans="1:25" ht="15.75" customHeight="1" x14ac:dyDescent="0.2">
      <c r="A281" s="34"/>
      <c r="B281" s="4"/>
      <c r="C281" s="4"/>
      <c r="D281" s="34"/>
      <c r="E281" s="4"/>
      <c r="F281" s="3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</row>
    <row r="282" spans="1:25" ht="15.75" customHeight="1" x14ac:dyDescent="0.2">
      <c r="A282" s="34"/>
      <c r="B282" s="4"/>
      <c r="C282" s="4"/>
      <c r="D282" s="34"/>
      <c r="E282" s="4"/>
      <c r="F282" s="3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</row>
    <row r="283" spans="1:25" ht="15.75" customHeight="1" x14ac:dyDescent="0.2">
      <c r="A283" s="34"/>
      <c r="B283" s="4"/>
      <c r="C283" s="4"/>
      <c r="D283" s="34"/>
      <c r="E283" s="4"/>
      <c r="F283" s="3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</row>
    <row r="284" spans="1:25" ht="15.75" customHeight="1" x14ac:dyDescent="0.2">
      <c r="A284" s="34"/>
      <c r="B284" s="4"/>
      <c r="C284" s="4"/>
      <c r="D284" s="34"/>
      <c r="E284" s="4"/>
      <c r="F284" s="3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</row>
    <row r="285" spans="1:25" ht="15.75" customHeight="1" x14ac:dyDescent="0.2">
      <c r="A285" s="34"/>
      <c r="B285" s="4"/>
      <c r="C285" s="4"/>
      <c r="D285" s="34"/>
      <c r="E285" s="4"/>
      <c r="F285" s="3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</row>
    <row r="286" spans="1:25" ht="15.75" customHeight="1" x14ac:dyDescent="0.2">
      <c r="A286" s="34"/>
      <c r="B286" s="4"/>
      <c r="C286" s="4"/>
      <c r="D286" s="34"/>
      <c r="E286" s="4"/>
      <c r="F286" s="3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</row>
    <row r="287" spans="1:25" ht="15.75" customHeight="1" x14ac:dyDescent="0.2">
      <c r="A287" s="34"/>
      <c r="B287" s="4"/>
      <c r="C287" s="4"/>
      <c r="D287" s="34"/>
      <c r="E287" s="4"/>
      <c r="F287" s="3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</row>
    <row r="288" spans="1:25" ht="15.75" customHeight="1" x14ac:dyDescent="0.2">
      <c r="A288" s="34"/>
      <c r="B288" s="4"/>
      <c r="C288" s="4"/>
      <c r="D288" s="34"/>
      <c r="E288" s="4"/>
      <c r="F288" s="3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</row>
    <row r="289" spans="1:25" ht="15.75" customHeight="1" x14ac:dyDescent="0.2">
      <c r="A289" s="34"/>
      <c r="B289" s="4"/>
      <c r="C289" s="4"/>
      <c r="D289" s="34"/>
      <c r="E289" s="4"/>
      <c r="F289" s="3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</row>
    <row r="290" spans="1:25" ht="15.75" customHeight="1" x14ac:dyDescent="0.2">
      <c r="A290" s="34"/>
      <c r="B290" s="4"/>
      <c r="C290" s="4"/>
      <c r="D290" s="34"/>
      <c r="E290" s="4"/>
      <c r="F290" s="3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</row>
    <row r="291" spans="1:25" ht="15.75" customHeight="1" x14ac:dyDescent="0.2">
      <c r="A291" s="34"/>
      <c r="B291" s="4"/>
      <c r="C291" s="4"/>
      <c r="D291" s="34"/>
      <c r="E291" s="4"/>
      <c r="F291" s="3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</row>
    <row r="292" spans="1:25" ht="15.75" customHeight="1" x14ac:dyDescent="0.2">
      <c r="A292" s="34"/>
      <c r="B292" s="4"/>
      <c r="C292" s="4"/>
      <c r="D292" s="34"/>
      <c r="E292" s="4"/>
      <c r="F292" s="3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</row>
    <row r="293" spans="1:25" ht="15.75" customHeight="1" x14ac:dyDescent="0.2">
      <c r="A293" s="34"/>
      <c r="B293" s="4"/>
      <c r="C293" s="4"/>
      <c r="D293" s="34"/>
      <c r="E293" s="4"/>
      <c r="F293" s="3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</row>
    <row r="294" spans="1:25" ht="15.75" customHeight="1" x14ac:dyDescent="0.2">
      <c r="A294" s="34"/>
      <c r="B294" s="4"/>
      <c r="C294" s="4"/>
      <c r="D294" s="34"/>
      <c r="E294" s="4"/>
      <c r="F294" s="3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</row>
    <row r="295" spans="1:25" ht="15.75" customHeight="1" x14ac:dyDescent="0.2">
      <c r="A295" s="34"/>
      <c r="B295" s="4"/>
      <c r="C295" s="4"/>
      <c r="D295" s="34"/>
      <c r="E295" s="4"/>
      <c r="F295" s="3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</row>
    <row r="296" spans="1:25" ht="15.75" customHeight="1" x14ac:dyDescent="0.2">
      <c r="A296" s="34"/>
      <c r="B296" s="4"/>
      <c r="C296" s="4"/>
      <c r="D296" s="34"/>
      <c r="E296" s="4"/>
      <c r="F296" s="3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</row>
    <row r="297" spans="1:25" ht="15.75" customHeight="1" x14ac:dyDescent="0.2">
      <c r="A297" s="34"/>
      <c r="B297" s="4"/>
      <c r="C297" s="4"/>
      <c r="D297" s="34"/>
      <c r="E297" s="4"/>
      <c r="F297" s="3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</row>
    <row r="298" spans="1:25" ht="15.75" customHeight="1" x14ac:dyDescent="0.2">
      <c r="A298" s="34"/>
      <c r="B298" s="4"/>
      <c r="C298" s="4"/>
      <c r="D298" s="34"/>
      <c r="E298" s="4"/>
      <c r="F298" s="3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</row>
    <row r="299" spans="1:25" ht="15.75" customHeight="1" x14ac:dyDescent="0.2">
      <c r="A299" s="34"/>
      <c r="B299" s="4"/>
      <c r="C299" s="4"/>
      <c r="D299" s="34"/>
      <c r="E299" s="4"/>
      <c r="F299" s="3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</row>
    <row r="300" spans="1:25" ht="15.75" customHeight="1" x14ac:dyDescent="0.2">
      <c r="A300" s="34"/>
      <c r="B300" s="4"/>
      <c r="C300" s="4"/>
      <c r="D300" s="34"/>
      <c r="E300" s="4"/>
      <c r="F300" s="3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</row>
    <row r="301" spans="1:25" ht="15.75" customHeight="1" x14ac:dyDescent="0.2">
      <c r="A301" s="34"/>
      <c r="B301" s="4"/>
      <c r="C301" s="4"/>
      <c r="D301" s="34"/>
      <c r="E301" s="4"/>
      <c r="F301" s="3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</row>
    <row r="302" spans="1:25" ht="15.75" customHeight="1" x14ac:dyDescent="0.2">
      <c r="A302" s="34"/>
      <c r="B302" s="4"/>
      <c r="C302" s="4"/>
      <c r="D302" s="34"/>
      <c r="E302" s="4"/>
      <c r="F302" s="3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</row>
    <row r="303" spans="1:25" ht="15.75" customHeight="1" x14ac:dyDescent="0.2">
      <c r="A303" s="34"/>
      <c r="B303" s="4"/>
      <c r="C303" s="4"/>
      <c r="D303" s="34"/>
      <c r="E303" s="4"/>
      <c r="F303" s="3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</row>
    <row r="304" spans="1:25" ht="15.75" customHeight="1" x14ac:dyDescent="0.2">
      <c r="A304" s="34"/>
      <c r="B304" s="4"/>
      <c r="C304" s="4"/>
      <c r="D304" s="34"/>
      <c r="E304" s="4"/>
      <c r="F304" s="3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</row>
    <row r="305" spans="1:25" ht="15.75" customHeight="1" x14ac:dyDescent="0.2">
      <c r="A305" s="34"/>
      <c r="B305" s="4"/>
      <c r="C305" s="4"/>
      <c r="D305" s="34"/>
      <c r="E305" s="4"/>
      <c r="F305" s="3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</row>
    <row r="306" spans="1:25" ht="15.75" customHeight="1" x14ac:dyDescent="0.2">
      <c r="A306" s="34"/>
      <c r="B306" s="4"/>
      <c r="C306" s="4"/>
      <c r="D306" s="34"/>
      <c r="E306" s="4"/>
      <c r="F306" s="3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</row>
    <row r="307" spans="1:25" ht="15.75" customHeight="1" x14ac:dyDescent="0.2">
      <c r="A307" s="34"/>
      <c r="B307" s="4"/>
      <c r="C307" s="4"/>
      <c r="D307" s="34"/>
      <c r="E307" s="4"/>
      <c r="F307" s="3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</row>
    <row r="308" spans="1:25" ht="15.75" customHeight="1" x14ac:dyDescent="0.2">
      <c r="A308" s="34"/>
      <c r="B308" s="4"/>
      <c r="C308" s="4"/>
      <c r="D308" s="34"/>
      <c r="E308" s="4"/>
      <c r="F308" s="3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</row>
    <row r="309" spans="1:25" ht="15.75" customHeight="1" x14ac:dyDescent="0.2">
      <c r="A309" s="34"/>
      <c r="B309" s="4"/>
      <c r="C309" s="4"/>
      <c r="D309" s="34"/>
      <c r="E309" s="4"/>
      <c r="F309" s="3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</row>
    <row r="310" spans="1:25" ht="15.75" customHeight="1" x14ac:dyDescent="0.2">
      <c r="A310" s="34"/>
      <c r="B310" s="4"/>
      <c r="C310" s="4"/>
      <c r="D310" s="34"/>
      <c r="E310" s="4"/>
      <c r="F310" s="3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</row>
    <row r="311" spans="1:25" ht="15.75" customHeight="1" x14ac:dyDescent="0.2">
      <c r="A311" s="34"/>
      <c r="B311" s="4"/>
      <c r="C311" s="4"/>
      <c r="D311" s="34"/>
      <c r="E311" s="4"/>
      <c r="F311" s="3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</row>
    <row r="312" spans="1:25" ht="15.75" customHeight="1" x14ac:dyDescent="0.2">
      <c r="A312" s="34"/>
      <c r="B312" s="4"/>
      <c r="C312" s="4"/>
      <c r="D312" s="34"/>
      <c r="E312" s="4"/>
      <c r="F312" s="3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</row>
    <row r="313" spans="1:25" ht="15.75" customHeight="1" x14ac:dyDescent="0.2">
      <c r="A313" s="34"/>
      <c r="B313" s="4"/>
      <c r="C313" s="4"/>
      <c r="D313" s="34"/>
      <c r="E313" s="4"/>
      <c r="F313" s="3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</row>
    <row r="314" spans="1:25" ht="15.75" customHeight="1" x14ac:dyDescent="0.2">
      <c r="A314" s="34"/>
      <c r="B314" s="4"/>
      <c r="C314" s="4"/>
      <c r="D314" s="34"/>
      <c r="E314" s="4"/>
      <c r="F314" s="3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</row>
    <row r="315" spans="1:25" ht="15.75" customHeight="1" x14ac:dyDescent="0.2">
      <c r="A315" s="34"/>
      <c r="B315" s="4"/>
      <c r="C315" s="4"/>
      <c r="D315" s="34"/>
      <c r="E315" s="4"/>
      <c r="F315" s="3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</row>
    <row r="316" spans="1:25" ht="15.75" customHeight="1" x14ac:dyDescent="0.2">
      <c r="A316" s="34"/>
      <c r="B316" s="4"/>
      <c r="C316" s="4"/>
      <c r="D316" s="34"/>
      <c r="E316" s="4"/>
      <c r="F316" s="3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</row>
    <row r="317" spans="1:25" ht="15.75" customHeight="1" x14ac:dyDescent="0.2">
      <c r="A317" s="34"/>
      <c r="B317" s="4"/>
      <c r="C317" s="4"/>
      <c r="D317" s="34"/>
      <c r="E317" s="4"/>
      <c r="F317" s="3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</row>
    <row r="318" spans="1:25" ht="15.75" customHeight="1" x14ac:dyDescent="0.2">
      <c r="A318" s="34"/>
      <c r="B318" s="4"/>
      <c r="C318" s="4"/>
      <c r="D318" s="34"/>
      <c r="E318" s="4"/>
      <c r="F318" s="3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</row>
    <row r="319" spans="1:25" ht="15.75" customHeight="1" x14ac:dyDescent="0.2">
      <c r="A319" s="34"/>
      <c r="B319" s="4"/>
      <c r="C319" s="4"/>
      <c r="D319" s="34"/>
      <c r="E319" s="4"/>
      <c r="F319" s="3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</row>
    <row r="320" spans="1:25" ht="15.75" customHeight="1" x14ac:dyDescent="0.2">
      <c r="A320" s="34"/>
      <c r="B320" s="4"/>
      <c r="C320" s="4"/>
      <c r="D320" s="34"/>
      <c r="E320" s="4"/>
      <c r="F320" s="3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</row>
    <row r="321" spans="1:25" ht="15.75" customHeight="1" x14ac:dyDescent="0.2">
      <c r="A321" s="34"/>
      <c r="B321" s="4"/>
      <c r="C321" s="4"/>
      <c r="D321" s="34"/>
      <c r="E321" s="4"/>
      <c r="F321" s="3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</row>
    <row r="322" spans="1:25" ht="15.75" customHeight="1" x14ac:dyDescent="0.2">
      <c r="A322" s="34"/>
      <c r="B322" s="4"/>
      <c r="C322" s="4"/>
      <c r="D322" s="34"/>
      <c r="E322" s="4"/>
      <c r="F322" s="3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</row>
    <row r="323" spans="1:25" ht="15.75" customHeight="1" x14ac:dyDescent="0.2">
      <c r="A323" s="34"/>
      <c r="B323" s="4"/>
      <c r="C323" s="4"/>
      <c r="D323" s="34"/>
      <c r="E323" s="4"/>
      <c r="F323" s="3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</row>
    <row r="324" spans="1:25" ht="15.75" customHeight="1" x14ac:dyDescent="0.2">
      <c r="A324" s="34"/>
      <c r="B324" s="4"/>
      <c r="C324" s="4"/>
      <c r="D324" s="34"/>
      <c r="E324" s="4"/>
      <c r="F324" s="3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</row>
    <row r="325" spans="1:25" ht="15.75" customHeight="1" x14ac:dyDescent="0.2">
      <c r="A325" s="34"/>
      <c r="B325" s="4"/>
      <c r="C325" s="4"/>
      <c r="D325" s="34"/>
      <c r="E325" s="4"/>
      <c r="F325" s="3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</row>
    <row r="326" spans="1:25" ht="15.75" customHeight="1" x14ac:dyDescent="0.2">
      <c r="A326" s="34"/>
      <c r="B326" s="4"/>
      <c r="C326" s="4"/>
      <c r="D326" s="34"/>
      <c r="E326" s="4"/>
      <c r="F326" s="3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</row>
    <row r="327" spans="1:25" ht="15.75" customHeight="1" x14ac:dyDescent="0.2">
      <c r="A327" s="34"/>
      <c r="B327" s="4"/>
      <c r="C327" s="4"/>
      <c r="D327" s="34"/>
      <c r="E327" s="4"/>
      <c r="F327" s="3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</row>
    <row r="328" spans="1:25" ht="15.75" customHeight="1" x14ac:dyDescent="0.2">
      <c r="A328" s="34"/>
      <c r="B328" s="4"/>
      <c r="C328" s="4"/>
      <c r="D328" s="34"/>
      <c r="E328" s="4"/>
      <c r="F328" s="3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</row>
    <row r="329" spans="1:25" ht="15.75" customHeight="1" x14ac:dyDescent="0.2">
      <c r="A329" s="34"/>
      <c r="B329" s="4"/>
      <c r="C329" s="4"/>
      <c r="D329" s="34"/>
      <c r="E329" s="4"/>
      <c r="F329" s="3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</row>
    <row r="330" spans="1:25" ht="15.75" customHeight="1" x14ac:dyDescent="0.2">
      <c r="A330" s="34"/>
      <c r="B330" s="4"/>
      <c r="C330" s="4"/>
      <c r="D330" s="34"/>
      <c r="E330" s="4"/>
      <c r="F330" s="3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</row>
    <row r="331" spans="1:25" ht="15.75" customHeight="1" x14ac:dyDescent="0.2">
      <c r="A331" s="34"/>
      <c r="B331" s="4"/>
      <c r="C331" s="4"/>
      <c r="D331" s="34"/>
      <c r="E331" s="4"/>
      <c r="F331" s="3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</row>
    <row r="332" spans="1:25" ht="15.75" customHeight="1" x14ac:dyDescent="0.2">
      <c r="A332" s="34"/>
      <c r="B332" s="4"/>
      <c r="C332" s="4"/>
      <c r="D332" s="34"/>
      <c r="E332" s="4"/>
      <c r="F332" s="3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</row>
    <row r="333" spans="1:25" ht="15.75" customHeight="1" x14ac:dyDescent="0.2">
      <c r="A333" s="34"/>
      <c r="B333" s="4"/>
      <c r="C333" s="4"/>
      <c r="D333" s="34"/>
      <c r="E333" s="4"/>
      <c r="F333" s="3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</row>
    <row r="334" spans="1:25" ht="15.75" customHeight="1" x14ac:dyDescent="0.2">
      <c r="A334" s="34"/>
      <c r="B334" s="4"/>
      <c r="C334" s="4"/>
      <c r="D334" s="34"/>
      <c r="E334" s="4"/>
      <c r="F334" s="3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</row>
    <row r="335" spans="1:25" ht="15.75" customHeight="1" x14ac:dyDescent="0.2">
      <c r="A335" s="34"/>
      <c r="B335" s="4"/>
      <c r="C335" s="4"/>
      <c r="D335" s="34"/>
      <c r="E335" s="4"/>
      <c r="F335" s="3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</row>
    <row r="336" spans="1:25" ht="15.75" customHeight="1" x14ac:dyDescent="0.2">
      <c r="A336" s="34"/>
      <c r="B336" s="4"/>
      <c r="C336" s="4"/>
      <c r="D336" s="34"/>
      <c r="E336" s="4"/>
      <c r="F336" s="3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</row>
    <row r="337" spans="1:25" ht="15.75" customHeight="1" x14ac:dyDescent="0.2">
      <c r="A337" s="34"/>
      <c r="B337" s="4"/>
      <c r="C337" s="4"/>
      <c r="D337" s="34"/>
      <c r="E337" s="4"/>
      <c r="F337" s="3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</row>
    <row r="338" spans="1:25" ht="15.75" customHeight="1" x14ac:dyDescent="0.2">
      <c r="A338" s="34"/>
      <c r="B338" s="4"/>
      <c r="C338" s="4"/>
      <c r="D338" s="34"/>
      <c r="E338" s="4"/>
      <c r="F338" s="3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</row>
    <row r="339" spans="1:25" ht="15.75" customHeight="1" x14ac:dyDescent="0.2">
      <c r="A339" s="34"/>
      <c r="B339" s="4"/>
      <c r="C339" s="4"/>
      <c r="D339" s="34"/>
      <c r="E339" s="4"/>
      <c r="F339" s="3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</row>
    <row r="340" spans="1:25" ht="15.75" customHeight="1" x14ac:dyDescent="0.2">
      <c r="A340" s="34"/>
      <c r="B340" s="4"/>
      <c r="C340" s="4"/>
      <c r="D340" s="34"/>
      <c r="E340" s="4"/>
      <c r="F340" s="3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</row>
    <row r="341" spans="1:25" ht="15.75" customHeight="1" x14ac:dyDescent="0.2">
      <c r="A341" s="34"/>
      <c r="B341" s="4"/>
      <c r="C341" s="4"/>
      <c r="D341" s="34"/>
      <c r="E341" s="4"/>
      <c r="F341" s="3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</row>
    <row r="342" spans="1:25" ht="15.75" customHeight="1" x14ac:dyDescent="0.2">
      <c r="A342" s="34"/>
      <c r="B342" s="4"/>
      <c r="C342" s="4"/>
      <c r="D342" s="34"/>
      <c r="E342" s="4"/>
      <c r="F342" s="3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</row>
    <row r="343" spans="1:25" ht="15.75" customHeight="1" x14ac:dyDescent="0.2">
      <c r="A343" s="34"/>
      <c r="B343" s="4"/>
      <c r="C343" s="4"/>
      <c r="D343" s="34"/>
      <c r="E343" s="4"/>
      <c r="F343" s="3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</row>
    <row r="344" spans="1:25" ht="15.75" customHeight="1" x14ac:dyDescent="0.2">
      <c r="A344" s="34"/>
      <c r="B344" s="4"/>
      <c r="C344" s="4"/>
      <c r="D344" s="34"/>
      <c r="E344" s="4"/>
      <c r="F344" s="3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</row>
    <row r="345" spans="1:25" ht="15.75" customHeight="1" x14ac:dyDescent="0.2">
      <c r="A345" s="34"/>
      <c r="B345" s="4"/>
      <c r="C345" s="4"/>
      <c r="D345" s="34"/>
      <c r="E345" s="4"/>
      <c r="F345" s="3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</row>
    <row r="346" spans="1:25" ht="15.75" customHeight="1" x14ac:dyDescent="0.2">
      <c r="A346" s="34"/>
      <c r="B346" s="4"/>
      <c r="C346" s="4"/>
      <c r="D346" s="34"/>
      <c r="E346" s="4"/>
      <c r="F346" s="3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</row>
    <row r="347" spans="1:25" ht="15.75" customHeight="1" x14ac:dyDescent="0.2">
      <c r="A347" s="34"/>
      <c r="B347" s="4"/>
      <c r="C347" s="4"/>
      <c r="D347" s="34"/>
      <c r="E347" s="4"/>
      <c r="F347" s="3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</row>
    <row r="348" spans="1:25" ht="15.75" customHeight="1" x14ac:dyDescent="0.2">
      <c r="A348" s="34"/>
      <c r="B348" s="4"/>
      <c r="C348" s="4"/>
      <c r="D348" s="34"/>
      <c r="E348" s="4"/>
      <c r="F348" s="3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</row>
    <row r="349" spans="1:25" ht="15.75" customHeight="1" x14ac:dyDescent="0.2">
      <c r="A349" s="34"/>
      <c r="B349" s="4"/>
      <c r="C349" s="4"/>
      <c r="D349" s="34"/>
      <c r="E349" s="4"/>
      <c r="F349" s="3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</row>
    <row r="350" spans="1:25" ht="15.75" customHeight="1" x14ac:dyDescent="0.2">
      <c r="A350" s="34"/>
      <c r="B350" s="4"/>
      <c r="C350" s="4"/>
      <c r="D350" s="34"/>
      <c r="E350" s="4"/>
      <c r="F350" s="3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</row>
    <row r="351" spans="1:25" ht="15.75" customHeight="1" x14ac:dyDescent="0.2">
      <c r="A351" s="34"/>
      <c r="B351" s="4"/>
      <c r="C351" s="4"/>
      <c r="D351" s="34"/>
      <c r="E351" s="4"/>
      <c r="F351" s="3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</row>
    <row r="352" spans="1:25" ht="15.75" customHeight="1" x14ac:dyDescent="0.2">
      <c r="A352" s="34"/>
      <c r="B352" s="4"/>
      <c r="C352" s="4"/>
      <c r="D352" s="34"/>
      <c r="E352" s="4"/>
      <c r="F352" s="3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</row>
    <row r="353" spans="1:25" ht="15.75" customHeight="1" x14ac:dyDescent="0.2">
      <c r="A353" s="34"/>
      <c r="B353" s="4"/>
      <c r="C353" s="4"/>
      <c r="D353" s="34"/>
      <c r="E353" s="4"/>
      <c r="F353" s="3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</row>
    <row r="354" spans="1:25" ht="15.75" customHeight="1" x14ac:dyDescent="0.2">
      <c r="A354" s="34"/>
      <c r="B354" s="4"/>
      <c r="C354" s="4"/>
      <c r="D354" s="34"/>
      <c r="E354" s="4"/>
      <c r="F354" s="3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</row>
    <row r="355" spans="1:25" ht="15.75" customHeight="1" x14ac:dyDescent="0.2">
      <c r="A355" s="34"/>
      <c r="B355" s="4"/>
      <c r="C355" s="4"/>
      <c r="D355" s="34"/>
      <c r="E355" s="4"/>
      <c r="F355" s="3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</row>
    <row r="356" spans="1:25" ht="15.75" customHeight="1" x14ac:dyDescent="0.2">
      <c r="A356" s="34"/>
      <c r="B356" s="4"/>
      <c r="C356" s="4"/>
      <c r="D356" s="34"/>
      <c r="E356" s="4"/>
      <c r="F356" s="3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</row>
    <row r="357" spans="1:25" ht="15.75" customHeight="1" x14ac:dyDescent="0.2">
      <c r="A357" s="34"/>
      <c r="B357" s="4"/>
      <c r="C357" s="4"/>
      <c r="D357" s="34"/>
      <c r="E357" s="4"/>
      <c r="F357" s="3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</row>
    <row r="358" spans="1:25" ht="15.75" customHeight="1" x14ac:dyDescent="0.2">
      <c r="A358" s="34"/>
      <c r="B358" s="4"/>
      <c r="C358" s="4"/>
      <c r="D358" s="34"/>
      <c r="E358" s="4"/>
      <c r="F358" s="3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</row>
    <row r="359" spans="1:25" ht="15.75" customHeight="1" x14ac:dyDescent="0.2">
      <c r="A359" s="34"/>
      <c r="B359" s="4"/>
      <c r="C359" s="4"/>
      <c r="D359" s="34"/>
      <c r="E359" s="4"/>
      <c r="F359" s="3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</row>
    <row r="360" spans="1:25" ht="15.75" customHeight="1" x14ac:dyDescent="0.2">
      <c r="A360" s="34"/>
      <c r="B360" s="4"/>
      <c r="C360" s="4"/>
      <c r="D360" s="34"/>
      <c r="E360" s="4"/>
      <c r="F360" s="3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</row>
    <row r="361" spans="1:25" ht="15.75" customHeight="1" x14ac:dyDescent="0.2">
      <c r="A361" s="34"/>
      <c r="B361" s="4"/>
      <c r="C361" s="4"/>
      <c r="D361" s="34"/>
      <c r="E361" s="4"/>
      <c r="F361" s="3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</row>
    <row r="362" spans="1:25" ht="15.75" customHeight="1" x14ac:dyDescent="0.2">
      <c r="A362" s="34"/>
      <c r="B362" s="4"/>
      <c r="C362" s="4"/>
      <c r="D362" s="34"/>
      <c r="E362" s="4"/>
      <c r="F362" s="3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</row>
    <row r="363" spans="1:25" ht="15.75" customHeight="1" x14ac:dyDescent="0.2">
      <c r="A363" s="34"/>
      <c r="B363" s="4"/>
      <c r="C363" s="4"/>
      <c r="D363" s="34"/>
      <c r="E363" s="4"/>
      <c r="F363" s="3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</row>
    <row r="364" spans="1:25" ht="15.75" customHeight="1" x14ac:dyDescent="0.2">
      <c r="A364" s="34"/>
      <c r="B364" s="4"/>
      <c r="C364" s="4"/>
      <c r="D364" s="34"/>
      <c r="E364" s="4"/>
      <c r="F364" s="3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</row>
    <row r="365" spans="1:25" ht="15.75" customHeight="1" x14ac:dyDescent="0.2">
      <c r="A365" s="34"/>
      <c r="B365" s="4"/>
      <c r="C365" s="4"/>
      <c r="D365" s="34"/>
      <c r="E365" s="4"/>
      <c r="F365" s="3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</row>
    <row r="366" spans="1:25" ht="15.75" customHeight="1" x14ac:dyDescent="0.2">
      <c r="A366" s="34"/>
      <c r="B366" s="4"/>
      <c r="C366" s="4"/>
      <c r="D366" s="34"/>
      <c r="E366" s="4"/>
      <c r="F366" s="3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</row>
    <row r="367" spans="1:25" ht="15.75" customHeight="1" x14ac:dyDescent="0.2">
      <c r="A367" s="34"/>
      <c r="B367" s="4"/>
      <c r="C367" s="4"/>
      <c r="D367" s="34"/>
      <c r="E367" s="4"/>
      <c r="F367" s="3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</row>
    <row r="368" spans="1:25" ht="15.75" customHeight="1" x14ac:dyDescent="0.2">
      <c r="A368" s="34"/>
      <c r="B368" s="4"/>
      <c r="C368" s="4"/>
      <c r="D368" s="34"/>
      <c r="E368" s="4"/>
      <c r="F368" s="3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</row>
    <row r="369" spans="1:25" ht="15.75" customHeight="1" x14ac:dyDescent="0.2">
      <c r="A369" s="34"/>
      <c r="B369" s="4"/>
      <c r="C369" s="4"/>
      <c r="D369" s="34"/>
      <c r="E369" s="4"/>
      <c r="F369" s="3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</row>
    <row r="370" spans="1:25" ht="15.75" customHeight="1" x14ac:dyDescent="0.2">
      <c r="A370" s="34"/>
      <c r="B370" s="4"/>
      <c r="C370" s="4"/>
      <c r="D370" s="34"/>
      <c r="E370" s="4"/>
      <c r="F370" s="3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</row>
    <row r="371" spans="1:25" ht="15.75" customHeight="1" x14ac:dyDescent="0.2">
      <c r="A371" s="34"/>
      <c r="B371" s="4"/>
      <c r="C371" s="4"/>
      <c r="D371" s="34"/>
      <c r="E371" s="4"/>
      <c r="F371" s="3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</row>
    <row r="372" spans="1:25" ht="15.75" customHeight="1" x14ac:dyDescent="0.2">
      <c r="A372" s="34"/>
      <c r="B372" s="4"/>
      <c r="C372" s="4"/>
      <c r="D372" s="34"/>
      <c r="E372" s="4"/>
      <c r="F372" s="3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</row>
    <row r="373" spans="1:25" ht="15.75" customHeight="1" x14ac:dyDescent="0.2">
      <c r="A373" s="34"/>
      <c r="B373" s="4"/>
      <c r="C373" s="4"/>
      <c r="D373" s="34"/>
      <c r="E373" s="4"/>
      <c r="F373" s="3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</row>
    <row r="374" spans="1:25" ht="15.75" customHeight="1" x14ac:dyDescent="0.2">
      <c r="A374" s="34"/>
      <c r="B374" s="4"/>
      <c r="C374" s="4"/>
      <c r="D374" s="34"/>
      <c r="E374" s="4"/>
      <c r="F374" s="3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</row>
    <row r="375" spans="1:25" ht="15.75" customHeight="1" x14ac:dyDescent="0.2">
      <c r="A375" s="34"/>
      <c r="B375" s="4"/>
      <c r="C375" s="4"/>
      <c r="D375" s="34"/>
      <c r="E375" s="4"/>
      <c r="F375" s="3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</row>
    <row r="376" spans="1:25" ht="15.75" customHeight="1" x14ac:dyDescent="0.2">
      <c r="A376" s="34"/>
      <c r="B376" s="4"/>
      <c r="C376" s="4"/>
      <c r="D376" s="34"/>
      <c r="E376" s="4"/>
      <c r="F376" s="3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</row>
    <row r="377" spans="1:25" ht="15.75" customHeight="1" x14ac:dyDescent="0.2">
      <c r="A377" s="34"/>
      <c r="B377" s="4"/>
      <c r="C377" s="4"/>
      <c r="D377" s="34"/>
      <c r="E377" s="4"/>
      <c r="F377" s="3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</row>
    <row r="378" spans="1:25" ht="15.75" customHeight="1" x14ac:dyDescent="0.2">
      <c r="A378" s="34"/>
      <c r="B378" s="4"/>
      <c r="C378" s="4"/>
      <c r="D378" s="34"/>
      <c r="E378" s="4"/>
      <c r="F378" s="3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</row>
    <row r="379" spans="1:25" ht="15.75" customHeight="1" x14ac:dyDescent="0.2">
      <c r="A379" s="34"/>
      <c r="B379" s="4"/>
      <c r="C379" s="4"/>
      <c r="D379" s="34"/>
      <c r="E379" s="4"/>
      <c r="F379" s="3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</row>
    <row r="380" spans="1:25" ht="15.75" customHeight="1" x14ac:dyDescent="0.2">
      <c r="A380" s="34"/>
      <c r="B380" s="4"/>
      <c r="C380" s="4"/>
      <c r="D380" s="34"/>
      <c r="E380" s="4"/>
      <c r="F380" s="3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</row>
    <row r="381" spans="1:25" ht="15.75" customHeight="1" x14ac:dyDescent="0.2">
      <c r="A381" s="34"/>
      <c r="B381" s="4"/>
      <c r="C381" s="4"/>
      <c r="D381" s="34"/>
      <c r="E381" s="4"/>
      <c r="F381" s="3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</row>
    <row r="382" spans="1:25" ht="15.75" customHeight="1" x14ac:dyDescent="0.2">
      <c r="A382" s="34"/>
      <c r="B382" s="4"/>
      <c r="C382" s="4"/>
      <c r="D382" s="34"/>
      <c r="E382" s="4"/>
      <c r="F382" s="3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</row>
    <row r="383" spans="1:25" ht="15.75" customHeight="1" x14ac:dyDescent="0.2">
      <c r="A383" s="34"/>
      <c r="B383" s="4"/>
      <c r="C383" s="4"/>
      <c r="D383" s="34"/>
      <c r="E383" s="4"/>
      <c r="F383" s="3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</row>
    <row r="384" spans="1:25" ht="15.75" customHeight="1" x14ac:dyDescent="0.2">
      <c r="A384" s="34"/>
      <c r="B384" s="4"/>
      <c r="C384" s="4"/>
      <c r="D384" s="34"/>
      <c r="E384" s="4"/>
      <c r="F384" s="3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</row>
    <row r="385" spans="1:25" ht="15.75" customHeight="1" x14ac:dyDescent="0.2">
      <c r="A385" s="34"/>
      <c r="B385" s="4"/>
      <c r="C385" s="4"/>
      <c r="D385" s="34"/>
      <c r="E385" s="4"/>
      <c r="F385" s="3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</row>
    <row r="386" spans="1:25" ht="15.75" customHeight="1" x14ac:dyDescent="0.2">
      <c r="A386" s="34"/>
      <c r="B386" s="4"/>
      <c r="C386" s="4"/>
      <c r="D386" s="34"/>
      <c r="E386" s="4"/>
      <c r="F386" s="3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</row>
    <row r="387" spans="1:25" ht="15.75" customHeight="1" x14ac:dyDescent="0.2">
      <c r="A387" s="34"/>
      <c r="B387" s="4"/>
      <c r="C387" s="4"/>
      <c r="D387" s="34"/>
      <c r="E387" s="4"/>
      <c r="F387" s="3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</row>
    <row r="388" spans="1:25" ht="15.75" customHeight="1" x14ac:dyDescent="0.2">
      <c r="A388" s="34"/>
      <c r="B388" s="4"/>
      <c r="C388" s="4"/>
      <c r="D388" s="34"/>
      <c r="E388" s="4"/>
      <c r="F388" s="3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</row>
    <row r="389" spans="1:25" ht="15.75" customHeight="1" x14ac:dyDescent="0.2">
      <c r="A389" s="34"/>
      <c r="B389" s="4"/>
      <c r="C389" s="4"/>
      <c r="D389" s="34"/>
      <c r="E389" s="4"/>
      <c r="F389" s="3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</row>
    <row r="390" spans="1:25" ht="15.75" customHeight="1" x14ac:dyDescent="0.2">
      <c r="A390" s="34"/>
      <c r="B390" s="4"/>
      <c r="C390" s="4"/>
      <c r="D390" s="34"/>
      <c r="E390" s="4"/>
      <c r="F390" s="3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</row>
    <row r="391" spans="1:25" ht="15.75" customHeight="1" x14ac:dyDescent="0.2">
      <c r="A391" s="34"/>
      <c r="B391" s="4"/>
      <c r="C391" s="4"/>
      <c r="D391" s="34"/>
      <c r="E391" s="4"/>
      <c r="F391" s="3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</row>
    <row r="392" spans="1:25" ht="15.75" customHeight="1" x14ac:dyDescent="0.2">
      <c r="A392" s="34"/>
      <c r="B392" s="4"/>
      <c r="C392" s="4"/>
      <c r="D392" s="34"/>
      <c r="E392" s="4"/>
      <c r="F392" s="3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</row>
    <row r="393" spans="1:25" ht="15.75" customHeight="1" x14ac:dyDescent="0.2">
      <c r="A393" s="34"/>
      <c r="B393" s="4"/>
      <c r="C393" s="4"/>
      <c r="D393" s="34"/>
      <c r="E393" s="4"/>
      <c r="F393" s="3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</row>
    <row r="394" spans="1:25" ht="15.75" customHeight="1" x14ac:dyDescent="0.2">
      <c r="A394" s="34"/>
      <c r="B394" s="4"/>
      <c r="C394" s="4"/>
      <c r="D394" s="34"/>
      <c r="E394" s="4"/>
      <c r="F394" s="3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</row>
    <row r="395" spans="1:25" ht="15.75" customHeight="1" x14ac:dyDescent="0.2">
      <c r="A395" s="34"/>
      <c r="B395" s="4"/>
      <c r="C395" s="4"/>
      <c r="D395" s="34"/>
      <c r="E395" s="4"/>
      <c r="F395" s="3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</row>
    <row r="396" spans="1:25" ht="15.75" customHeight="1" x14ac:dyDescent="0.2">
      <c r="A396" s="34"/>
      <c r="B396" s="4"/>
      <c r="C396" s="4"/>
      <c r="D396" s="34"/>
      <c r="E396" s="4"/>
      <c r="F396" s="3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</row>
    <row r="397" spans="1:25" ht="15.75" customHeight="1" x14ac:dyDescent="0.2">
      <c r="A397" s="34"/>
      <c r="B397" s="4"/>
      <c r="C397" s="4"/>
      <c r="D397" s="34"/>
      <c r="E397" s="4"/>
      <c r="F397" s="3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</row>
    <row r="398" spans="1:25" ht="15.75" customHeight="1" x14ac:dyDescent="0.2">
      <c r="A398" s="34"/>
      <c r="B398" s="4"/>
      <c r="C398" s="4"/>
      <c r="D398" s="34"/>
      <c r="E398" s="4"/>
      <c r="F398" s="3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</row>
    <row r="399" spans="1:25" ht="15.75" customHeight="1" x14ac:dyDescent="0.2">
      <c r="A399" s="34"/>
      <c r="B399" s="4"/>
      <c r="C399" s="4"/>
      <c r="D399" s="34"/>
      <c r="E399" s="4"/>
      <c r="F399" s="3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</row>
    <row r="400" spans="1:25" ht="15.75" customHeight="1" x14ac:dyDescent="0.2">
      <c r="A400" s="34"/>
      <c r="B400" s="4"/>
      <c r="C400" s="4"/>
      <c r="D400" s="34"/>
      <c r="E400" s="4"/>
      <c r="F400" s="3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</row>
    <row r="401" spans="1:25" ht="15.75" customHeight="1" x14ac:dyDescent="0.2">
      <c r="A401" s="34"/>
      <c r="B401" s="4"/>
      <c r="C401" s="4"/>
      <c r="D401" s="34"/>
      <c r="E401" s="4"/>
      <c r="F401" s="3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</row>
    <row r="402" spans="1:25" ht="15.75" customHeight="1" x14ac:dyDescent="0.2">
      <c r="A402" s="34"/>
      <c r="B402" s="4"/>
      <c r="C402" s="4"/>
      <c r="D402" s="34"/>
      <c r="E402" s="4"/>
      <c r="F402" s="3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</row>
    <row r="403" spans="1:25" ht="15.75" customHeight="1" x14ac:dyDescent="0.2">
      <c r="A403" s="34"/>
      <c r="B403" s="4"/>
      <c r="C403" s="4"/>
      <c r="D403" s="34"/>
      <c r="E403" s="4"/>
      <c r="F403" s="3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</row>
    <row r="404" spans="1:25" ht="15.75" customHeight="1" x14ac:dyDescent="0.2">
      <c r="A404" s="34"/>
      <c r="B404" s="4"/>
      <c r="C404" s="4"/>
      <c r="D404" s="34"/>
      <c r="E404" s="4"/>
      <c r="F404" s="3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</row>
    <row r="405" spans="1:25" ht="15.75" customHeight="1" x14ac:dyDescent="0.2">
      <c r="A405" s="34"/>
      <c r="B405" s="4"/>
      <c r="C405" s="4"/>
      <c r="D405" s="34"/>
      <c r="E405" s="4"/>
      <c r="F405" s="3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</row>
    <row r="406" spans="1:25" ht="15.75" customHeight="1" x14ac:dyDescent="0.2">
      <c r="A406" s="34"/>
      <c r="B406" s="4"/>
      <c r="C406" s="4"/>
      <c r="D406" s="34"/>
      <c r="E406" s="4"/>
      <c r="F406" s="3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</row>
    <row r="407" spans="1:25" ht="15.75" customHeight="1" x14ac:dyDescent="0.2">
      <c r="A407" s="34"/>
      <c r="B407" s="4"/>
      <c r="C407" s="4"/>
      <c r="D407" s="34"/>
      <c r="E407" s="4"/>
      <c r="F407" s="3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</row>
    <row r="408" spans="1:25" ht="15.75" customHeight="1" x14ac:dyDescent="0.2">
      <c r="A408" s="34"/>
      <c r="B408" s="4"/>
      <c r="C408" s="4"/>
      <c r="D408" s="34"/>
      <c r="E408" s="4"/>
      <c r="F408" s="3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</row>
    <row r="409" spans="1:25" ht="15.75" customHeight="1" x14ac:dyDescent="0.2">
      <c r="A409" s="34"/>
      <c r="B409" s="4"/>
      <c r="C409" s="4"/>
      <c r="D409" s="34"/>
      <c r="E409" s="4"/>
      <c r="F409" s="3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</row>
    <row r="410" spans="1:25" ht="15.75" customHeight="1" x14ac:dyDescent="0.2">
      <c r="A410" s="34"/>
      <c r="B410" s="4"/>
      <c r="C410" s="4"/>
      <c r="D410" s="34"/>
      <c r="E410" s="4"/>
      <c r="F410" s="3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</row>
    <row r="411" spans="1:25" ht="15.75" customHeight="1" x14ac:dyDescent="0.2">
      <c r="A411" s="34"/>
      <c r="B411" s="4"/>
      <c r="C411" s="4"/>
      <c r="D411" s="34"/>
      <c r="E411" s="4"/>
      <c r="F411" s="3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</row>
    <row r="412" spans="1:25" ht="15.75" customHeight="1" x14ac:dyDescent="0.2">
      <c r="A412" s="34"/>
      <c r="B412" s="4"/>
      <c r="C412" s="4"/>
      <c r="D412" s="34"/>
      <c r="E412" s="4"/>
      <c r="F412" s="3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</row>
    <row r="413" spans="1:25" ht="15.75" customHeight="1" x14ac:dyDescent="0.2">
      <c r="A413" s="34"/>
      <c r="B413" s="4"/>
      <c r="C413" s="4"/>
      <c r="D413" s="34"/>
      <c r="E413" s="4"/>
      <c r="F413" s="3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</row>
    <row r="414" spans="1:25" ht="15.75" customHeight="1" x14ac:dyDescent="0.2">
      <c r="A414" s="34"/>
      <c r="B414" s="4"/>
      <c r="C414" s="4"/>
      <c r="D414" s="34"/>
      <c r="E414" s="4"/>
      <c r="F414" s="3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</row>
    <row r="415" spans="1:25" ht="15.75" customHeight="1" x14ac:dyDescent="0.2">
      <c r="A415" s="34"/>
      <c r="B415" s="4"/>
      <c r="C415" s="4"/>
      <c r="D415" s="34"/>
      <c r="E415" s="4"/>
      <c r="F415" s="3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</row>
    <row r="416" spans="1:25" ht="15.75" customHeight="1" x14ac:dyDescent="0.2">
      <c r="A416" s="34"/>
      <c r="B416" s="4"/>
      <c r="C416" s="4"/>
      <c r="D416" s="34"/>
      <c r="E416" s="4"/>
      <c r="F416" s="3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</row>
    <row r="417" spans="1:25" ht="15.75" customHeight="1" x14ac:dyDescent="0.2">
      <c r="A417" s="34"/>
      <c r="B417" s="4"/>
      <c r="C417" s="4"/>
      <c r="D417" s="34"/>
      <c r="E417" s="4"/>
      <c r="F417" s="3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</row>
    <row r="418" spans="1:25" ht="15.75" customHeight="1" x14ac:dyDescent="0.2">
      <c r="A418" s="34"/>
      <c r="B418" s="4"/>
      <c r="C418" s="4"/>
      <c r="D418" s="34"/>
      <c r="E418" s="4"/>
      <c r="F418" s="3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</row>
    <row r="419" spans="1:25" ht="15.75" customHeight="1" x14ac:dyDescent="0.2">
      <c r="A419" s="34"/>
      <c r="B419" s="4"/>
      <c r="C419" s="4"/>
      <c r="D419" s="34"/>
      <c r="E419" s="4"/>
      <c r="F419" s="3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</row>
    <row r="420" spans="1:25" ht="15.75" customHeight="1" x14ac:dyDescent="0.2">
      <c r="A420" s="34"/>
      <c r="B420" s="4"/>
      <c r="C420" s="4"/>
      <c r="D420" s="34"/>
      <c r="E420" s="4"/>
      <c r="F420" s="3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</row>
    <row r="421" spans="1:25" ht="15.75" customHeight="1" x14ac:dyDescent="0.2">
      <c r="A421" s="34"/>
      <c r="B421" s="4"/>
      <c r="C421" s="4"/>
      <c r="D421" s="34"/>
      <c r="E421" s="4"/>
      <c r="F421" s="3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</row>
    <row r="422" spans="1:25" ht="15.75" customHeight="1" x14ac:dyDescent="0.2">
      <c r="A422" s="34"/>
      <c r="B422" s="4"/>
      <c r="C422" s="4"/>
      <c r="D422" s="34"/>
      <c r="E422" s="4"/>
      <c r="F422" s="3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</row>
    <row r="423" spans="1:25" ht="15.75" customHeight="1" x14ac:dyDescent="0.2">
      <c r="A423" s="34"/>
      <c r="B423" s="4"/>
      <c r="C423" s="4"/>
      <c r="D423" s="34"/>
      <c r="E423" s="4"/>
      <c r="F423" s="3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</row>
    <row r="424" spans="1:25" ht="15.75" customHeight="1" x14ac:dyDescent="0.2">
      <c r="A424" s="34"/>
      <c r="B424" s="4"/>
      <c r="C424" s="4"/>
      <c r="D424" s="34"/>
      <c r="E424" s="4"/>
      <c r="F424" s="3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</row>
    <row r="425" spans="1:25" ht="15.75" customHeight="1" x14ac:dyDescent="0.2">
      <c r="A425" s="34"/>
      <c r="B425" s="4"/>
      <c r="C425" s="4"/>
      <c r="D425" s="34"/>
      <c r="E425" s="4"/>
      <c r="F425" s="3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</row>
    <row r="426" spans="1:25" ht="15.75" customHeight="1" x14ac:dyDescent="0.2">
      <c r="A426" s="34"/>
      <c r="B426" s="4"/>
      <c r="C426" s="4"/>
      <c r="D426" s="34"/>
      <c r="E426" s="4"/>
      <c r="F426" s="3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</row>
    <row r="427" spans="1:25" ht="15.75" customHeight="1" x14ac:dyDescent="0.2">
      <c r="A427" s="34"/>
      <c r="B427" s="4"/>
      <c r="C427" s="4"/>
      <c r="D427" s="34"/>
      <c r="E427" s="4"/>
      <c r="F427" s="3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</row>
    <row r="428" spans="1:25" ht="15.75" customHeight="1" x14ac:dyDescent="0.2">
      <c r="A428" s="34"/>
      <c r="B428" s="4"/>
      <c r="C428" s="4"/>
      <c r="D428" s="34"/>
      <c r="E428" s="4"/>
      <c r="F428" s="3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</row>
    <row r="429" spans="1:25" ht="15.75" customHeight="1" x14ac:dyDescent="0.2">
      <c r="A429" s="34"/>
      <c r="B429" s="4"/>
      <c r="C429" s="4"/>
      <c r="D429" s="34"/>
      <c r="E429" s="4"/>
      <c r="F429" s="3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</row>
    <row r="430" spans="1:25" ht="15.75" customHeight="1" x14ac:dyDescent="0.2">
      <c r="A430" s="34"/>
      <c r="B430" s="4"/>
      <c r="C430" s="4"/>
      <c r="D430" s="34"/>
      <c r="E430" s="4"/>
      <c r="F430" s="3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</row>
    <row r="431" spans="1:25" ht="15.75" customHeight="1" x14ac:dyDescent="0.2">
      <c r="A431" s="34"/>
      <c r="B431" s="4"/>
      <c r="C431" s="4"/>
      <c r="D431" s="34"/>
      <c r="E431" s="4"/>
      <c r="F431" s="3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</row>
    <row r="432" spans="1:25" ht="15.75" customHeight="1" x14ac:dyDescent="0.2">
      <c r="A432" s="34"/>
      <c r="B432" s="4"/>
      <c r="C432" s="4"/>
      <c r="D432" s="34"/>
      <c r="E432" s="4"/>
      <c r="F432" s="3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</row>
    <row r="433" spans="1:25" ht="15.75" customHeight="1" x14ac:dyDescent="0.2">
      <c r="A433" s="34"/>
      <c r="B433" s="4"/>
      <c r="C433" s="4"/>
      <c r="D433" s="34"/>
      <c r="E433" s="4"/>
      <c r="F433" s="3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</row>
    <row r="434" spans="1:25" ht="15.75" customHeight="1" x14ac:dyDescent="0.2">
      <c r="A434" s="34"/>
      <c r="B434" s="4"/>
      <c r="C434" s="4"/>
      <c r="D434" s="34"/>
      <c r="E434" s="4"/>
      <c r="F434" s="3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</row>
    <row r="435" spans="1:25" ht="15.75" customHeight="1" x14ac:dyDescent="0.2">
      <c r="A435" s="34"/>
      <c r="B435" s="4"/>
      <c r="C435" s="4"/>
      <c r="D435" s="34"/>
      <c r="E435" s="4"/>
      <c r="F435" s="3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</row>
    <row r="436" spans="1:25" ht="15.75" customHeight="1" x14ac:dyDescent="0.2">
      <c r="A436" s="34"/>
      <c r="B436" s="4"/>
      <c r="C436" s="4"/>
      <c r="D436" s="34"/>
      <c r="E436" s="4"/>
      <c r="F436" s="3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</row>
    <row r="437" spans="1:25" ht="15.75" customHeight="1" x14ac:dyDescent="0.2">
      <c r="A437" s="34"/>
      <c r="B437" s="4"/>
      <c r="C437" s="4"/>
      <c r="D437" s="34"/>
      <c r="E437" s="4"/>
      <c r="F437" s="3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</row>
    <row r="438" spans="1:25" ht="15.75" customHeight="1" x14ac:dyDescent="0.2">
      <c r="A438" s="34"/>
      <c r="B438" s="4"/>
      <c r="C438" s="4"/>
      <c r="D438" s="34"/>
      <c r="E438" s="4"/>
      <c r="F438" s="3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</row>
    <row r="439" spans="1:25" ht="15.75" customHeight="1" x14ac:dyDescent="0.2">
      <c r="A439" s="34"/>
      <c r="B439" s="4"/>
      <c r="C439" s="4"/>
      <c r="D439" s="34"/>
      <c r="E439" s="4"/>
      <c r="F439" s="3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</row>
    <row r="440" spans="1:25" ht="15.75" customHeight="1" x14ac:dyDescent="0.2">
      <c r="A440" s="34"/>
      <c r="B440" s="4"/>
      <c r="C440" s="4"/>
      <c r="D440" s="34"/>
      <c r="E440" s="4"/>
      <c r="F440" s="3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</row>
    <row r="441" spans="1:25" ht="15.75" customHeight="1" x14ac:dyDescent="0.2">
      <c r="A441" s="34"/>
      <c r="B441" s="4"/>
      <c r="C441" s="4"/>
      <c r="D441" s="34"/>
      <c r="E441" s="4"/>
      <c r="F441" s="3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</row>
    <row r="442" spans="1:25" ht="15.75" customHeight="1" x14ac:dyDescent="0.2">
      <c r="A442" s="34"/>
      <c r="B442" s="4"/>
      <c r="C442" s="4"/>
      <c r="D442" s="34"/>
      <c r="E442" s="4"/>
      <c r="F442" s="3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</row>
    <row r="443" spans="1:25" ht="15.75" customHeight="1" x14ac:dyDescent="0.2">
      <c r="A443" s="34"/>
      <c r="B443" s="4"/>
      <c r="C443" s="4"/>
      <c r="D443" s="34"/>
      <c r="E443" s="4"/>
      <c r="F443" s="3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</row>
    <row r="444" spans="1:25" ht="15.75" customHeight="1" x14ac:dyDescent="0.2">
      <c r="A444" s="34"/>
      <c r="B444" s="4"/>
      <c r="C444" s="4"/>
      <c r="D444" s="34"/>
      <c r="E444" s="4"/>
      <c r="F444" s="3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</row>
    <row r="445" spans="1:25" ht="15.75" customHeight="1" x14ac:dyDescent="0.2">
      <c r="A445" s="34"/>
      <c r="B445" s="4"/>
      <c r="C445" s="4"/>
      <c r="D445" s="34"/>
      <c r="E445" s="4"/>
      <c r="F445" s="3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</row>
    <row r="446" spans="1:25" ht="15.75" customHeight="1" x14ac:dyDescent="0.2">
      <c r="A446" s="34"/>
      <c r="B446" s="4"/>
      <c r="C446" s="4"/>
      <c r="D446" s="34"/>
      <c r="E446" s="4"/>
      <c r="F446" s="3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</row>
    <row r="447" spans="1:25" ht="15.75" customHeight="1" x14ac:dyDescent="0.2">
      <c r="A447" s="34"/>
      <c r="B447" s="4"/>
      <c r="C447" s="4"/>
      <c r="D447" s="34"/>
      <c r="E447" s="4"/>
      <c r="F447" s="3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</row>
    <row r="448" spans="1:25" ht="15.75" customHeight="1" x14ac:dyDescent="0.2">
      <c r="A448" s="34"/>
      <c r="B448" s="4"/>
      <c r="C448" s="4"/>
      <c r="D448" s="34"/>
      <c r="E448" s="4"/>
      <c r="F448" s="3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</row>
    <row r="449" spans="1:25" ht="15.75" customHeight="1" x14ac:dyDescent="0.2">
      <c r="A449" s="34"/>
      <c r="B449" s="4"/>
      <c r="C449" s="4"/>
      <c r="D449" s="34"/>
      <c r="E449" s="4"/>
      <c r="F449" s="3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</row>
    <row r="450" spans="1:25" ht="15.75" customHeight="1" x14ac:dyDescent="0.2">
      <c r="A450" s="34"/>
      <c r="B450" s="4"/>
      <c r="C450" s="4"/>
      <c r="D450" s="34"/>
      <c r="E450" s="4"/>
      <c r="F450" s="3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</row>
    <row r="451" spans="1:25" ht="15.75" customHeight="1" x14ac:dyDescent="0.2">
      <c r="A451" s="34"/>
      <c r="B451" s="4"/>
      <c r="C451" s="4"/>
      <c r="D451" s="34"/>
      <c r="E451" s="4"/>
      <c r="F451" s="3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</row>
    <row r="452" spans="1:25" ht="15.75" customHeight="1" x14ac:dyDescent="0.2">
      <c r="A452" s="34"/>
      <c r="B452" s="4"/>
      <c r="C452" s="4"/>
      <c r="D452" s="34"/>
      <c r="E452" s="4"/>
      <c r="F452" s="3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</row>
    <row r="453" spans="1:25" ht="15.75" customHeight="1" x14ac:dyDescent="0.2">
      <c r="A453" s="34"/>
      <c r="B453" s="4"/>
      <c r="C453" s="4"/>
      <c r="D453" s="34"/>
      <c r="E453" s="4"/>
      <c r="F453" s="3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</row>
    <row r="454" spans="1:25" ht="15.75" customHeight="1" x14ac:dyDescent="0.2">
      <c r="A454" s="34"/>
      <c r="B454" s="4"/>
      <c r="C454" s="4"/>
      <c r="D454" s="34"/>
      <c r="E454" s="4"/>
      <c r="F454" s="3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</row>
    <row r="455" spans="1:25" ht="15.75" customHeight="1" x14ac:dyDescent="0.2">
      <c r="A455" s="34"/>
      <c r="B455" s="4"/>
      <c r="C455" s="4"/>
      <c r="D455" s="34"/>
      <c r="E455" s="4"/>
      <c r="F455" s="3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</row>
    <row r="456" spans="1:25" ht="15.75" customHeight="1" x14ac:dyDescent="0.2">
      <c r="A456" s="34"/>
      <c r="B456" s="4"/>
      <c r="C456" s="4"/>
      <c r="D456" s="34"/>
      <c r="E456" s="4"/>
      <c r="F456" s="3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</row>
    <row r="457" spans="1:25" ht="15.75" customHeight="1" x14ac:dyDescent="0.2">
      <c r="A457" s="34"/>
      <c r="B457" s="4"/>
      <c r="C457" s="4"/>
      <c r="D457" s="34"/>
      <c r="E457" s="4"/>
      <c r="F457" s="3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</row>
    <row r="458" spans="1:25" ht="15.75" customHeight="1" x14ac:dyDescent="0.2">
      <c r="A458" s="34"/>
      <c r="B458" s="4"/>
      <c r="C458" s="4"/>
      <c r="D458" s="34"/>
      <c r="E458" s="4"/>
      <c r="F458" s="3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</row>
    <row r="459" spans="1:25" ht="15.75" customHeight="1" x14ac:dyDescent="0.2">
      <c r="A459" s="34"/>
      <c r="B459" s="4"/>
      <c r="C459" s="4"/>
      <c r="D459" s="34"/>
      <c r="E459" s="4"/>
      <c r="F459" s="3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</row>
    <row r="460" spans="1:25" ht="15.75" customHeight="1" x14ac:dyDescent="0.2">
      <c r="A460" s="34"/>
      <c r="B460" s="4"/>
      <c r="C460" s="4"/>
      <c r="D460" s="34"/>
      <c r="E460" s="4"/>
      <c r="F460" s="3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</row>
    <row r="461" spans="1:25" ht="15.75" customHeight="1" x14ac:dyDescent="0.2">
      <c r="A461" s="34"/>
      <c r="B461" s="4"/>
      <c r="C461" s="4"/>
      <c r="D461" s="34"/>
      <c r="E461" s="4"/>
      <c r="F461" s="3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</row>
    <row r="462" spans="1:25" ht="15.75" customHeight="1" x14ac:dyDescent="0.2">
      <c r="A462" s="34"/>
      <c r="B462" s="4"/>
      <c r="C462" s="4"/>
      <c r="D462" s="34"/>
      <c r="E462" s="4"/>
      <c r="F462" s="3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</row>
    <row r="463" spans="1:25" ht="15.75" customHeight="1" x14ac:dyDescent="0.2">
      <c r="A463" s="34"/>
      <c r="B463" s="4"/>
      <c r="C463" s="4"/>
      <c r="D463" s="34"/>
      <c r="E463" s="4"/>
      <c r="F463" s="3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</row>
    <row r="464" spans="1:25" ht="15.75" customHeight="1" x14ac:dyDescent="0.2">
      <c r="A464" s="34"/>
      <c r="B464" s="4"/>
      <c r="C464" s="4"/>
      <c r="D464" s="34"/>
      <c r="E464" s="4"/>
      <c r="F464" s="3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</row>
    <row r="465" spans="1:25" ht="15.75" customHeight="1" x14ac:dyDescent="0.2">
      <c r="A465" s="34"/>
      <c r="B465" s="4"/>
      <c r="C465" s="4"/>
      <c r="D465" s="34"/>
      <c r="E465" s="4"/>
      <c r="F465" s="3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</row>
    <row r="466" spans="1:25" ht="15.75" customHeight="1" x14ac:dyDescent="0.2">
      <c r="A466" s="34"/>
      <c r="B466" s="4"/>
      <c r="C466" s="4"/>
      <c r="D466" s="34"/>
      <c r="E466" s="4"/>
      <c r="F466" s="3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</row>
    <row r="467" spans="1:25" ht="15.75" customHeight="1" x14ac:dyDescent="0.2">
      <c r="A467" s="34"/>
      <c r="B467" s="4"/>
      <c r="C467" s="4"/>
      <c r="D467" s="34"/>
      <c r="E467" s="4"/>
      <c r="F467" s="3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</row>
    <row r="468" spans="1:25" ht="15.75" customHeight="1" x14ac:dyDescent="0.2">
      <c r="A468" s="34"/>
      <c r="B468" s="4"/>
      <c r="C468" s="4"/>
      <c r="D468" s="34"/>
      <c r="E468" s="4"/>
      <c r="F468" s="3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</row>
    <row r="469" spans="1:25" ht="15.75" customHeight="1" x14ac:dyDescent="0.2">
      <c r="A469" s="34"/>
      <c r="B469" s="4"/>
      <c r="C469" s="4"/>
      <c r="D469" s="34"/>
      <c r="E469" s="4"/>
      <c r="F469" s="3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</row>
    <row r="470" spans="1:25" ht="15.75" customHeight="1" x14ac:dyDescent="0.2">
      <c r="A470" s="34"/>
      <c r="B470" s="4"/>
      <c r="C470" s="4"/>
      <c r="D470" s="34"/>
      <c r="E470" s="4"/>
      <c r="F470" s="3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</row>
    <row r="471" spans="1:25" ht="15.75" customHeight="1" x14ac:dyDescent="0.2">
      <c r="A471" s="34"/>
      <c r="B471" s="4"/>
      <c r="C471" s="4"/>
      <c r="D471" s="34"/>
      <c r="E471" s="4"/>
      <c r="F471" s="3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</row>
    <row r="472" spans="1:25" ht="15.75" customHeight="1" x14ac:dyDescent="0.2">
      <c r="A472" s="34"/>
      <c r="B472" s="4"/>
      <c r="C472" s="4"/>
      <c r="D472" s="34"/>
      <c r="E472" s="4"/>
      <c r="F472" s="3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</row>
    <row r="473" spans="1:25" ht="15.75" customHeight="1" x14ac:dyDescent="0.2">
      <c r="A473" s="34"/>
      <c r="B473" s="4"/>
      <c r="C473" s="4"/>
      <c r="D473" s="34"/>
      <c r="E473" s="4"/>
      <c r="F473" s="3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</row>
    <row r="474" spans="1:25" ht="15.75" customHeight="1" x14ac:dyDescent="0.2">
      <c r="A474" s="34"/>
      <c r="B474" s="4"/>
      <c r="C474" s="4"/>
      <c r="D474" s="34"/>
      <c r="E474" s="4"/>
      <c r="F474" s="3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</row>
    <row r="475" spans="1:25" ht="15.75" customHeight="1" x14ac:dyDescent="0.2">
      <c r="A475" s="34"/>
      <c r="B475" s="4"/>
      <c r="C475" s="4"/>
      <c r="D475" s="34"/>
      <c r="E475" s="4"/>
      <c r="F475" s="3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</row>
    <row r="476" spans="1:25" ht="15.75" customHeight="1" x14ac:dyDescent="0.2">
      <c r="A476" s="34"/>
      <c r="B476" s="4"/>
      <c r="C476" s="4"/>
      <c r="D476" s="34"/>
      <c r="E476" s="4"/>
      <c r="F476" s="3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</row>
    <row r="477" spans="1:25" ht="15.75" customHeight="1" x14ac:dyDescent="0.2">
      <c r="A477" s="34"/>
      <c r="B477" s="4"/>
      <c r="C477" s="4"/>
      <c r="D477" s="34"/>
      <c r="E477" s="4"/>
      <c r="F477" s="3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</row>
    <row r="478" spans="1:25" ht="15.75" customHeight="1" x14ac:dyDescent="0.2">
      <c r="A478" s="34"/>
      <c r="B478" s="4"/>
      <c r="C478" s="4"/>
      <c r="D478" s="34"/>
      <c r="E478" s="4"/>
      <c r="F478" s="3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</row>
    <row r="479" spans="1:25" ht="15.75" customHeight="1" x14ac:dyDescent="0.2">
      <c r="A479" s="34"/>
      <c r="B479" s="4"/>
      <c r="C479" s="4"/>
      <c r="D479" s="34"/>
      <c r="E479" s="4"/>
      <c r="F479" s="3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</row>
    <row r="480" spans="1:25" ht="15.75" customHeight="1" x14ac:dyDescent="0.2">
      <c r="A480" s="34"/>
      <c r="B480" s="4"/>
      <c r="C480" s="4"/>
      <c r="D480" s="34"/>
      <c r="E480" s="4"/>
      <c r="F480" s="3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</row>
    <row r="481" spans="1:25" ht="15.75" customHeight="1" x14ac:dyDescent="0.2">
      <c r="A481" s="34"/>
      <c r="B481" s="4"/>
      <c r="C481" s="4"/>
      <c r="D481" s="34"/>
      <c r="E481" s="4"/>
      <c r="F481" s="3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</row>
    <row r="482" spans="1:25" ht="15.75" customHeight="1" x14ac:dyDescent="0.2">
      <c r="A482" s="34"/>
      <c r="B482" s="4"/>
      <c r="C482" s="4"/>
      <c r="D482" s="34"/>
      <c r="E482" s="4"/>
      <c r="F482" s="3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</row>
    <row r="483" spans="1:25" ht="15.75" customHeight="1" x14ac:dyDescent="0.2">
      <c r="A483" s="34"/>
      <c r="B483" s="4"/>
      <c r="C483" s="4"/>
      <c r="D483" s="34"/>
      <c r="E483" s="4"/>
      <c r="F483" s="3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</row>
    <row r="484" spans="1:25" ht="15.75" customHeight="1" x14ac:dyDescent="0.2">
      <c r="A484" s="34"/>
      <c r="B484" s="4"/>
      <c r="C484" s="4"/>
      <c r="D484" s="34"/>
      <c r="E484" s="4"/>
      <c r="F484" s="3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</row>
    <row r="485" spans="1:25" ht="15.75" customHeight="1" x14ac:dyDescent="0.2">
      <c r="A485" s="34"/>
      <c r="B485" s="4"/>
      <c r="C485" s="4"/>
      <c r="D485" s="34"/>
      <c r="E485" s="4"/>
      <c r="F485" s="3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</row>
    <row r="486" spans="1:25" ht="15.75" customHeight="1" x14ac:dyDescent="0.2">
      <c r="A486" s="34"/>
      <c r="B486" s="4"/>
      <c r="C486" s="4"/>
      <c r="D486" s="34"/>
      <c r="E486" s="4"/>
      <c r="F486" s="3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</row>
    <row r="487" spans="1:25" ht="15.75" customHeight="1" x14ac:dyDescent="0.2">
      <c r="A487" s="34"/>
      <c r="B487" s="4"/>
      <c r="C487" s="4"/>
      <c r="D487" s="34"/>
      <c r="E487" s="4"/>
      <c r="F487" s="3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</row>
    <row r="488" spans="1:25" ht="15.75" customHeight="1" x14ac:dyDescent="0.2">
      <c r="A488" s="34"/>
      <c r="B488" s="4"/>
      <c r="C488" s="4"/>
      <c r="D488" s="34"/>
      <c r="E488" s="4"/>
      <c r="F488" s="3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</row>
    <row r="489" spans="1:25" ht="15.75" customHeight="1" x14ac:dyDescent="0.2">
      <c r="A489" s="34"/>
      <c r="B489" s="4"/>
      <c r="C489" s="4"/>
      <c r="D489" s="34"/>
      <c r="E489" s="4"/>
      <c r="F489" s="3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</row>
    <row r="490" spans="1:25" ht="15.75" customHeight="1" x14ac:dyDescent="0.2">
      <c r="A490" s="34"/>
      <c r="B490" s="4"/>
      <c r="C490" s="4"/>
      <c r="D490" s="34"/>
      <c r="E490" s="4"/>
      <c r="F490" s="3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</row>
    <row r="491" spans="1:25" ht="15.75" customHeight="1" x14ac:dyDescent="0.2">
      <c r="A491" s="34"/>
      <c r="B491" s="4"/>
      <c r="C491" s="4"/>
      <c r="D491" s="34"/>
      <c r="E491" s="4"/>
      <c r="F491" s="3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</row>
    <row r="492" spans="1:25" ht="15.75" customHeight="1" x14ac:dyDescent="0.2">
      <c r="A492" s="34"/>
      <c r="B492" s="4"/>
      <c r="C492" s="4"/>
      <c r="D492" s="34"/>
      <c r="E492" s="4"/>
      <c r="F492" s="3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</row>
    <row r="493" spans="1:25" ht="15.75" customHeight="1" x14ac:dyDescent="0.2">
      <c r="A493" s="34"/>
      <c r="B493" s="4"/>
      <c r="C493" s="4"/>
      <c r="D493" s="34"/>
      <c r="E493" s="4"/>
      <c r="F493" s="3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</row>
    <row r="494" spans="1:25" ht="15.75" customHeight="1" x14ac:dyDescent="0.2">
      <c r="A494" s="34"/>
      <c r="B494" s="4"/>
      <c r="C494" s="4"/>
      <c r="D494" s="34"/>
      <c r="E494" s="4"/>
      <c r="F494" s="3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</row>
    <row r="495" spans="1:25" ht="15.75" customHeight="1" x14ac:dyDescent="0.2">
      <c r="A495" s="34"/>
      <c r="B495" s="4"/>
      <c r="C495" s="4"/>
      <c r="D495" s="34"/>
      <c r="E495" s="4"/>
      <c r="F495" s="3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</row>
    <row r="496" spans="1:25" ht="15.75" customHeight="1" x14ac:dyDescent="0.2">
      <c r="A496" s="34"/>
      <c r="B496" s="4"/>
      <c r="C496" s="4"/>
      <c r="D496" s="34"/>
      <c r="E496" s="4"/>
      <c r="F496" s="3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</row>
    <row r="497" spans="1:25" ht="15.75" customHeight="1" x14ac:dyDescent="0.2">
      <c r="A497" s="34"/>
      <c r="B497" s="4"/>
      <c r="C497" s="4"/>
      <c r="D497" s="34"/>
      <c r="E497" s="4"/>
      <c r="F497" s="3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</row>
    <row r="498" spans="1:25" ht="15.75" customHeight="1" x14ac:dyDescent="0.2">
      <c r="A498" s="34"/>
      <c r="B498" s="4"/>
      <c r="C498" s="4"/>
      <c r="D498" s="34"/>
      <c r="E498" s="4"/>
      <c r="F498" s="3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</row>
    <row r="499" spans="1:25" ht="15.75" customHeight="1" x14ac:dyDescent="0.2">
      <c r="A499" s="34"/>
      <c r="B499" s="4"/>
      <c r="C499" s="4"/>
      <c r="D499" s="34"/>
      <c r="E499" s="4"/>
      <c r="F499" s="3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</row>
    <row r="500" spans="1:25" ht="15.75" customHeight="1" x14ac:dyDescent="0.2">
      <c r="A500" s="34"/>
      <c r="B500" s="4"/>
      <c r="C500" s="4"/>
      <c r="D500" s="34"/>
      <c r="E500" s="4"/>
      <c r="F500" s="3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</row>
    <row r="501" spans="1:25" ht="15.75" customHeight="1" x14ac:dyDescent="0.2">
      <c r="A501" s="34"/>
      <c r="B501" s="4"/>
      <c r="C501" s="4"/>
      <c r="D501" s="34"/>
      <c r="E501" s="4"/>
      <c r="F501" s="3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</row>
    <row r="502" spans="1:25" ht="15.75" customHeight="1" x14ac:dyDescent="0.2">
      <c r="A502" s="34"/>
      <c r="B502" s="4"/>
      <c r="C502" s="4"/>
      <c r="D502" s="34"/>
      <c r="E502" s="4"/>
      <c r="F502" s="3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</row>
    <row r="503" spans="1:25" ht="15.75" customHeight="1" x14ac:dyDescent="0.2">
      <c r="A503" s="34"/>
      <c r="B503" s="4"/>
      <c r="C503" s="4"/>
      <c r="D503" s="34"/>
      <c r="E503" s="4"/>
      <c r="F503" s="3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</row>
    <row r="504" spans="1:25" ht="15.75" customHeight="1" x14ac:dyDescent="0.2">
      <c r="A504" s="34"/>
      <c r="B504" s="4"/>
      <c r="C504" s="4"/>
      <c r="D504" s="34"/>
      <c r="E504" s="4"/>
      <c r="F504" s="3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</row>
    <row r="505" spans="1:25" ht="15.75" customHeight="1" x14ac:dyDescent="0.2">
      <c r="A505" s="34"/>
      <c r="B505" s="4"/>
      <c r="C505" s="4"/>
      <c r="D505" s="34"/>
      <c r="E505" s="4"/>
      <c r="F505" s="3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</row>
    <row r="506" spans="1:25" ht="15.75" customHeight="1" x14ac:dyDescent="0.2">
      <c r="A506" s="34"/>
      <c r="B506" s="4"/>
      <c r="C506" s="4"/>
      <c r="D506" s="34"/>
      <c r="E506" s="4"/>
      <c r="F506" s="3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</row>
    <row r="507" spans="1:25" ht="15.75" customHeight="1" x14ac:dyDescent="0.2">
      <c r="A507" s="34"/>
      <c r="B507" s="4"/>
      <c r="C507" s="4"/>
      <c r="D507" s="34"/>
      <c r="E507" s="4"/>
      <c r="F507" s="3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</row>
    <row r="508" spans="1:25" ht="15.75" customHeight="1" x14ac:dyDescent="0.2">
      <c r="A508" s="34"/>
      <c r="B508" s="4"/>
      <c r="C508" s="4"/>
      <c r="D508" s="34"/>
      <c r="E508" s="4"/>
      <c r="F508" s="3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</row>
    <row r="509" spans="1:25" ht="15.75" customHeight="1" x14ac:dyDescent="0.2">
      <c r="A509" s="34"/>
      <c r="B509" s="4"/>
      <c r="C509" s="4"/>
      <c r="D509" s="34"/>
      <c r="E509" s="4"/>
      <c r="F509" s="3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</row>
    <row r="510" spans="1:25" ht="15.75" customHeight="1" x14ac:dyDescent="0.2">
      <c r="A510" s="34"/>
      <c r="B510" s="4"/>
      <c r="C510" s="4"/>
      <c r="D510" s="34"/>
      <c r="E510" s="4"/>
      <c r="F510" s="3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</row>
    <row r="511" spans="1:25" ht="15.75" customHeight="1" x14ac:dyDescent="0.2">
      <c r="A511" s="34"/>
      <c r="B511" s="4"/>
      <c r="C511" s="4"/>
      <c r="D511" s="34"/>
      <c r="E511" s="4"/>
      <c r="F511" s="3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</row>
    <row r="512" spans="1:25" ht="15.75" customHeight="1" x14ac:dyDescent="0.2">
      <c r="A512" s="34"/>
      <c r="B512" s="4"/>
      <c r="C512" s="4"/>
      <c r="D512" s="34"/>
      <c r="E512" s="4"/>
      <c r="F512" s="3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</row>
    <row r="513" spans="1:25" ht="15.75" customHeight="1" x14ac:dyDescent="0.2">
      <c r="A513" s="34"/>
      <c r="B513" s="4"/>
      <c r="C513" s="4"/>
      <c r="D513" s="34"/>
      <c r="E513" s="4"/>
      <c r="F513" s="3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</row>
    <row r="514" spans="1:25" ht="15.75" customHeight="1" x14ac:dyDescent="0.2">
      <c r="A514" s="34"/>
      <c r="B514" s="4"/>
      <c r="C514" s="4"/>
      <c r="D514" s="34"/>
      <c r="E514" s="4"/>
      <c r="F514" s="3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</row>
    <row r="515" spans="1:25" ht="15.75" customHeight="1" x14ac:dyDescent="0.2">
      <c r="A515" s="34"/>
      <c r="B515" s="4"/>
      <c r="C515" s="4"/>
      <c r="D515" s="34"/>
      <c r="E515" s="4"/>
      <c r="F515" s="3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</row>
    <row r="516" spans="1:25" ht="15.75" customHeight="1" x14ac:dyDescent="0.2">
      <c r="A516" s="34"/>
      <c r="B516" s="4"/>
      <c r="C516" s="4"/>
      <c r="D516" s="34"/>
      <c r="E516" s="4"/>
      <c r="F516" s="3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</row>
    <row r="517" spans="1:25" ht="15.75" customHeight="1" x14ac:dyDescent="0.2">
      <c r="A517" s="34"/>
      <c r="B517" s="4"/>
      <c r="C517" s="4"/>
      <c r="D517" s="34"/>
      <c r="E517" s="4"/>
      <c r="F517" s="3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</row>
    <row r="518" spans="1:25" ht="15.75" customHeight="1" x14ac:dyDescent="0.2">
      <c r="A518" s="34"/>
      <c r="B518" s="4"/>
      <c r="C518" s="4"/>
      <c r="D518" s="34"/>
      <c r="E518" s="4"/>
      <c r="F518" s="3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</row>
    <row r="519" spans="1:25" ht="15.75" customHeight="1" x14ac:dyDescent="0.2">
      <c r="A519" s="34"/>
      <c r="B519" s="4"/>
      <c r="C519" s="4"/>
      <c r="D519" s="34"/>
      <c r="E519" s="4"/>
      <c r="F519" s="3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</row>
    <row r="520" spans="1:25" ht="15.75" customHeight="1" x14ac:dyDescent="0.2">
      <c r="A520" s="34"/>
      <c r="B520" s="4"/>
      <c r="C520" s="4"/>
      <c r="D520" s="34"/>
      <c r="E520" s="4"/>
      <c r="F520" s="3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</row>
    <row r="521" spans="1:25" ht="15.75" customHeight="1" x14ac:dyDescent="0.2">
      <c r="A521" s="34"/>
      <c r="B521" s="4"/>
      <c r="C521" s="4"/>
      <c r="D521" s="34"/>
      <c r="E521" s="4"/>
      <c r="F521" s="3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</row>
    <row r="522" spans="1:25" ht="15.75" customHeight="1" x14ac:dyDescent="0.2">
      <c r="A522" s="34"/>
      <c r="B522" s="4"/>
      <c r="C522" s="4"/>
      <c r="D522" s="34"/>
      <c r="E522" s="4"/>
      <c r="F522" s="3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</row>
    <row r="523" spans="1:25" ht="15.75" customHeight="1" x14ac:dyDescent="0.2">
      <c r="A523" s="34"/>
      <c r="B523" s="4"/>
      <c r="C523" s="4"/>
      <c r="D523" s="34"/>
      <c r="E523" s="4"/>
      <c r="F523" s="3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</row>
    <row r="524" spans="1:25" ht="15.75" customHeight="1" x14ac:dyDescent="0.2">
      <c r="A524" s="34"/>
      <c r="B524" s="4"/>
      <c r="C524" s="4"/>
      <c r="D524" s="34"/>
      <c r="E524" s="4"/>
      <c r="F524" s="3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</row>
    <row r="525" spans="1:25" ht="15.75" customHeight="1" x14ac:dyDescent="0.2">
      <c r="A525" s="34"/>
      <c r="B525" s="4"/>
      <c r="C525" s="4"/>
      <c r="D525" s="34"/>
      <c r="E525" s="4"/>
      <c r="F525" s="3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</row>
    <row r="526" spans="1:25" ht="15.75" customHeight="1" x14ac:dyDescent="0.2">
      <c r="A526" s="34"/>
      <c r="B526" s="4"/>
      <c r="C526" s="4"/>
      <c r="D526" s="34"/>
      <c r="E526" s="4"/>
      <c r="F526" s="3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</row>
    <row r="527" spans="1:25" ht="15.75" customHeight="1" x14ac:dyDescent="0.2">
      <c r="A527" s="34"/>
      <c r="B527" s="4"/>
      <c r="C527" s="4"/>
      <c r="D527" s="34"/>
      <c r="E527" s="4"/>
      <c r="F527" s="3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</row>
    <row r="528" spans="1:25" ht="15.75" customHeight="1" x14ac:dyDescent="0.2">
      <c r="A528" s="34"/>
      <c r="B528" s="4"/>
      <c r="C528" s="4"/>
      <c r="D528" s="34"/>
      <c r="E528" s="4"/>
      <c r="F528" s="3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</row>
    <row r="529" spans="1:25" ht="15.75" customHeight="1" x14ac:dyDescent="0.2">
      <c r="A529" s="34"/>
      <c r="B529" s="4"/>
      <c r="C529" s="4"/>
      <c r="D529" s="34"/>
      <c r="E529" s="4"/>
      <c r="F529" s="3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</row>
    <row r="530" spans="1:25" ht="15.75" customHeight="1" x14ac:dyDescent="0.2">
      <c r="A530" s="34"/>
      <c r="B530" s="4"/>
      <c r="C530" s="4"/>
      <c r="D530" s="34"/>
      <c r="E530" s="4"/>
      <c r="F530" s="3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</row>
    <row r="531" spans="1:25" ht="15.75" customHeight="1" x14ac:dyDescent="0.2">
      <c r="A531" s="34"/>
      <c r="B531" s="4"/>
      <c r="C531" s="4"/>
      <c r="D531" s="34"/>
      <c r="E531" s="4"/>
      <c r="F531" s="3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</row>
    <row r="532" spans="1:25" ht="15.75" customHeight="1" x14ac:dyDescent="0.2">
      <c r="A532" s="34"/>
      <c r="B532" s="4"/>
      <c r="C532" s="4"/>
      <c r="D532" s="34"/>
      <c r="E532" s="4"/>
      <c r="F532" s="3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</row>
    <row r="533" spans="1:25" ht="15.75" customHeight="1" x14ac:dyDescent="0.2">
      <c r="A533" s="34"/>
      <c r="B533" s="4"/>
      <c r="C533" s="4"/>
      <c r="D533" s="34"/>
      <c r="E533" s="4"/>
      <c r="F533" s="3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</row>
    <row r="534" spans="1:25" ht="15.75" customHeight="1" x14ac:dyDescent="0.2">
      <c r="A534" s="34"/>
      <c r="B534" s="4"/>
      <c r="C534" s="4"/>
      <c r="D534" s="34"/>
      <c r="E534" s="4"/>
      <c r="F534" s="3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</row>
    <row r="535" spans="1:25" ht="15.75" customHeight="1" x14ac:dyDescent="0.2">
      <c r="A535" s="34"/>
      <c r="B535" s="4"/>
      <c r="C535" s="4"/>
      <c r="D535" s="34"/>
      <c r="E535" s="4"/>
      <c r="F535" s="3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</row>
    <row r="536" spans="1:25" ht="15.75" customHeight="1" x14ac:dyDescent="0.2">
      <c r="A536" s="34"/>
      <c r="B536" s="4"/>
      <c r="C536" s="4"/>
      <c r="D536" s="34"/>
      <c r="E536" s="4"/>
      <c r="F536" s="3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</row>
    <row r="537" spans="1:25" ht="15.75" customHeight="1" x14ac:dyDescent="0.2">
      <c r="A537" s="34"/>
      <c r="B537" s="4"/>
      <c r="C537" s="4"/>
      <c r="D537" s="34"/>
      <c r="E537" s="4"/>
      <c r="F537" s="3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</row>
    <row r="538" spans="1:25" ht="15.75" customHeight="1" x14ac:dyDescent="0.2">
      <c r="A538" s="34"/>
      <c r="B538" s="4"/>
      <c r="C538" s="4"/>
      <c r="D538" s="34"/>
      <c r="E538" s="4"/>
      <c r="F538" s="3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</row>
    <row r="539" spans="1:25" ht="15.75" customHeight="1" x14ac:dyDescent="0.2">
      <c r="A539" s="34"/>
      <c r="B539" s="4"/>
      <c r="C539" s="4"/>
      <c r="D539" s="34"/>
      <c r="E539" s="4"/>
      <c r="F539" s="3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</row>
    <row r="540" spans="1:25" ht="15.75" customHeight="1" x14ac:dyDescent="0.2">
      <c r="A540" s="34"/>
      <c r="B540" s="4"/>
      <c r="C540" s="4"/>
      <c r="D540" s="34"/>
      <c r="E540" s="4"/>
      <c r="F540" s="3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</row>
    <row r="541" spans="1:25" ht="15.75" customHeight="1" x14ac:dyDescent="0.2">
      <c r="A541" s="34"/>
      <c r="B541" s="4"/>
      <c r="C541" s="4"/>
      <c r="D541" s="34"/>
      <c r="E541" s="4"/>
      <c r="F541" s="3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</row>
    <row r="542" spans="1:25" ht="15.75" customHeight="1" x14ac:dyDescent="0.2">
      <c r="A542" s="34"/>
      <c r="B542" s="4"/>
      <c r="C542" s="4"/>
      <c r="D542" s="34"/>
      <c r="E542" s="4"/>
      <c r="F542" s="3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</row>
    <row r="543" spans="1:25" ht="15.75" customHeight="1" x14ac:dyDescent="0.2">
      <c r="A543" s="34"/>
      <c r="B543" s="4"/>
      <c r="C543" s="4"/>
      <c r="D543" s="34"/>
      <c r="E543" s="4"/>
      <c r="F543" s="3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</row>
    <row r="544" spans="1:25" ht="15.75" customHeight="1" x14ac:dyDescent="0.2">
      <c r="A544" s="34"/>
      <c r="B544" s="4"/>
      <c r="C544" s="4"/>
      <c r="D544" s="34"/>
      <c r="E544" s="4"/>
      <c r="F544" s="3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</row>
    <row r="545" spans="1:25" ht="15.75" customHeight="1" x14ac:dyDescent="0.2">
      <c r="A545" s="34"/>
      <c r="B545" s="4"/>
      <c r="C545" s="4"/>
      <c r="D545" s="34"/>
      <c r="E545" s="4"/>
      <c r="F545" s="3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</row>
    <row r="546" spans="1:25" ht="15.75" customHeight="1" x14ac:dyDescent="0.2">
      <c r="A546" s="34"/>
      <c r="B546" s="4"/>
      <c r="C546" s="4"/>
      <c r="D546" s="34"/>
      <c r="E546" s="4"/>
      <c r="F546" s="3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</row>
    <row r="547" spans="1:25" ht="15.75" customHeight="1" x14ac:dyDescent="0.2">
      <c r="A547" s="34"/>
      <c r="B547" s="4"/>
      <c r="C547" s="4"/>
      <c r="D547" s="34"/>
      <c r="E547" s="4"/>
      <c r="F547" s="3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</row>
    <row r="548" spans="1:25" ht="15.75" customHeight="1" x14ac:dyDescent="0.2">
      <c r="A548" s="34"/>
      <c r="B548" s="4"/>
      <c r="C548" s="4"/>
      <c r="D548" s="34"/>
      <c r="E548" s="4"/>
      <c r="F548" s="3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</row>
    <row r="549" spans="1:25" ht="15.75" customHeight="1" x14ac:dyDescent="0.2">
      <c r="A549" s="34"/>
      <c r="B549" s="4"/>
      <c r="C549" s="4"/>
      <c r="D549" s="34"/>
      <c r="E549" s="4"/>
      <c r="F549" s="3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</row>
    <row r="550" spans="1:25" ht="15.75" customHeight="1" x14ac:dyDescent="0.2">
      <c r="A550" s="34"/>
      <c r="B550" s="4"/>
      <c r="C550" s="4"/>
      <c r="D550" s="34"/>
      <c r="E550" s="4"/>
      <c r="F550" s="3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</row>
    <row r="551" spans="1:25" ht="15.75" customHeight="1" x14ac:dyDescent="0.2">
      <c r="A551" s="34"/>
      <c r="B551" s="4"/>
      <c r="C551" s="4"/>
      <c r="D551" s="34"/>
      <c r="E551" s="4"/>
      <c r="F551" s="3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</row>
    <row r="552" spans="1:25" ht="15.75" customHeight="1" x14ac:dyDescent="0.2">
      <c r="A552" s="34"/>
      <c r="B552" s="4"/>
      <c r="C552" s="4"/>
      <c r="D552" s="34"/>
      <c r="E552" s="4"/>
      <c r="F552" s="3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</row>
    <row r="553" spans="1:25" ht="15.75" customHeight="1" x14ac:dyDescent="0.2">
      <c r="A553" s="34"/>
      <c r="B553" s="4"/>
      <c r="C553" s="4"/>
      <c r="D553" s="34"/>
      <c r="E553" s="4"/>
      <c r="F553" s="3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</row>
    <row r="554" spans="1:25" ht="15.75" customHeight="1" x14ac:dyDescent="0.2">
      <c r="A554" s="34"/>
      <c r="B554" s="4"/>
      <c r="C554" s="4"/>
      <c r="D554" s="34"/>
      <c r="E554" s="4"/>
      <c r="F554" s="3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</row>
    <row r="555" spans="1:25" ht="15.75" customHeight="1" x14ac:dyDescent="0.2">
      <c r="A555" s="34"/>
      <c r="B555" s="4"/>
      <c r="C555" s="4"/>
      <c r="D555" s="34"/>
      <c r="E555" s="4"/>
      <c r="F555" s="3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</row>
    <row r="556" spans="1:25" ht="15.75" customHeight="1" x14ac:dyDescent="0.2">
      <c r="A556" s="34"/>
      <c r="B556" s="4"/>
      <c r="C556" s="4"/>
      <c r="D556" s="34"/>
      <c r="E556" s="4"/>
      <c r="F556" s="3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</row>
    <row r="557" spans="1:25" ht="15.75" customHeight="1" x14ac:dyDescent="0.2">
      <c r="A557" s="34"/>
      <c r="B557" s="4"/>
      <c r="C557" s="4"/>
      <c r="D557" s="34"/>
      <c r="E557" s="4"/>
      <c r="F557" s="3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</row>
    <row r="558" spans="1:25" ht="15.75" customHeight="1" x14ac:dyDescent="0.2">
      <c r="A558" s="34"/>
      <c r="B558" s="4"/>
      <c r="C558" s="4"/>
      <c r="D558" s="34"/>
      <c r="E558" s="4"/>
      <c r="F558" s="3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</row>
    <row r="559" spans="1:25" ht="15.75" customHeight="1" x14ac:dyDescent="0.2">
      <c r="A559" s="34"/>
      <c r="B559" s="4"/>
      <c r="C559" s="4"/>
      <c r="D559" s="34"/>
      <c r="E559" s="4"/>
      <c r="F559" s="3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</row>
    <row r="560" spans="1:25" ht="15.75" customHeight="1" x14ac:dyDescent="0.2">
      <c r="A560" s="34"/>
      <c r="B560" s="4"/>
      <c r="C560" s="4"/>
      <c r="D560" s="34"/>
      <c r="E560" s="4"/>
      <c r="F560" s="3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</row>
    <row r="561" spans="1:25" ht="15.75" customHeight="1" x14ac:dyDescent="0.2">
      <c r="A561" s="34"/>
      <c r="B561" s="4"/>
      <c r="C561" s="4"/>
      <c r="D561" s="34"/>
      <c r="E561" s="4"/>
      <c r="F561" s="3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</row>
    <row r="562" spans="1:25" ht="15.75" customHeight="1" x14ac:dyDescent="0.2">
      <c r="A562" s="34"/>
      <c r="B562" s="4"/>
      <c r="C562" s="4"/>
      <c r="D562" s="34"/>
      <c r="E562" s="4"/>
      <c r="F562" s="3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</row>
    <row r="563" spans="1:25" ht="15.75" customHeight="1" x14ac:dyDescent="0.2">
      <c r="A563" s="34"/>
      <c r="B563" s="4"/>
      <c r="C563" s="4"/>
      <c r="D563" s="34"/>
      <c r="E563" s="4"/>
      <c r="F563" s="3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</row>
    <row r="564" spans="1:25" ht="15.75" customHeight="1" x14ac:dyDescent="0.2">
      <c r="A564" s="34"/>
      <c r="B564" s="4"/>
      <c r="C564" s="4"/>
      <c r="D564" s="34"/>
      <c r="E564" s="4"/>
      <c r="F564" s="3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</row>
    <row r="565" spans="1:25" ht="15.75" customHeight="1" x14ac:dyDescent="0.2">
      <c r="A565" s="34"/>
      <c r="B565" s="4"/>
      <c r="C565" s="4"/>
      <c r="D565" s="34"/>
      <c r="E565" s="4"/>
      <c r="F565" s="3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</row>
    <row r="566" spans="1:25" ht="15.75" customHeight="1" x14ac:dyDescent="0.2">
      <c r="A566" s="34"/>
      <c r="B566" s="4"/>
      <c r="C566" s="4"/>
      <c r="D566" s="34"/>
      <c r="E566" s="4"/>
      <c r="F566" s="3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</row>
    <row r="567" spans="1:25" ht="15.75" customHeight="1" x14ac:dyDescent="0.2">
      <c r="A567" s="34"/>
      <c r="B567" s="4"/>
      <c r="C567" s="4"/>
      <c r="D567" s="34"/>
      <c r="E567" s="4"/>
      <c r="F567" s="3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</row>
    <row r="568" spans="1:25" ht="15.75" customHeight="1" x14ac:dyDescent="0.2">
      <c r="A568" s="34"/>
      <c r="B568" s="4"/>
      <c r="C568" s="4"/>
      <c r="D568" s="34"/>
      <c r="E568" s="4"/>
      <c r="F568" s="3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</row>
    <row r="569" spans="1:25" ht="15.75" customHeight="1" x14ac:dyDescent="0.2">
      <c r="A569" s="34"/>
      <c r="B569" s="4"/>
      <c r="C569" s="4"/>
      <c r="D569" s="34"/>
      <c r="E569" s="4"/>
      <c r="F569" s="3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</row>
    <row r="570" spans="1:25" ht="15.75" customHeight="1" x14ac:dyDescent="0.2">
      <c r="A570" s="34"/>
      <c r="B570" s="4"/>
      <c r="C570" s="4"/>
      <c r="D570" s="34"/>
      <c r="E570" s="4"/>
      <c r="F570" s="3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</row>
    <row r="571" spans="1:25" ht="15.75" customHeight="1" x14ac:dyDescent="0.2">
      <c r="A571" s="34"/>
      <c r="B571" s="4"/>
      <c r="C571" s="4"/>
      <c r="D571" s="34"/>
      <c r="E571" s="4"/>
      <c r="F571" s="3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</row>
    <row r="572" spans="1:25" ht="15.75" customHeight="1" x14ac:dyDescent="0.2">
      <c r="A572" s="34"/>
      <c r="B572" s="4"/>
      <c r="C572" s="4"/>
      <c r="D572" s="34"/>
      <c r="E572" s="4"/>
      <c r="F572" s="3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</row>
    <row r="573" spans="1:25" ht="15.75" customHeight="1" x14ac:dyDescent="0.2">
      <c r="A573" s="34"/>
      <c r="B573" s="4"/>
      <c r="C573" s="4"/>
      <c r="D573" s="34"/>
      <c r="E573" s="4"/>
      <c r="F573" s="3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</row>
    <row r="574" spans="1:25" ht="15.75" customHeight="1" x14ac:dyDescent="0.2">
      <c r="A574" s="34"/>
      <c r="B574" s="4"/>
      <c r="C574" s="4"/>
      <c r="D574" s="34"/>
      <c r="E574" s="4"/>
      <c r="F574" s="3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</row>
    <row r="575" spans="1:25" ht="15.75" customHeight="1" x14ac:dyDescent="0.2">
      <c r="A575" s="34"/>
      <c r="B575" s="4"/>
      <c r="C575" s="4"/>
      <c r="D575" s="34"/>
      <c r="E575" s="4"/>
      <c r="F575" s="3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</row>
    <row r="576" spans="1:25" ht="15.75" customHeight="1" x14ac:dyDescent="0.2">
      <c r="A576" s="34"/>
      <c r="B576" s="4"/>
      <c r="C576" s="4"/>
      <c r="D576" s="34"/>
      <c r="E576" s="4"/>
      <c r="F576" s="3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</row>
    <row r="577" spans="1:25" ht="15.75" customHeight="1" x14ac:dyDescent="0.2">
      <c r="A577" s="34"/>
      <c r="B577" s="4"/>
      <c r="C577" s="4"/>
      <c r="D577" s="34"/>
      <c r="E577" s="4"/>
      <c r="F577" s="3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</row>
    <row r="578" spans="1:25" ht="15.75" customHeight="1" x14ac:dyDescent="0.2">
      <c r="A578" s="34"/>
      <c r="B578" s="4"/>
      <c r="C578" s="4"/>
      <c r="D578" s="34"/>
      <c r="E578" s="4"/>
      <c r="F578" s="3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</row>
    <row r="579" spans="1:25" ht="15.75" customHeight="1" x14ac:dyDescent="0.2">
      <c r="A579" s="34"/>
      <c r="B579" s="4"/>
      <c r="C579" s="4"/>
      <c r="D579" s="34"/>
      <c r="E579" s="4"/>
      <c r="F579" s="3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</row>
    <row r="580" spans="1:25" ht="15.75" customHeight="1" x14ac:dyDescent="0.2">
      <c r="A580" s="34"/>
      <c r="B580" s="4"/>
      <c r="C580" s="4"/>
      <c r="D580" s="34"/>
      <c r="E580" s="4"/>
      <c r="F580" s="3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</row>
    <row r="581" spans="1:25" ht="15.75" customHeight="1" x14ac:dyDescent="0.2">
      <c r="A581" s="34"/>
      <c r="B581" s="4"/>
      <c r="C581" s="4"/>
      <c r="D581" s="34"/>
      <c r="E581" s="4"/>
      <c r="F581" s="3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</row>
    <row r="582" spans="1:25" ht="15.75" customHeight="1" x14ac:dyDescent="0.2">
      <c r="A582" s="34"/>
      <c r="B582" s="4"/>
      <c r="C582" s="4"/>
      <c r="D582" s="34"/>
      <c r="E582" s="4"/>
      <c r="F582" s="3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</row>
    <row r="583" spans="1:25" ht="15.75" customHeight="1" x14ac:dyDescent="0.2">
      <c r="A583" s="34"/>
      <c r="B583" s="4"/>
      <c r="C583" s="4"/>
      <c r="D583" s="34"/>
      <c r="E583" s="4"/>
      <c r="F583" s="3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</row>
    <row r="584" spans="1:25" ht="15.75" customHeight="1" x14ac:dyDescent="0.2">
      <c r="A584" s="34"/>
      <c r="B584" s="4"/>
      <c r="C584" s="4"/>
      <c r="D584" s="34"/>
      <c r="E584" s="4"/>
      <c r="F584" s="3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</row>
    <row r="585" spans="1:25" ht="15.75" customHeight="1" x14ac:dyDescent="0.2">
      <c r="A585" s="34"/>
      <c r="B585" s="4"/>
      <c r="C585" s="4"/>
      <c r="D585" s="34"/>
      <c r="E585" s="4"/>
      <c r="F585" s="3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</row>
    <row r="586" spans="1:25" ht="15.75" customHeight="1" x14ac:dyDescent="0.2">
      <c r="A586" s="34"/>
      <c r="B586" s="4"/>
      <c r="C586" s="4"/>
      <c r="D586" s="34"/>
      <c r="E586" s="4"/>
      <c r="F586" s="3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</row>
    <row r="587" spans="1:25" ht="15.75" customHeight="1" x14ac:dyDescent="0.2">
      <c r="A587" s="34"/>
      <c r="B587" s="4"/>
      <c r="C587" s="4"/>
      <c r="D587" s="34"/>
      <c r="E587" s="4"/>
      <c r="F587" s="3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</row>
    <row r="588" spans="1:25" ht="15.75" customHeight="1" x14ac:dyDescent="0.2">
      <c r="A588" s="34"/>
      <c r="B588" s="4"/>
      <c r="C588" s="4"/>
      <c r="D588" s="34"/>
      <c r="E588" s="4"/>
      <c r="F588" s="3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</row>
    <row r="589" spans="1:25" ht="15.75" customHeight="1" x14ac:dyDescent="0.2">
      <c r="A589" s="34"/>
      <c r="B589" s="4"/>
      <c r="C589" s="4"/>
      <c r="D589" s="34"/>
      <c r="E589" s="4"/>
      <c r="F589" s="3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</row>
    <row r="590" spans="1:25" ht="15.75" customHeight="1" x14ac:dyDescent="0.2">
      <c r="A590" s="34"/>
      <c r="B590" s="4"/>
      <c r="C590" s="4"/>
      <c r="D590" s="34"/>
      <c r="E590" s="4"/>
      <c r="F590" s="3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</row>
    <row r="591" spans="1:25" ht="15.75" customHeight="1" x14ac:dyDescent="0.2">
      <c r="A591" s="34"/>
      <c r="B591" s="4"/>
      <c r="C591" s="4"/>
      <c r="D591" s="34"/>
      <c r="E591" s="4"/>
      <c r="F591" s="3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</row>
    <row r="592" spans="1:25" ht="15.75" customHeight="1" x14ac:dyDescent="0.2">
      <c r="A592" s="34"/>
      <c r="B592" s="4"/>
      <c r="C592" s="4"/>
      <c r="D592" s="34"/>
      <c r="E592" s="4"/>
      <c r="F592" s="3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</row>
    <row r="593" spans="1:25" ht="15.75" customHeight="1" x14ac:dyDescent="0.2">
      <c r="A593" s="34"/>
      <c r="B593" s="4"/>
      <c r="C593" s="4"/>
      <c r="D593" s="34"/>
      <c r="E593" s="4"/>
      <c r="F593" s="3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</row>
    <row r="594" spans="1:25" ht="15.75" customHeight="1" x14ac:dyDescent="0.2">
      <c r="A594" s="34"/>
      <c r="B594" s="4"/>
      <c r="C594" s="4"/>
      <c r="D594" s="34"/>
      <c r="E594" s="4"/>
      <c r="F594" s="3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</row>
    <row r="595" spans="1:25" ht="15.75" customHeight="1" x14ac:dyDescent="0.2">
      <c r="A595" s="34"/>
      <c r="B595" s="4"/>
      <c r="C595" s="4"/>
      <c r="D595" s="34"/>
      <c r="E595" s="4"/>
      <c r="F595" s="3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</row>
    <row r="596" spans="1:25" ht="15.75" customHeight="1" x14ac:dyDescent="0.2">
      <c r="A596" s="34"/>
      <c r="B596" s="4"/>
      <c r="C596" s="4"/>
      <c r="D596" s="34"/>
      <c r="E596" s="4"/>
      <c r="F596" s="3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</row>
    <row r="597" spans="1:25" ht="15.75" customHeight="1" x14ac:dyDescent="0.2">
      <c r="A597" s="34"/>
      <c r="B597" s="4"/>
      <c r="C597" s="4"/>
      <c r="D597" s="34"/>
      <c r="E597" s="4"/>
      <c r="F597" s="3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</row>
    <row r="598" spans="1:25" ht="15.75" customHeight="1" x14ac:dyDescent="0.2">
      <c r="A598" s="34"/>
      <c r="B598" s="4"/>
      <c r="C598" s="4"/>
      <c r="D598" s="34"/>
      <c r="E598" s="4"/>
      <c r="F598" s="3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</row>
    <row r="599" spans="1:25" ht="15.75" customHeight="1" x14ac:dyDescent="0.2">
      <c r="A599" s="34"/>
      <c r="B599" s="4"/>
      <c r="C599" s="4"/>
      <c r="D599" s="34"/>
      <c r="E599" s="4"/>
      <c r="F599" s="3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</row>
    <row r="600" spans="1:25" ht="15.75" customHeight="1" x14ac:dyDescent="0.2">
      <c r="A600" s="34"/>
      <c r="B600" s="4"/>
      <c r="C600" s="4"/>
      <c r="D600" s="34"/>
      <c r="E600" s="4"/>
      <c r="F600" s="3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</row>
    <row r="601" spans="1:25" ht="15.75" customHeight="1" x14ac:dyDescent="0.2">
      <c r="A601" s="34"/>
      <c r="B601" s="4"/>
      <c r="C601" s="4"/>
      <c r="D601" s="34"/>
      <c r="E601" s="4"/>
      <c r="F601" s="3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</row>
    <row r="602" spans="1:25" ht="15.75" customHeight="1" x14ac:dyDescent="0.2">
      <c r="A602" s="34"/>
      <c r="B602" s="4"/>
      <c r="C602" s="4"/>
      <c r="D602" s="34"/>
      <c r="E602" s="4"/>
      <c r="F602" s="3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</row>
    <row r="603" spans="1:25" ht="15.75" customHeight="1" x14ac:dyDescent="0.2">
      <c r="A603" s="34"/>
      <c r="B603" s="4"/>
      <c r="C603" s="4"/>
      <c r="D603" s="34"/>
      <c r="E603" s="4"/>
      <c r="F603" s="3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</row>
    <row r="604" spans="1:25" ht="15.75" customHeight="1" x14ac:dyDescent="0.2">
      <c r="A604" s="34"/>
      <c r="B604" s="4"/>
      <c r="C604" s="4"/>
      <c r="D604" s="34"/>
      <c r="E604" s="4"/>
      <c r="F604" s="3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</row>
    <row r="605" spans="1:25" ht="15.75" customHeight="1" x14ac:dyDescent="0.2">
      <c r="A605" s="34"/>
      <c r="B605" s="4"/>
      <c r="C605" s="4"/>
      <c r="D605" s="34"/>
      <c r="E605" s="4"/>
      <c r="F605" s="3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</row>
    <row r="606" spans="1:25" ht="15.75" customHeight="1" x14ac:dyDescent="0.2">
      <c r="A606" s="34"/>
      <c r="B606" s="4"/>
      <c r="C606" s="4"/>
      <c r="D606" s="34"/>
      <c r="E606" s="4"/>
      <c r="F606" s="3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</row>
    <row r="607" spans="1:25" ht="15.75" customHeight="1" x14ac:dyDescent="0.2">
      <c r="A607" s="34"/>
      <c r="B607" s="4"/>
      <c r="C607" s="4"/>
      <c r="D607" s="34"/>
      <c r="E607" s="4"/>
      <c r="F607" s="3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</row>
    <row r="608" spans="1:25" ht="15.75" customHeight="1" x14ac:dyDescent="0.2">
      <c r="A608" s="34"/>
      <c r="B608" s="4"/>
      <c r="C608" s="4"/>
      <c r="D608" s="34"/>
      <c r="E608" s="4"/>
      <c r="F608" s="3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</row>
    <row r="609" spans="1:25" ht="15.75" customHeight="1" x14ac:dyDescent="0.2">
      <c r="A609" s="34"/>
      <c r="B609" s="4"/>
      <c r="C609" s="4"/>
      <c r="D609" s="34"/>
      <c r="E609" s="4"/>
      <c r="F609" s="3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</row>
    <row r="610" spans="1:25" ht="15.75" customHeight="1" x14ac:dyDescent="0.2">
      <c r="A610" s="34"/>
      <c r="B610" s="4"/>
      <c r="C610" s="4"/>
      <c r="D610" s="34"/>
      <c r="E610" s="4"/>
      <c r="F610" s="3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</row>
    <row r="611" spans="1:25" ht="15.75" customHeight="1" x14ac:dyDescent="0.2">
      <c r="A611" s="34"/>
      <c r="B611" s="4"/>
      <c r="C611" s="4"/>
      <c r="D611" s="34"/>
      <c r="E611" s="4"/>
      <c r="F611" s="3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</row>
    <row r="612" spans="1:25" ht="15.75" customHeight="1" x14ac:dyDescent="0.2">
      <c r="A612" s="34"/>
      <c r="B612" s="4"/>
      <c r="C612" s="4"/>
      <c r="D612" s="34"/>
      <c r="E612" s="4"/>
      <c r="F612" s="3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</row>
    <row r="613" spans="1:25" ht="15.75" customHeight="1" x14ac:dyDescent="0.2">
      <c r="A613" s="34"/>
      <c r="B613" s="4"/>
      <c r="C613" s="4"/>
      <c r="D613" s="34"/>
      <c r="E613" s="4"/>
      <c r="F613" s="3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</row>
    <row r="614" spans="1:25" ht="15.75" customHeight="1" x14ac:dyDescent="0.2">
      <c r="A614" s="34"/>
      <c r="B614" s="4"/>
      <c r="C614" s="4"/>
      <c r="D614" s="34"/>
      <c r="E614" s="4"/>
      <c r="F614" s="3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</row>
    <row r="615" spans="1:25" ht="15.75" customHeight="1" x14ac:dyDescent="0.2">
      <c r="A615" s="34"/>
      <c r="B615" s="4"/>
      <c r="C615" s="4"/>
      <c r="D615" s="34"/>
      <c r="E615" s="4"/>
      <c r="F615" s="3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</row>
    <row r="616" spans="1:25" ht="15.75" customHeight="1" x14ac:dyDescent="0.2">
      <c r="A616" s="34"/>
      <c r="B616" s="4"/>
      <c r="C616" s="4"/>
      <c r="D616" s="34"/>
      <c r="E616" s="4"/>
      <c r="F616" s="3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</row>
    <row r="617" spans="1:25" ht="15.75" customHeight="1" x14ac:dyDescent="0.2">
      <c r="A617" s="34"/>
      <c r="B617" s="4"/>
      <c r="C617" s="4"/>
      <c r="D617" s="34"/>
      <c r="E617" s="4"/>
      <c r="F617" s="3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</row>
    <row r="618" spans="1:25" ht="15.75" customHeight="1" x14ac:dyDescent="0.2">
      <c r="A618" s="34"/>
      <c r="B618" s="4"/>
      <c r="C618" s="4"/>
      <c r="D618" s="34"/>
      <c r="E618" s="4"/>
      <c r="F618" s="3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</row>
    <row r="619" spans="1:25" ht="15.75" customHeight="1" x14ac:dyDescent="0.2">
      <c r="A619" s="34"/>
      <c r="B619" s="4"/>
      <c r="C619" s="4"/>
      <c r="D619" s="34"/>
      <c r="E619" s="4"/>
      <c r="F619" s="3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</row>
    <row r="620" spans="1:25" ht="15.75" customHeight="1" x14ac:dyDescent="0.2">
      <c r="A620" s="34"/>
      <c r="B620" s="4"/>
      <c r="C620" s="4"/>
      <c r="D620" s="34"/>
      <c r="E620" s="4"/>
      <c r="F620" s="3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</row>
    <row r="621" spans="1:25" ht="15.75" customHeight="1" x14ac:dyDescent="0.2">
      <c r="A621" s="34"/>
      <c r="B621" s="4"/>
      <c r="C621" s="4"/>
      <c r="D621" s="34"/>
      <c r="E621" s="4"/>
      <c r="F621" s="3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</row>
    <row r="622" spans="1:25" ht="15.75" customHeight="1" x14ac:dyDescent="0.2">
      <c r="A622" s="34"/>
      <c r="B622" s="4"/>
      <c r="C622" s="4"/>
      <c r="D622" s="34"/>
      <c r="E622" s="4"/>
      <c r="F622" s="3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</row>
    <row r="623" spans="1:25" ht="15.75" customHeight="1" x14ac:dyDescent="0.2">
      <c r="A623" s="34"/>
      <c r="B623" s="4"/>
      <c r="C623" s="4"/>
      <c r="D623" s="34"/>
      <c r="E623" s="4"/>
      <c r="F623" s="3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</row>
    <row r="624" spans="1:25" ht="15.75" customHeight="1" x14ac:dyDescent="0.2">
      <c r="A624" s="34"/>
      <c r="B624" s="4"/>
      <c r="C624" s="4"/>
      <c r="D624" s="34"/>
      <c r="E624" s="4"/>
      <c r="F624" s="3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</row>
    <row r="625" spans="1:25" ht="15.75" customHeight="1" x14ac:dyDescent="0.2">
      <c r="A625" s="34"/>
      <c r="B625" s="4"/>
      <c r="C625" s="4"/>
      <c r="D625" s="34"/>
      <c r="E625" s="4"/>
      <c r="F625" s="3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</row>
    <row r="626" spans="1:25" ht="15.75" customHeight="1" x14ac:dyDescent="0.2">
      <c r="A626" s="34"/>
      <c r="B626" s="4"/>
      <c r="C626" s="4"/>
      <c r="D626" s="34"/>
      <c r="E626" s="4"/>
      <c r="F626" s="3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</row>
    <row r="627" spans="1:25" ht="15.75" customHeight="1" x14ac:dyDescent="0.2">
      <c r="A627" s="34"/>
      <c r="B627" s="4"/>
      <c r="C627" s="4"/>
      <c r="D627" s="34"/>
      <c r="E627" s="4"/>
      <c r="F627" s="3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</row>
    <row r="628" spans="1:25" ht="15.75" customHeight="1" x14ac:dyDescent="0.2">
      <c r="A628" s="34"/>
      <c r="B628" s="4"/>
      <c r="C628" s="4"/>
      <c r="D628" s="34"/>
      <c r="E628" s="4"/>
      <c r="F628" s="3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</row>
    <row r="629" spans="1:25" ht="15.75" customHeight="1" x14ac:dyDescent="0.2">
      <c r="A629" s="34"/>
      <c r="B629" s="4"/>
      <c r="C629" s="4"/>
      <c r="D629" s="34"/>
      <c r="E629" s="4"/>
      <c r="F629" s="3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</row>
    <row r="630" spans="1:25" ht="15.75" customHeight="1" x14ac:dyDescent="0.2">
      <c r="A630" s="34"/>
      <c r="B630" s="4"/>
      <c r="C630" s="4"/>
      <c r="D630" s="34"/>
      <c r="E630" s="4"/>
      <c r="F630" s="3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</row>
    <row r="631" spans="1:25" ht="15.75" customHeight="1" x14ac:dyDescent="0.2">
      <c r="A631" s="34"/>
      <c r="B631" s="4"/>
      <c r="C631" s="4"/>
      <c r="D631" s="34"/>
      <c r="E631" s="4"/>
      <c r="F631" s="3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</row>
    <row r="632" spans="1:25" ht="15.75" customHeight="1" x14ac:dyDescent="0.2">
      <c r="A632" s="34"/>
      <c r="B632" s="4"/>
      <c r="C632" s="4"/>
      <c r="D632" s="34"/>
      <c r="E632" s="4"/>
      <c r="F632" s="3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</row>
    <row r="633" spans="1:25" ht="15.75" customHeight="1" x14ac:dyDescent="0.2">
      <c r="A633" s="34"/>
      <c r="B633" s="4"/>
      <c r="C633" s="4"/>
      <c r="D633" s="34"/>
      <c r="E633" s="4"/>
      <c r="F633" s="3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</row>
    <row r="634" spans="1:25" ht="15.75" customHeight="1" x14ac:dyDescent="0.2">
      <c r="A634" s="34"/>
      <c r="B634" s="4"/>
      <c r="C634" s="4"/>
      <c r="D634" s="34"/>
      <c r="E634" s="4"/>
      <c r="F634" s="3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</row>
    <row r="635" spans="1:25" ht="15.75" customHeight="1" x14ac:dyDescent="0.2">
      <c r="A635" s="34"/>
      <c r="B635" s="4"/>
      <c r="C635" s="4"/>
      <c r="D635" s="34"/>
      <c r="E635" s="4"/>
      <c r="F635" s="3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</row>
    <row r="636" spans="1:25" ht="15.75" customHeight="1" x14ac:dyDescent="0.2">
      <c r="A636" s="34"/>
      <c r="B636" s="4"/>
      <c r="C636" s="4"/>
      <c r="D636" s="34"/>
      <c r="E636" s="4"/>
      <c r="F636" s="3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</row>
    <row r="637" spans="1:25" ht="15.75" customHeight="1" x14ac:dyDescent="0.2">
      <c r="A637" s="34"/>
      <c r="B637" s="4"/>
      <c r="C637" s="4"/>
      <c r="D637" s="34"/>
      <c r="E637" s="4"/>
      <c r="F637" s="3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</row>
    <row r="638" spans="1:25" ht="15.75" customHeight="1" x14ac:dyDescent="0.2">
      <c r="A638" s="34"/>
      <c r="B638" s="4"/>
      <c r="C638" s="4"/>
      <c r="D638" s="34"/>
      <c r="E638" s="4"/>
      <c r="F638" s="3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</row>
    <row r="639" spans="1:25" ht="15.75" customHeight="1" x14ac:dyDescent="0.2">
      <c r="A639" s="34"/>
      <c r="B639" s="4"/>
      <c r="C639" s="4"/>
      <c r="D639" s="34"/>
      <c r="E639" s="4"/>
      <c r="F639" s="3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</row>
    <row r="640" spans="1:25" ht="15.75" customHeight="1" x14ac:dyDescent="0.2">
      <c r="A640" s="34"/>
      <c r="B640" s="4"/>
      <c r="C640" s="4"/>
      <c r="D640" s="34"/>
      <c r="E640" s="4"/>
      <c r="F640" s="3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</row>
    <row r="641" spans="1:25" ht="15.75" customHeight="1" x14ac:dyDescent="0.2">
      <c r="A641" s="34"/>
      <c r="B641" s="4"/>
      <c r="C641" s="4"/>
      <c r="D641" s="34"/>
      <c r="E641" s="4"/>
      <c r="F641" s="3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</row>
    <row r="642" spans="1:25" ht="15.75" customHeight="1" x14ac:dyDescent="0.2">
      <c r="A642" s="34"/>
      <c r="B642" s="4"/>
      <c r="C642" s="4"/>
      <c r="D642" s="34"/>
      <c r="E642" s="4"/>
      <c r="F642" s="3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</row>
    <row r="643" spans="1:25" ht="15.75" customHeight="1" x14ac:dyDescent="0.2">
      <c r="A643" s="34"/>
      <c r="B643" s="4"/>
      <c r="C643" s="4"/>
      <c r="D643" s="34"/>
      <c r="E643" s="4"/>
      <c r="F643" s="3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</row>
    <row r="644" spans="1:25" ht="15.75" customHeight="1" x14ac:dyDescent="0.2">
      <c r="A644" s="34"/>
      <c r="B644" s="4"/>
      <c r="C644" s="4"/>
      <c r="D644" s="34"/>
      <c r="E644" s="4"/>
      <c r="F644" s="3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</row>
    <row r="645" spans="1:25" ht="15.75" customHeight="1" x14ac:dyDescent="0.2">
      <c r="A645" s="34"/>
      <c r="B645" s="4"/>
      <c r="C645" s="4"/>
      <c r="D645" s="34"/>
      <c r="E645" s="4"/>
      <c r="F645" s="3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</row>
    <row r="646" spans="1:25" ht="15.75" customHeight="1" x14ac:dyDescent="0.2">
      <c r="A646" s="34"/>
      <c r="B646" s="4"/>
      <c r="C646" s="4"/>
      <c r="D646" s="34"/>
      <c r="E646" s="4"/>
      <c r="F646" s="3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</row>
    <row r="647" spans="1:25" ht="15.75" customHeight="1" x14ac:dyDescent="0.2">
      <c r="A647" s="34"/>
      <c r="B647" s="4"/>
      <c r="C647" s="4"/>
      <c r="D647" s="34"/>
      <c r="E647" s="4"/>
      <c r="F647" s="3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</row>
    <row r="648" spans="1:25" ht="15.75" customHeight="1" x14ac:dyDescent="0.2">
      <c r="A648" s="34"/>
      <c r="B648" s="4"/>
      <c r="C648" s="4"/>
      <c r="D648" s="34"/>
      <c r="E648" s="4"/>
      <c r="F648" s="3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</row>
    <row r="649" spans="1:25" ht="15.75" customHeight="1" x14ac:dyDescent="0.2">
      <c r="A649" s="34"/>
      <c r="B649" s="4"/>
      <c r="C649" s="4"/>
      <c r="D649" s="34"/>
      <c r="E649" s="4"/>
      <c r="F649" s="3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</row>
    <row r="650" spans="1:25" ht="15.75" customHeight="1" x14ac:dyDescent="0.2">
      <c r="A650" s="34"/>
      <c r="B650" s="4"/>
      <c r="C650" s="4"/>
      <c r="D650" s="34"/>
      <c r="E650" s="4"/>
      <c r="F650" s="3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</row>
    <row r="651" spans="1:25" ht="15.75" customHeight="1" x14ac:dyDescent="0.2">
      <c r="A651" s="34"/>
      <c r="B651" s="4"/>
      <c r="C651" s="4"/>
      <c r="D651" s="34"/>
      <c r="E651" s="4"/>
      <c r="F651" s="3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</row>
    <row r="652" spans="1:25" ht="15.75" customHeight="1" x14ac:dyDescent="0.2">
      <c r="A652" s="34"/>
      <c r="B652" s="4"/>
      <c r="C652" s="4"/>
      <c r="D652" s="34"/>
      <c r="E652" s="4"/>
      <c r="F652" s="3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</row>
    <row r="653" spans="1:25" ht="15.75" customHeight="1" x14ac:dyDescent="0.2">
      <c r="A653" s="34"/>
      <c r="B653" s="4"/>
      <c r="C653" s="4"/>
      <c r="D653" s="34"/>
      <c r="E653" s="4"/>
      <c r="F653" s="3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</row>
    <row r="654" spans="1:25" ht="15.75" customHeight="1" x14ac:dyDescent="0.2">
      <c r="A654" s="34"/>
      <c r="B654" s="4"/>
      <c r="C654" s="4"/>
      <c r="D654" s="34"/>
      <c r="E654" s="4"/>
      <c r="F654" s="3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</row>
    <row r="655" spans="1:25" ht="15.75" customHeight="1" x14ac:dyDescent="0.2">
      <c r="A655" s="34"/>
      <c r="B655" s="4"/>
      <c r="C655" s="4"/>
      <c r="D655" s="34"/>
      <c r="E655" s="4"/>
      <c r="F655" s="3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</row>
    <row r="656" spans="1:25" ht="15.75" customHeight="1" x14ac:dyDescent="0.2">
      <c r="A656" s="34"/>
      <c r="B656" s="4"/>
      <c r="C656" s="4"/>
      <c r="D656" s="34"/>
      <c r="E656" s="4"/>
      <c r="F656" s="3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</row>
    <row r="657" spans="1:25" ht="15.75" customHeight="1" x14ac:dyDescent="0.2">
      <c r="A657" s="34"/>
      <c r="B657" s="4"/>
      <c r="C657" s="4"/>
      <c r="D657" s="34"/>
      <c r="E657" s="4"/>
      <c r="F657" s="3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</row>
    <row r="658" spans="1:25" ht="15.75" customHeight="1" x14ac:dyDescent="0.2">
      <c r="A658" s="34"/>
      <c r="B658" s="4"/>
      <c r="C658" s="4"/>
      <c r="D658" s="34"/>
      <c r="E658" s="4"/>
      <c r="F658" s="3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</row>
    <row r="659" spans="1:25" ht="15.75" customHeight="1" x14ac:dyDescent="0.2">
      <c r="A659" s="34"/>
      <c r="B659" s="4"/>
      <c r="C659" s="4"/>
      <c r="D659" s="34"/>
      <c r="E659" s="4"/>
      <c r="F659" s="3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</row>
    <row r="660" spans="1:25" ht="15.75" customHeight="1" x14ac:dyDescent="0.2">
      <c r="A660" s="34"/>
      <c r="B660" s="4"/>
      <c r="C660" s="4"/>
      <c r="D660" s="34"/>
      <c r="E660" s="4"/>
      <c r="F660" s="3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</row>
    <row r="661" spans="1:25" ht="15.75" customHeight="1" x14ac:dyDescent="0.2">
      <c r="A661" s="34"/>
      <c r="B661" s="4"/>
      <c r="C661" s="4"/>
      <c r="D661" s="34"/>
      <c r="E661" s="4"/>
      <c r="F661" s="3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</row>
    <row r="662" spans="1:25" ht="15.75" customHeight="1" x14ac:dyDescent="0.2">
      <c r="A662" s="34"/>
      <c r="B662" s="4"/>
      <c r="C662" s="4"/>
      <c r="D662" s="34"/>
      <c r="E662" s="4"/>
      <c r="F662" s="3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</row>
    <row r="663" spans="1:25" ht="15.75" customHeight="1" x14ac:dyDescent="0.2">
      <c r="A663" s="34"/>
      <c r="B663" s="4"/>
      <c r="C663" s="4"/>
      <c r="D663" s="34"/>
      <c r="E663" s="4"/>
      <c r="F663" s="3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</row>
    <row r="664" spans="1:25" ht="15.75" customHeight="1" x14ac:dyDescent="0.2">
      <c r="A664" s="34"/>
      <c r="B664" s="4"/>
      <c r="C664" s="4"/>
      <c r="D664" s="34"/>
      <c r="E664" s="4"/>
      <c r="F664" s="3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</row>
    <row r="665" spans="1:25" ht="15.75" customHeight="1" x14ac:dyDescent="0.2">
      <c r="A665" s="34"/>
      <c r="B665" s="4"/>
      <c r="C665" s="4"/>
      <c r="D665" s="34"/>
      <c r="E665" s="4"/>
      <c r="F665" s="3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</row>
    <row r="666" spans="1:25" ht="15.75" customHeight="1" x14ac:dyDescent="0.2">
      <c r="A666" s="34"/>
      <c r="B666" s="4"/>
      <c r="C666" s="4"/>
      <c r="D666" s="34"/>
      <c r="E666" s="4"/>
      <c r="F666" s="3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</row>
    <row r="667" spans="1:25" ht="15.75" customHeight="1" x14ac:dyDescent="0.2">
      <c r="A667" s="34"/>
      <c r="B667" s="4"/>
      <c r="C667" s="4"/>
      <c r="D667" s="34"/>
      <c r="E667" s="4"/>
      <c r="F667" s="3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</row>
    <row r="668" spans="1:25" ht="15.75" customHeight="1" x14ac:dyDescent="0.2">
      <c r="A668" s="34"/>
      <c r="B668" s="4"/>
      <c r="C668" s="4"/>
      <c r="D668" s="34"/>
      <c r="E668" s="4"/>
      <c r="F668" s="3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</row>
    <row r="669" spans="1:25" ht="15.75" customHeight="1" x14ac:dyDescent="0.2">
      <c r="A669" s="34"/>
      <c r="B669" s="4"/>
      <c r="C669" s="4"/>
      <c r="D669" s="34"/>
      <c r="E669" s="4"/>
      <c r="F669" s="3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</row>
    <row r="670" spans="1:25" ht="15.75" customHeight="1" x14ac:dyDescent="0.2">
      <c r="A670" s="34"/>
      <c r="B670" s="4"/>
      <c r="C670" s="4"/>
      <c r="D670" s="34"/>
      <c r="E670" s="4"/>
      <c r="F670" s="3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</row>
    <row r="671" spans="1:25" ht="15.75" customHeight="1" x14ac:dyDescent="0.2">
      <c r="A671" s="34"/>
      <c r="B671" s="4"/>
      <c r="C671" s="4"/>
      <c r="D671" s="34"/>
      <c r="E671" s="4"/>
      <c r="F671" s="3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</row>
    <row r="672" spans="1:25" ht="15.75" customHeight="1" x14ac:dyDescent="0.2">
      <c r="A672" s="34"/>
      <c r="B672" s="4"/>
      <c r="C672" s="4"/>
      <c r="D672" s="34"/>
      <c r="E672" s="4"/>
      <c r="F672" s="3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</row>
    <row r="673" spans="1:25" ht="15.75" customHeight="1" x14ac:dyDescent="0.2">
      <c r="A673" s="34"/>
      <c r="B673" s="4"/>
      <c r="C673" s="4"/>
      <c r="D673" s="34"/>
      <c r="E673" s="4"/>
      <c r="F673" s="3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</row>
    <row r="674" spans="1:25" ht="15.75" customHeight="1" x14ac:dyDescent="0.2">
      <c r="A674" s="34"/>
      <c r="B674" s="4"/>
      <c r="C674" s="4"/>
      <c r="D674" s="34"/>
      <c r="E674" s="4"/>
      <c r="F674" s="3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</row>
    <row r="675" spans="1:25" ht="15.75" customHeight="1" x14ac:dyDescent="0.2">
      <c r="A675" s="34"/>
      <c r="B675" s="4"/>
      <c r="C675" s="4"/>
      <c r="D675" s="34"/>
      <c r="E675" s="4"/>
      <c r="F675" s="3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</row>
    <row r="676" spans="1:25" ht="15.75" customHeight="1" x14ac:dyDescent="0.2">
      <c r="A676" s="34"/>
      <c r="B676" s="4"/>
      <c r="C676" s="4"/>
      <c r="D676" s="34"/>
      <c r="E676" s="4"/>
      <c r="F676" s="3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</row>
    <row r="677" spans="1:25" ht="15.75" customHeight="1" x14ac:dyDescent="0.2">
      <c r="A677" s="34"/>
      <c r="B677" s="4"/>
      <c r="C677" s="4"/>
      <c r="D677" s="34"/>
      <c r="E677" s="4"/>
      <c r="F677" s="3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</row>
    <row r="678" spans="1:25" ht="15.75" customHeight="1" x14ac:dyDescent="0.2">
      <c r="A678" s="34"/>
      <c r="B678" s="4"/>
      <c r="C678" s="4"/>
      <c r="D678" s="34"/>
      <c r="E678" s="4"/>
      <c r="F678" s="3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</row>
    <row r="679" spans="1:25" ht="15.75" customHeight="1" x14ac:dyDescent="0.2">
      <c r="A679" s="34"/>
      <c r="B679" s="4"/>
      <c r="C679" s="4"/>
      <c r="D679" s="34"/>
      <c r="E679" s="4"/>
      <c r="F679" s="3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</row>
    <row r="680" spans="1:25" ht="15.75" customHeight="1" x14ac:dyDescent="0.2">
      <c r="A680" s="34"/>
      <c r="B680" s="4"/>
      <c r="C680" s="4"/>
      <c r="D680" s="34"/>
      <c r="E680" s="4"/>
      <c r="F680" s="3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</row>
    <row r="681" spans="1:25" ht="15.75" customHeight="1" x14ac:dyDescent="0.2">
      <c r="A681" s="34"/>
      <c r="B681" s="4"/>
      <c r="C681" s="4"/>
      <c r="D681" s="34"/>
      <c r="E681" s="4"/>
      <c r="F681" s="3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</row>
    <row r="682" spans="1:25" ht="15.75" customHeight="1" x14ac:dyDescent="0.2">
      <c r="A682" s="34"/>
      <c r="B682" s="4"/>
      <c r="C682" s="4"/>
      <c r="D682" s="34"/>
      <c r="E682" s="4"/>
      <c r="F682" s="3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</row>
    <row r="683" spans="1:25" ht="15.75" customHeight="1" x14ac:dyDescent="0.2">
      <c r="A683" s="34"/>
      <c r="B683" s="4"/>
      <c r="C683" s="4"/>
      <c r="D683" s="34"/>
      <c r="E683" s="4"/>
      <c r="F683" s="3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</row>
    <row r="684" spans="1:25" ht="15.75" customHeight="1" x14ac:dyDescent="0.2">
      <c r="A684" s="34"/>
      <c r="B684" s="4"/>
      <c r="C684" s="4"/>
      <c r="D684" s="34"/>
      <c r="E684" s="4"/>
      <c r="F684" s="3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</row>
    <row r="685" spans="1:25" ht="15.75" customHeight="1" x14ac:dyDescent="0.2">
      <c r="A685" s="34"/>
      <c r="B685" s="4"/>
      <c r="C685" s="4"/>
      <c r="D685" s="34"/>
      <c r="E685" s="4"/>
      <c r="F685" s="3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</row>
    <row r="686" spans="1:25" ht="15.75" customHeight="1" x14ac:dyDescent="0.2">
      <c r="A686" s="34"/>
      <c r="B686" s="4"/>
      <c r="C686" s="4"/>
      <c r="D686" s="34"/>
      <c r="E686" s="4"/>
      <c r="F686" s="3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</row>
    <row r="687" spans="1:25" ht="15.75" customHeight="1" x14ac:dyDescent="0.2">
      <c r="A687" s="34"/>
      <c r="B687" s="4"/>
      <c r="C687" s="4"/>
      <c r="D687" s="34"/>
      <c r="E687" s="4"/>
      <c r="F687" s="3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</row>
    <row r="688" spans="1:25" ht="15.75" customHeight="1" x14ac:dyDescent="0.2">
      <c r="A688" s="34"/>
      <c r="B688" s="4"/>
      <c r="C688" s="4"/>
      <c r="D688" s="34"/>
      <c r="E688" s="4"/>
      <c r="F688" s="3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</row>
    <row r="689" spans="1:25" ht="15.75" customHeight="1" x14ac:dyDescent="0.2">
      <c r="A689" s="34"/>
      <c r="B689" s="4"/>
      <c r="C689" s="4"/>
      <c r="D689" s="34"/>
      <c r="E689" s="4"/>
      <c r="F689" s="3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</row>
    <row r="690" spans="1:25" ht="15.75" customHeight="1" x14ac:dyDescent="0.2">
      <c r="A690" s="34"/>
      <c r="B690" s="4"/>
      <c r="C690" s="4"/>
      <c r="D690" s="34"/>
      <c r="E690" s="4"/>
      <c r="F690" s="3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</row>
    <row r="691" spans="1:25" ht="15.75" customHeight="1" x14ac:dyDescent="0.2">
      <c r="A691" s="34"/>
      <c r="B691" s="4"/>
      <c r="C691" s="4"/>
      <c r="D691" s="34"/>
      <c r="E691" s="4"/>
      <c r="F691" s="3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</row>
    <row r="692" spans="1:25" ht="15.75" customHeight="1" x14ac:dyDescent="0.2">
      <c r="A692" s="34"/>
      <c r="B692" s="4"/>
      <c r="C692" s="4"/>
      <c r="D692" s="34"/>
      <c r="E692" s="4"/>
      <c r="F692" s="3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</row>
    <row r="693" spans="1:25" ht="15.75" customHeight="1" x14ac:dyDescent="0.2">
      <c r="A693" s="34"/>
      <c r="B693" s="4"/>
      <c r="C693" s="4"/>
      <c r="D693" s="34"/>
      <c r="E693" s="4"/>
      <c r="F693" s="3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</row>
    <row r="694" spans="1:25" ht="15.75" customHeight="1" x14ac:dyDescent="0.2">
      <c r="A694" s="34"/>
      <c r="B694" s="4"/>
      <c r="C694" s="4"/>
      <c r="D694" s="34"/>
      <c r="E694" s="4"/>
      <c r="F694" s="3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</row>
    <row r="695" spans="1:25" ht="15.75" customHeight="1" x14ac:dyDescent="0.2">
      <c r="A695" s="34"/>
      <c r="B695" s="4"/>
      <c r="C695" s="4"/>
      <c r="D695" s="34"/>
      <c r="E695" s="4"/>
      <c r="F695" s="3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</row>
    <row r="696" spans="1:25" ht="15.75" customHeight="1" x14ac:dyDescent="0.2">
      <c r="A696" s="34"/>
      <c r="B696" s="4"/>
      <c r="C696" s="4"/>
      <c r="D696" s="34"/>
      <c r="E696" s="4"/>
      <c r="F696" s="3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</row>
    <row r="697" spans="1:25" ht="15.75" customHeight="1" x14ac:dyDescent="0.2">
      <c r="A697" s="34"/>
      <c r="B697" s="4"/>
      <c r="C697" s="4"/>
      <c r="D697" s="34"/>
      <c r="E697" s="4"/>
      <c r="F697" s="3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</row>
    <row r="698" spans="1:25" ht="15.75" customHeight="1" x14ac:dyDescent="0.2">
      <c r="A698" s="34"/>
      <c r="B698" s="4"/>
      <c r="C698" s="4"/>
      <c r="D698" s="34"/>
      <c r="E698" s="4"/>
      <c r="F698" s="3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</row>
    <row r="699" spans="1:25" ht="15.75" customHeight="1" x14ac:dyDescent="0.2">
      <c r="A699" s="34"/>
      <c r="B699" s="4"/>
      <c r="C699" s="4"/>
      <c r="D699" s="34"/>
      <c r="E699" s="4"/>
      <c r="F699" s="3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</row>
    <row r="700" spans="1:25" ht="15.75" customHeight="1" x14ac:dyDescent="0.2">
      <c r="A700" s="34"/>
      <c r="B700" s="4"/>
      <c r="C700" s="4"/>
      <c r="D700" s="34"/>
      <c r="E700" s="4"/>
      <c r="F700" s="3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</row>
    <row r="701" spans="1:25" ht="15.75" customHeight="1" x14ac:dyDescent="0.2">
      <c r="A701" s="34"/>
      <c r="B701" s="4"/>
      <c r="C701" s="4"/>
      <c r="D701" s="34"/>
      <c r="E701" s="4"/>
      <c r="F701" s="3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</row>
    <row r="702" spans="1:25" ht="15.75" customHeight="1" x14ac:dyDescent="0.2">
      <c r="A702" s="34"/>
      <c r="B702" s="4"/>
      <c r="C702" s="4"/>
      <c r="D702" s="34"/>
      <c r="E702" s="4"/>
      <c r="F702" s="3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</row>
    <row r="703" spans="1:25" ht="15.75" customHeight="1" x14ac:dyDescent="0.2">
      <c r="A703" s="34"/>
      <c r="B703" s="4"/>
      <c r="C703" s="4"/>
      <c r="D703" s="34"/>
      <c r="E703" s="4"/>
      <c r="F703" s="3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</row>
    <row r="704" spans="1:25" ht="15.75" customHeight="1" x14ac:dyDescent="0.2">
      <c r="A704" s="34"/>
      <c r="B704" s="4"/>
      <c r="C704" s="4"/>
      <c r="D704" s="34"/>
      <c r="E704" s="4"/>
      <c r="F704" s="3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</row>
    <row r="705" spans="1:25" ht="15.75" customHeight="1" x14ac:dyDescent="0.2">
      <c r="A705" s="34"/>
      <c r="B705" s="4"/>
      <c r="C705" s="4"/>
      <c r="D705" s="34"/>
      <c r="E705" s="4"/>
      <c r="F705" s="3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</row>
    <row r="706" spans="1:25" ht="15.75" customHeight="1" x14ac:dyDescent="0.2">
      <c r="A706" s="34"/>
      <c r="B706" s="4"/>
      <c r="C706" s="4"/>
      <c r="D706" s="34"/>
      <c r="E706" s="4"/>
      <c r="F706" s="3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</row>
    <row r="707" spans="1:25" ht="15.75" customHeight="1" x14ac:dyDescent="0.2">
      <c r="A707" s="34"/>
      <c r="B707" s="4"/>
      <c r="C707" s="4"/>
      <c r="D707" s="34"/>
      <c r="E707" s="4"/>
      <c r="F707" s="3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</row>
    <row r="708" spans="1:25" ht="15.75" customHeight="1" x14ac:dyDescent="0.2">
      <c r="A708" s="34"/>
      <c r="B708" s="4"/>
      <c r="C708" s="4"/>
      <c r="D708" s="34"/>
      <c r="E708" s="4"/>
      <c r="F708" s="3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</row>
    <row r="709" spans="1:25" ht="15.75" customHeight="1" x14ac:dyDescent="0.2">
      <c r="A709" s="34"/>
      <c r="B709" s="4"/>
      <c r="C709" s="4"/>
      <c r="D709" s="34"/>
      <c r="E709" s="4"/>
      <c r="F709" s="3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</row>
    <row r="710" spans="1:25" ht="15.75" customHeight="1" x14ac:dyDescent="0.2">
      <c r="A710" s="34"/>
      <c r="B710" s="4"/>
      <c r="C710" s="4"/>
      <c r="D710" s="34"/>
      <c r="E710" s="4"/>
      <c r="F710" s="3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</row>
    <row r="711" spans="1:25" ht="15.75" customHeight="1" x14ac:dyDescent="0.2">
      <c r="A711" s="34"/>
      <c r="B711" s="4"/>
      <c r="C711" s="4"/>
      <c r="D711" s="34"/>
      <c r="E711" s="4"/>
      <c r="F711" s="3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</row>
    <row r="712" spans="1:25" ht="15.75" customHeight="1" x14ac:dyDescent="0.2">
      <c r="A712" s="34"/>
      <c r="B712" s="4"/>
      <c r="C712" s="4"/>
      <c r="D712" s="34"/>
      <c r="E712" s="4"/>
      <c r="F712" s="3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</row>
    <row r="713" spans="1:25" ht="15.75" customHeight="1" x14ac:dyDescent="0.2">
      <c r="A713" s="34"/>
      <c r="B713" s="4"/>
      <c r="C713" s="4"/>
      <c r="D713" s="34"/>
      <c r="E713" s="4"/>
      <c r="F713" s="3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</row>
    <row r="714" spans="1:25" ht="15.75" customHeight="1" x14ac:dyDescent="0.2">
      <c r="A714" s="34"/>
      <c r="B714" s="4"/>
      <c r="C714" s="4"/>
      <c r="D714" s="34"/>
      <c r="E714" s="4"/>
      <c r="F714" s="3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</row>
    <row r="715" spans="1:25" ht="15.75" customHeight="1" x14ac:dyDescent="0.2">
      <c r="A715" s="34"/>
      <c r="B715" s="4"/>
      <c r="C715" s="4"/>
      <c r="D715" s="34"/>
      <c r="E715" s="4"/>
      <c r="F715" s="3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</row>
    <row r="716" spans="1:25" ht="15.75" customHeight="1" x14ac:dyDescent="0.2">
      <c r="A716" s="34"/>
      <c r="B716" s="4"/>
      <c r="C716" s="4"/>
      <c r="D716" s="34"/>
      <c r="E716" s="4"/>
      <c r="F716" s="3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</row>
    <row r="717" spans="1:25" ht="15.75" customHeight="1" x14ac:dyDescent="0.2">
      <c r="A717" s="34"/>
      <c r="B717" s="4"/>
      <c r="C717" s="4"/>
      <c r="D717" s="34"/>
      <c r="E717" s="4"/>
      <c r="F717" s="3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</row>
    <row r="718" spans="1:25" ht="15.75" customHeight="1" x14ac:dyDescent="0.2">
      <c r="A718" s="34"/>
      <c r="B718" s="4"/>
      <c r="C718" s="4"/>
      <c r="D718" s="34"/>
      <c r="E718" s="4"/>
      <c r="F718" s="3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</row>
    <row r="719" spans="1:25" ht="15.75" customHeight="1" x14ac:dyDescent="0.2">
      <c r="A719" s="34"/>
      <c r="B719" s="4"/>
      <c r="C719" s="4"/>
      <c r="D719" s="34"/>
      <c r="E719" s="4"/>
      <c r="F719" s="3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</row>
    <row r="720" spans="1:25" ht="15.75" customHeight="1" x14ac:dyDescent="0.2">
      <c r="A720" s="34"/>
      <c r="B720" s="4"/>
      <c r="C720" s="4"/>
      <c r="D720" s="34"/>
      <c r="E720" s="4"/>
      <c r="F720" s="3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</row>
    <row r="721" spans="1:25" ht="15.75" customHeight="1" x14ac:dyDescent="0.2">
      <c r="A721" s="34"/>
      <c r="B721" s="4"/>
      <c r="C721" s="4"/>
      <c r="D721" s="34"/>
      <c r="E721" s="4"/>
      <c r="F721" s="3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</row>
    <row r="722" spans="1:25" ht="15.75" customHeight="1" x14ac:dyDescent="0.2">
      <c r="A722" s="34"/>
      <c r="B722" s="4"/>
      <c r="C722" s="4"/>
      <c r="D722" s="34"/>
      <c r="E722" s="4"/>
      <c r="F722" s="3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</row>
    <row r="723" spans="1:25" ht="15.75" customHeight="1" x14ac:dyDescent="0.2">
      <c r="A723" s="34"/>
      <c r="B723" s="4"/>
      <c r="C723" s="4"/>
      <c r="D723" s="34"/>
      <c r="E723" s="4"/>
      <c r="F723" s="3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</row>
    <row r="724" spans="1:25" ht="15.75" customHeight="1" x14ac:dyDescent="0.2">
      <c r="A724" s="34"/>
      <c r="B724" s="4"/>
      <c r="C724" s="4"/>
      <c r="D724" s="34"/>
      <c r="E724" s="4"/>
      <c r="F724" s="3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</row>
    <row r="725" spans="1:25" ht="15.75" customHeight="1" x14ac:dyDescent="0.2">
      <c r="A725" s="34"/>
      <c r="B725" s="4"/>
      <c r="C725" s="4"/>
      <c r="D725" s="34"/>
      <c r="E725" s="4"/>
      <c r="F725" s="3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</row>
    <row r="726" spans="1:25" ht="15.75" customHeight="1" x14ac:dyDescent="0.2">
      <c r="A726" s="34"/>
      <c r="B726" s="4"/>
      <c r="C726" s="4"/>
      <c r="D726" s="34"/>
      <c r="E726" s="4"/>
      <c r="F726" s="3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</row>
    <row r="727" spans="1:25" ht="15.75" customHeight="1" x14ac:dyDescent="0.2">
      <c r="A727" s="34"/>
      <c r="B727" s="4"/>
      <c r="C727" s="4"/>
      <c r="D727" s="34"/>
      <c r="E727" s="4"/>
      <c r="F727" s="3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</row>
    <row r="728" spans="1:25" ht="15.75" customHeight="1" x14ac:dyDescent="0.2">
      <c r="A728" s="34"/>
      <c r="B728" s="4"/>
      <c r="C728" s="4"/>
      <c r="D728" s="34"/>
      <c r="E728" s="4"/>
      <c r="F728" s="3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</row>
    <row r="729" spans="1:25" ht="15.75" customHeight="1" x14ac:dyDescent="0.2">
      <c r="A729" s="34"/>
      <c r="B729" s="4"/>
      <c r="C729" s="4"/>
      <c r="D729" s="34"/>
      <c r="E729" s="4"/>
      <c r="F729" s="3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</row>
    <row r="730" spans="1:25" ht="15.75" customHeight="1" x14ac:dyDescent="0.2">
      <c r="A730" s="34"/>
      <c r="B730" s="4"/>
      <c r="C730" s="4"/>
      <c r="D730" s="34"/>
      <c r="E730" s="4"/>
      <c r="F730" s="3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</row>
    <row r="731" spans="1:25" ht="15.75" customHeight="1" x14ac:dyDescent="0.2">
      <c r="A731" s="34"/>
      <c r="B731" s="4"/>
      <c r="C731" s="4"/>
      <c r="D731" s="34"/>
      <c r="E731" s="4"/>
      <c r="F731" s="3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</row>
    <row r="732" spans="1:25" ht="15.75" customHeight="1" x14ac:dyDescent="0.2">
      <c r="A732" s="34"/>
      <c r="B732" s="4"/>
      <c r="C732" s="4"/>
      <c r="D732" s="34"/>
      <c r="E732" s="4"/>
      <c r="F732" s="3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</row>
    <row r="733" spans="1:25" ht="15.75" customHeight="1" x14ac:dyDescent="0.2">
      <c r="A733" s="34"/>
      <c r="B733" s="4"/>
      <c r="C733" s="4"/>
      <c r="D733" s="34"/>
      <c r="E733" s="4"/>
      <c r="F733" s="3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</row>
    <row r="734" spans="1:25" ht="15.75" customHeight="1" x14ac:dyDescent="0.2">
      <c r="A734" s="34"/>
      <c r="B734" s="4"/>
      <c r="C734" s="4"/>
      <c r="D734" s="34"/>
      <c r="E734" s="4"/>
      <c r="F734" s="3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</row>
    <row r="735" spans="1:25" ht="15.75" customHeight="1" x14ac:dyDescent="0.2">
      <c r="A735" s="34"/>
      <c r="B735" s="4"/>
      <c r="C735" s="4"/>
      <c r="D735" s="34"/>
      <c r="E735" s="4"/>
      <c r="F735" s="3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</row>
    <row r="736" spans="1:25" ht="15.75" customHeight="1" x14ac:dyDescent="0.2">
      <c r="A736" s="34"/>
      <c r="B736" s="4"/>
      <c r="C736" s="4"/>
      <c r="D736" s="34"/>
      <c r="E736" s="4"/>
      <c r="F736" s="3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</row>
    <row r="737" spans="1:25" ht="15.75" customHeight="1" x14ac:dyDescent="0.2">
      <c r="A737" s="34"/>
      <c r="B737" s="4"/>
      <c r="C737" s="4"/>
      <c r="D737" s="34"/>
      <c r="E737" s="4"/>
      <c r="F737" s="3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</row>
    <row r="738" spans="1:25" ht="15.75" customHeight="1" x14ac:dyDescent="0.2">
      <c r="A738" s="34"/>
      <c r="B738" s="4"/>
      <c r="C738" s="4"/>
      <c r="D738" s="34"/>
      <c r="E738" s="4"/>
      <c r="F738" s="3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</row>
    <row r="739" spans="1:25" ht="15.75" customHeight="1" x14ac:dyDescent="0.2">
      <c r="A739" s="34"/>
      <c r="B739" s="4"/>
      <c r="C739" s="4"/>
      <c r="D739" s="34"/>
      <c r="E739" s="4"/>
      <c r="F739" s="3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</row>
    <row r="740" spans="1:25" ht="15.75" customHeight="1" x14ac:dyDescent="0.2">
      <c r="A740" s="34"/>
      <c r="B740" s="4"/>
      <c r="C740" s="4"/>
      <c r="D740" s="34"/>
      <c r="E740" s="4"/>
      <c r="F740" s="3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</row>
    <row r="741" spans="1:25" ht="15.75" customHeight="1" x14ac:dyDescent="0.2">
      <c r="A741" s="34"/>
      <c r="B741" s="4"/>
      <c r="C741" s="4"/>
      <c r="D741" s="34"/>
      <c r="E741" s="4"/>
      <c r="F741" s="3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</row>
    <row r="742" spans="1:25" ht="15.75" customHeight="1" x14ac:dyDescent="0.2">
      <c r="A742" s="34"/>
      <c r="B742" s="4"/>
      <c r="C742" s="4"/>
      <c r="D742" s="34"/>
      <c r="E742" s="4"/>
      <c r="F742" s="3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</row>
    <row r="743" spans="1:25" ht="15.75" customHeight="1" x14ac:dyDescent="0.2">
      <c r="A743" s="34"/>
      <c r="B743" s="4"/>
      <c r="C743" s="4"/>
      <c r="D743" s="34"/>
      <c r="E743" s="4"/>
      <c r="F743" s="3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</row>
    <row r="744" spans="1:25" ht="15.75" customHeight="1" x14ac:dyDescent="0.2">
      <c r="A744" s="34"/>
      <c r="B744" s="4"/>
      <c r="C744" s="4"/>
      <c r="D744" s="34"/>
      <c r="E744" s="4"/>
      <c r="F744" s="3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</row>
    <row r="745" spans="1:25" ht="15.75" customHeight="1" x14ac:dyDescent="0.2">
      <c r="A745" s="34"/>
      <c r="B745" s="4"/>
      <c r="C745" s="4"/>
      <c r="D745" s="34"/>
      <c r="E745" s="4"/>
      <c r="F745" s="3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</row>
    <row r="746" spans="1:25" ht="15.75" customHeight="1" x14ac:dyDescent="0.2">
      <c r="A746" s="34"/>
      <c r="B746" s="4"/>
      <c r="C746" s="4"/>
      <c r="D746" s="34"/>
      <c r="E746" s="4"/>
      <c r="F746" s="3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</row>
    <row r="747" spans="1:25" ht="15.75" customHeight="1" x14ac:dyDescent="0.2">
      <c r="A747" s="34"/>
      <c r="B747" s="4"/>
      <c r="C747" s="4"/>
      <c r="D747" s="34"/>
      <c r="E747" s="4"/>
      <c r="F747" s="3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</row>
    <row r="748" spans="1:25" ht="15.75" customHeight="1" x14ac:dyDescent="0.2">
      <c r="A748" s="34"/>
      <c r="B748" s="4"/>
      <c r="C748" s="4"/>
      <c r="D748" s="34"/>
      <c r="E748" s="4"/>
      <c r="F748" s="3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</row>
    <row r="749" spans="1:25" ht="15.75" customHeight="1" x14ac:dyDescent="0.2">
      <c r="A749" s="34"/>
      <c r="B749" s="4"/>
      <c r="C749" s="4"/>
      <c r="D749" s="34"/>
      <c r="E749" s="4"/>
      <c r="F749" s="3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</row>
    <row r="750" spans="1:25" ht="15.75" customHeight="1" x14ac:dyDescent="0.2">
      <c r="A750" s="34"/>
      <c r="B750" s="4"/>
      <c r="C750" s="4"/>
      <c r="D750" s="34"/>
      <c r="E750" s="4"/>
      <c r="F750" s="3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</row>
    <row r="751" spans="1:25" ht="15.75" customHeight="1" x14ac:dyDescent="0.2">
      <c r="A751" s="34"/>
      <c r="B751" s="4"/>
      <c r="C751" s="4"/>
      <c r="D751" s="34"/>
      <c r="E751" s="4"/>
      <c r="F751" s="3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</row>
    <row r="752" spans="1:25" ht="15.75" customHeight="1" x14ac:dyDescent="0.2">
      <c r="A752" s="34"/>
      <c r="B752" s="4"/>
      <c r="C752" s="4"/>
      <c r="D752" s="34"/>
      <c r="E752" s="4"/>
      <c r="F752" s="3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</row>
    <row r="753" spans="1:25" ht="15.75" customHeight="1" x14ac:dyDescent="0.2">
      <c r="A753" s="34"/>
      <c r="B753" s="4"/>
      <c r="C753" s="4"/>
      <c r="D753" s="34"/>
      <c r="E753" s="4"/>
      <c r="F753" s="3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</row>
    <row r="754" spans="1:25" ht="15.75" customHeight="1" x14ac:dyDescent="0.2">
      <c r="A754" s="34"/>
      <c r="B754" s="4"/>
      <c r="C754" s="4"/>
      <c r="D754" s="34"/>
      <c r="E754" s="4"/>
      <c r="F754" s="3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</row>
    <row r="755" spans="1:25" ht="15.75" customHeight="1" x14ac:dyDescent="0.2">
      <c r="A755" s="34"/>
      <c r="B755" s="4"/>
      <c r="C755" s="4"/>
      <c r="D755" s="34"/>
      <c r="E755" s="4"/>
      <c r="F755" s="3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</row>
    <row r="756" spans="1:25" ht="15.75" customHeight="1" x14ac:dyDescent="0.2">
      <c r="A756" s="34"/>
      <c r="B756" s="4"/>
      <c r="C756" s="4"/>
      <c r="D756" s="34"/>
      <c r="E756" s="4"/>
      <c r="F756" s="3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</row>
    <row r="757" spans="1:25" ht="15.75" customHeight="1" x14ac:dyDescent="0.2">
      <c r="A757" s="34"/>
      <c r="B757" s="4"/>
      <c r="C757" s="4"/>
      <c r="D757" s="34"/>
      <c r="E757" s="4"/>
      <c r="F757" s="3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</row>
    <row r="758" spans="1:25" ht="15.75" customHeight="1" x14ac:dyDescent="0.2">
      <c r="A758" s="34"/>
      <c r="B758" s="4"/>
      <c r="C758" s="4"/>
      <c r="D758" s="34"/>
      <c r="E758" s="4"/>
      <c r="F758" s="3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</row>
    <row r="759" spans="1:25" ht="15.75" customHeight="1" x14ac:dyDescent="0.2">
      <c r="A759" s="34"/>
      <c r="B759" s="4"/>
      <c r="C759" s="4"/>
      <c r="D759" s="34"/>
      <c r="E759" s="4"/>
      <c r="F759" s="3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</row>
    <row r="760" spans="1:25" ht="15.75" customHeight="1" x14ac:dyDescent="0.2">
      <c r="A760" s="34"/>
      <c r="B760" s="4"/>
      <c r="C760" s="4"/>
      <c r="D760" s="34"/>
      <c r="E760" s="4"/>
      <c r="F760" s="3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</row>
    <row r="761" spans="1:25" ht="15.75" customHeight="1" x14ac:dyDescent="0.2">
      <c r="A761" s="34"/>
      <c r="B761" s="4"/>
      <c r="C761" s="4"/>
      <c r="D761" s="34"/>
      <c r="E761" s="4"/>
      <c r="F761" s="3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</row>
    <row r="762" spans="1:25" ht="15.75" customHeight="1" x14ac:dyDescent="0.2">
      <c r="A762" s="34"/>
      <c r="B762" s="4"/>
      <c r="C762" s="4"/>
      <c r="D762" s="34"/>
      <c r="E762" s="4"/>
      <c r="F762" s="3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</row>
    <row r="763" spans="1:25" ht="15.75" customHeight="1" x14ac:dyDescent="0.2">
      <c r="A763" s="34"/>
      <c r="B763" s="4"/>
      <c r="C763" s="4"/>
      <c r="D763" s="34"/>
      <c r="E763" s="4"/>
      <c r="F763" s="3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</row>
    <row r="764" spans="1:25" ht="15.75" customHeight="1" x14ac:dyDescent="0.2">
      <c r="A764" s="34"/>
      <c r="B764" s="4"/>
      <c r="C764" s="4"/>
      <c r="D764" s="34"/>
      <c r="E764" s="4"/>
      <c r="F764" s="3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</row>
    <row r="765" spans="1:25" ht="15.75" customHeight="1" x14ac:dyDescent="0.2">
      <c r="A765" s="34"/>
      <c r="B765" s="4"/>
      <c r="C765" s="4"/>
      <c r="D765" s="34"/>
      <c r="E765" s="4"/>
      <c r="F765" s="3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</row>
    <row r="766" spans="1:25" ht="15.75" customHeight="1" x14ac:dyDescent="0.2">
      <c r="A766" s="34"/>
      <c r="B766" s="4"/>
      <c r="C766" s="4"/>
      <c r="D766" s="34"/>
      <c r="E766" s="4"/>
      <c r="F766" s="3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</row>
    <row r="767" spans="1:25" ht="15.75" customHeight="1" x14ac:dyDescent="0.2">
      <c r="A767" s="34"/>
      <c r="B767" s="4"/>
      <c r="C767" s="4"/>
      <c r="D767" s="34"/>
      <c r="E767" s="4"/>
      <c r="F767" s="3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</row>
    <row r="768" spans="1:25" ht="15.75" customHeight="1" x14ac:dyDescent="0.2">
      <c r="A768" s="34"/>
      <c r="B768" s="4"/>
      <c r="C768" s="4"/>
      <c r="D768" s="34"/>
      <c r="E768" s="4"/>
      <c r="F768" s="3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</row>
    <row r="769" spans="1:25" ht="15.75" customHeight="1" x14ac:dyDescent="0.2">
      <c r="A769" s="34"/>
      <c r="B769" s="4"/>
      <c r="C769" s="4"/>
      <c r="D769" s="34"/>
      <c r="E769" s="4"/>
      <c r="F769" s="3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</row>
    <row r="770" spans="1:25" ht="15.75" customHeight="1" x14ac:dyDescent="0.2">
      <c r="A770" s="34"/>
      <c r="B770" s="4"/>
      <c r="C770" s="4"/>
      <c r="D770" s="34"/>
      <c r="E770" s="4"/>
      <c r="F770" s="3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</row>
    <row r="771" spans="1:25" ht="15.75" customHeight="1" x14ac:dyDescent="0.2">
      <c r="A771" s="34"/>
      <c r="B771" s="4"/>
      <c r="C771" s="4"/>
      <c r="D771" s="34"/>
      <c r="E771" s="4"/>
      <c r="F771" s="3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</row>
    <row r="772" spans="1:25" ht="15.75" customHeight="1" x14ac:dyDescent="0.2">
      <c r="A772" s="34"/>
      <c r="B772" s="4"/>
      <c r="C772" s="4"/>
      <c r="D772" s="34"/>
      <c r="E772" s="4"/>
      <c r="F772" s="3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</row>
    <row r="773" spans="1:25" ht="15.75" customHeight="1" x14ac:dyDescent="0.2">
      <c r="A773" s="34"/>
      <c r="B773" s="4"/>
      <c r="C773" s="4"/>
      <c r="D773" s="34"/>
      <c r="E773" s="4"/>
      <c r="F773" s="3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</row>
    <row r="774" spans="1:25" ht="15.75" customHeight="1" x14ac:dyDescent="0.2">
      <c r="A774" s="34"/>
      <c r="B774" s="4"/>
      <c r="C774" s="4"/>
      <c r="D774" s="34"/>
      <c r="E774" s="4"/>
      <c r="F774" s="3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</row>
    <row r="775" spans="1:25" ht="15.75" customHeight="1" x14ac:dyDescent="0.2">
      <c r="A775" s="34"/>
      <c r="B775" s="4"/>
      <c r="C775" s="4"/>
      <c r="D775" s="34"/>
      <c r="E775" s="4"/>
      <c r="F775" s="3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</row>
    <row r="776" spans="1:25" ht="15.75" customHeight="1" x14ac:dyDescent="0.2">
      <c r="A776" s="34"/>
      <c r="B776" s="4"/>
      <c r="C776" s="4"/>
      <c r="D776" s="34"/>
      <c r="E776" s="4"/>
      <c r="F776" s="3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</row>
    <row r="777" spans="1:25" ht="15.75" customHeight="1" x14ac:dyDescent="0.2">
      <c r="A777" s="34"/>
      <c r="B777" s="4"/>
      <c r="C777" s="4"/>
      <c r="D777" s="34"/>
      <c r="E777" s="4"/>
      <c r="F777" s="3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</row>
    <row r="778" spans="1:25" ht="15.75" customHeight="1" x14ac:dyDescent="0.2">
      <c r="A778" s="34"/>
      <c r="B778" s="4"/>
      <c r="C778" s="4"/>
      <c r="D778" s="34"/>
      <c r="E778" s="4"/>
      <c r="F778" s="3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</row>
    <row r="779" spans="1:25" ht="15.75" customHeight="1" x14ac:dyDescent="0.2">
      <c r="A779" s="34"/>
      <c r="B779" s="4"/>
      <c r="C779" s="4"/>
      <c r="D779" s="34"/>
      <c r="E779" s="4"/>
      <c r="F779" s="3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</row>
    <row r="780" spans="1:25" ht="15.75" customHeight="1" x14ac:dyDescent="0.2">
      <c r="A780" s="34"/>
      <c r="B780" s="4"/>
      <c r="C780" s="4"/>
      <c r="D780" s="34"/>
      <c r="E780" s="4"/>
      <c r="F780" s="3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</row>
    <row r="781" spans="1:25" ht="15.75" customHeight="1" x14ac:dyDescent="0.2">
      <c r="A781" s="34"/>
      <c r="B781" s="4"/>
      <c r="C781" s="4"/>
      <c r="D781" s="34"/>
      <c r="E781" s="4"/>
      <c r="F781" s="3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</row>
    <row r="782" spans="1:25" ht="15.75" customHeight="1" x14ac:dyDescent="0.2">
      <c r="A782" s="34"/>
      <c r="B782" s="4"/>
      <c r="C782" s="4"/>
      <c r="D782" s="34"/>
      <c r="E782" s="4"/>
      <c r="F782" s="3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</row>
    <row r="783" spans="1:25" ht="15.75" customHeight="1" x14ac:dyDescent="0.2">
      <c r="A783" s="34"/>
      <c r="B783" s="4"/>
      <c r="C783" s="4"/>
      <c r="D783" s="34"/>
      <c r="E783" s="4"/>
      <c r="F783" s="3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</row>
    <row r="784" spans="1:25" ht="15.75" customHeight="1" x14ac:dyDescent="0.2">
      <c r="A784" s="34"/>
      <c r="B784" s="4"/>
      <c r="C784" s="4"/>
      <c r="D784" s="34"/>
      <c r="E784" s="4"/>
      <c r="F784" s="3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</row>
    <row r="785" spans="1:25" ht="15.75" customHeight="1" x14ac:dyDescent="0.2">
      <c r="A785" s="34"/>
      <c r="B785" s="4"/>
      <c r="C785" s="4"/>
      <c r="D785" s="34"/>
      <c r="E785" s="4"/>
      <c r="F785" s="3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</row>
    <row r="786" spans="1:25" ht="15.75" customHeight="1" x14ac:dyDescent="0.2">
      <c r="A786" s="34"/>
      <c r="B786" s="4"/>
      <c r="C786" s="4"/>
      <c r="D786" s="34"/>
      <c r="E786" s="4"/>
      <c r="F786" s="3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</row>
    <row r="787" spans="1:25" ht="15.75" customHeight="1" x14ac:dyDescent="0.2">
      <c r="A787" s="34"/>
      <c r="B787" s="4"/>
      <c r="C787" s="4"/>
      <c r="D787" s="34"/>
      <c r="E787" s="4"/>
      <c r="F787" s="3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</row>
    <row r="788" spans="1:25" ht="15.75" customHeight="1" x14ac:dyDescent="0.2">
      <c r="A788" s="34"/>
      <c r="B788" s="4"/>
      <c r="C788" s="4"/>
      <c r="D788" s="34"/>
      <c r="E788" s="4"/>
      <c r="F788" s="3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</row>
    <row r="789" spans="1:25" ht="15.75" customHeight="1" x14ac:dyDescent="0.2">
      <c r="A789" s="34"/>
      <c r="B789" s="4"/>
      <c r="C789" s="4"/>
      <c r="D789" s="34"/>
      <c r="E789" s="4"/>
      <c r="F789" s="3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</row>
    <row r="790" spans="1:25" ht="15.75" customHeight="1" x14ac:dyDescent="0.2">
      <c r="A790" s="34"/>
      <c r="B790" s="4"/>
      <c r="C790" s="4"/>
      <c r="D790" s="34"/>
      <c r="E790" s="4"/>
      <c r="F790" s="3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</row>
    <row r="791" spans="1:25" ht="15.75" customHeight="1" x14ac:dyDescent="0.2">
      <c r="A791" s="34"/>
      <c r="B791" s="4"/>
      <c r="C791" s="4"/>
      <c r="D791" s="34"/>
      <c r="E791" s="4"/>
      <c r="F791" s="3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</row>
    <row r="792" spans="1:25" ht="15.75" customHeight="1" x14ac:dyDescent="0.2">
      <c r="A792" s="34"/>
      <c r="B792" s="4"/>
      <c r="C792" s="4"/>
      <c r="D792" s="34"/>
      <c r="E792" s="4"/>
      <c r="F792" s="3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</row>
    <row r="793" spans="1:25" ht="15.75" customHeight="1" x14ac:dyDescent="0.2">
      <c r="A793" s="34"/>
      <c r="B793" s="4"/>
      <c r="C793" s="4"/>
      <c r="D793" s="34"/>
      <c r="E793" s="4"/>
      <c r="F793" s="3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</row>
    <row r="794" spans="1:25" ht="15.75" customHeight="1" x14ac:dyDescent="0.2">
      <c r="A794" s="34"/>
      <c r="B794" s="4"/>
      <c r="C794" s="4"/>
      <c r="D794" s="34"/>
      <c r="E794" s="4"/>
      <c r="F794" s="3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</row>
    <row r="795" spans="1:25" ht="15.75" customHeight="1" x14ac:dyDescent="0.2">
      <c r="A795" s="34"/>
      <c r="B795" s="4"/>
      <c r="C795" s="4"/>
      <c r="D795" s="34"/>
      <c r="E795" s="4"/>
      <c r="F795" s="3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</row>
    <row r="796" spans="1:25" ht="15.75" customHeight="1" x14ac:dyDescent="0.2">
      <c r="A796" s="34"/>
      <c r="B796" s="4"/>
      <c r="C796" s="4"/>
      <c r="D796" s="34"/>
      <c r="E796" s="4"/>
      <c r="F796" s="3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</row>
    <row r="797" spans="1:25" ht="15.75" customHeight="1" x14ac:dyDescent="0.2">
      <c r="A797" s="34"/>
      <c r="B797" s="4"/>
      <c r="C797" s="4"/>
      <c r="D797" s="34"/>
      <c r="E797" s="4"/>
      <c r="F797" s="3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</row>
    <row r="798" spans="1:25" ht="15.75" customHeight="1" x14ac:dyDescent="0.2">
      <c r="A798" s="34"/>
      <c r="B798" s="4"/>
      <c r="C798" s="4"/>
      <c r="D798" s="34"/>
      <c r="E798" s="4"/>
      <c r="F798" s="3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</row>
    <row r="799" spans="1:25" ht="15.75" customHeight="1" x14ac:dyDescent="0.2">
      <c r="A799" s="34"/>
      <c r="B799" s="4"/>
      <c r="C799" s="4"/>
      <c r="D799" s="34"/>
      <c r="E799" s="4"/>
      <c r="F799" s="3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</row>
    <row r="800" spans="1:25" ht="15.75" customHeight="1" x14ac:dyDescent="0.2">
      <c r="A800" s="34"/>
      <c r="B800" s="4"/>
      <c r="C800" s="4"/>
      <c r="D800" s="34"/>
      <c r="E800" s="4"/>
      <c r="F800" s="3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</row>
    <row r="801" spans="1:25" ht="15.75" customHeight="1" x14ac:dyDescent="0.2">
      <c r="A801" s="34"/>
      <c r="B801" s="4"/>
      <c r="C801" s="4"/>
      <c r="D801" s="34"/>
      <c r="E801" s="4"/>
      <c r="F801" s="3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</row>
    <row r="802" spans="1:25" ht="15.75" customHeight="1" x14ac:dyDescent="0.2">
      <c r="A802" s="34"/>
      <c r="B802" s="4"/>
      <c r="C802" s="4"/>
      <c r="D802" s="34"/>
      <c r="E802" s="4"/>
      <c r="F802" s="3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</row>
    <row r="803" spans="1:25" ht="15.75" customHeight="1" x14ac:dyDescent="0.2">
      <c r="A803" s="34"/>
      <c r="B803" s="4"/>
      <c r="C803" s="4"/>
      <c r="D803" s="34"/>
      <c r="E803" s="4"/>
      <c r="F803" s="3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</row>
    <row r="804" spans="1:25" ht="15.75" customHeight="1" x14ac:dyDescent="0.2">
      <c r="A804" s="34"/>
      <c r="B804" s="4"/>
      <c r="C804" s="4"/>
      <c r="D804" s="34"/>
      <c r="E804" s="4"/>
      <c r="F804" s="3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</row>
    <row r="805" spans="1:25" ht="15.75" customHeight="1" x14ac:dyDescent="0.2">
      <c r="A805" s="34"/>
      <c r="B805" s="4"/>
      <c r="C805" s="4"/>
      <c r="D805" s="34"/>
      <c r="E805" s="4"/>
      <c r="F805" s="3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</row>
    <row r="806" spans="1:25" ht="15.75" customHeight="1" x14ac:dyDescent="0.2">
      <c r="A806" s="34"/>
      <c r="B806" s="4"/>
      <c r="C806" s="4"/>
      <c r="D806" s="34"/>
      <c r="E806" s="4"/>
      <c r="F806" s="3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</row>
    <row r="807" spans="1:25" ht="15.75" customHeight="1" x14ac:dyDescent="0.2">
      <c r="A807" s="34"/>
      <c r="B807" s="4"/>
      <c r="C807" s="4"/>
      <c r="D807" s="34"/>
      <c r="E807" s="4"/>
      <c r="F807" s="3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</row>
    <row r="808" spans="1:25" ht="15.75" customHeight="1" x14ac:dyDescent="0.2">
      <c r="A808" s="34"/>
      <c r="B808" s="4"/>
      <c r="C808" s="4"/>
      <c r="D808" s="34"/>
      <c r="E808" s="4"/>
      <c r="F808" s="3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</row>
    <row r="809" spans="1:25" ht="15.75" customHeight="1" x14ac:dyDescent="0.2">
      <c r="A809" s="34"/>
      <c r="B809" s="4"/>
      <c r="C809" s="4"/>
      <c r="D809" s="34"/>
      <c r="E809" s="4"/>
      <c r="F809" s="3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</row>
    <row r="810" spans="1:25" ht="15.75" customHeight="1" x14ac:dyDescent="0.2">
      <c r="A810" s="34"/>
      <c r="B810" s="4"/>
      <c r="C810" s="4"/>
      <c r="D810" s="34"/>
      <c r="E810" s="4"/>
      <c r="F810" s="3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</row>
    <row r="811" spans="1:25" ht="15.75" customHeight="1" x14ac:dyDescent="0.2">
      <c r="A811" s="34"/>
      <c r="B811" s="4"/>
      <c r="C811" s="4"/>
      <c r="D811" s="34"/>
      <c r="E811" s="4"/>
      <c r="F811" s="3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</row>
    <row r="812" spans="1:25" ht="15.75" customHeight="1" x14ac:dyDescent="0.2">
      <c r="A812" s="34"/>
      <c r="B812" s="4"/>
      <c r="C812" s="4"/>
      <c r="D812" s="34"/>
      <c r="E812" s="4"/>
      <c r="F812" s="3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</row>
    <row r="813" spans="1:25" ht="15.75" customHeight="1" x14ac:dyDescent="0.2">
      <c r="A813" s="34"/>
      <c r="B813" s="4"/>
      <c r="C813" s="4"/>
      <c r="D813" s="34"/>
      <c r="E813" s="4"/>
      <c r="F813" s="3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</row>
    <row r="814" spans="1:25" ht="15.75" customHeight="1" x14ac:dyDescent="0.2">
      <c r="A814" s="34"/>
      <c r="B814" s="4"/>
      <c r="C814" s="4"/>
      <c r="D814" s="34"/>
      <c r="E814" s="4"/>
      <c r="F814" s="3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</row>
    <row r="815" spans="1:25" ht="15.75" customHeight="1" x14ac:dyDescent="0.2">
      <c r="A815" s="34"/>
      <c r="B815" s="4"/>
      <c r="C815" s="4"/>
      <c r="D815" s="34"/>
      <c r="E815" s="4"/>
      <c r="F815" s="3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</row>
    <row r="816" spans="1:25" ht="15.75" customHeight="1" x14ac:dyDescent="0.2">
      <c r="A816" s="34"/>
      <c r="B816" s="4"/>
      <c r="C816" s="4"/>
      <c r="D816" s="34"/>
      <c r="E816" s="4"/>
      <c r="F816" s="3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</row>
    <row r="817" spans="1:25" ht="15.75" customHeight="1" x14ac:dyDescent="0.2">
      <c r="A817" s="34"/>
      <c r="B817" s="4"/>
      <c r="C817" s="4"/>
      <c r="D817" s="34"/>
      <c r="E817" s="4"/>
      <c r="F817" s="3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</row>
    <row r="818" spans="1:25" ht="15.75" customHeight="1" x14ac:dyDescent="0.2">
      <c r="A818" s="34"/>
      <c r="B818" s="4"/>
      <c r="C818" s="4"/>
      <c r="D818" s="34"/>
      <c r="E818" s="4"/>
      <c r="F818" s="3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</row>
    <row r="819" spans="1:25" ht="15.75" customHeight="1" x14ac:dyDescent="0.2">
      <c r="A819" s="34"/>
      <c r="B819" s="4"/>
      <c r="C819" s="4"/>
      <c r="D819" s="34"/>
      <c r="E819" s="4"/>
      <c r="F819" s="3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</row>
    <row r="820" spans="1:25" ht="15.75" customHeight="1" x14ac:dyDescent="0.2">
      <c r="A820" s="34"/>
      <c r="B820" s="4"/>
      <c r="C820" s="4"/>
      <c r="D820" s="34"/>
      <c r="E820" s="4"/>
      <c r="F820" s="3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</row>
    <row r="821" spans="1:25" ht="15.75" customHeight="1" x14ac:dyDescent="0.2">
      <c r="A821" s="34"/>
      <c r="B821" s="4"/>
      <c r="C821" s="4"/>
      <c r="D821" s="34"/>
      <c r="E821" s="4"/>
      <c r="F821" s="3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</row>
    <row r="822" spans="1:25" ht="15.75" customHeight="1" x14ac:dyDescent="0.2">
      <c r="A822" s="34"/>
      <c r="B822" s="4"/>
      <c r="C822" s="4"/>
      <c r="D822" s="34"/>
      <c r="E822" s="4"/>
      <c r="F822" s="3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</row>
    <row r="823" spans="1:25" ht="15.75" customHeight="1" x14ac:dyDescent="0.2">
      <c r="A823" s="34"/>
      <c r="B823" s="4"/>
      <c r="C823" s="4"/>
      <c r="D823" s="34"/>
      <c r="E823" s="4"/>
      <c r="F823" s="3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</row>
    <row r="824" spans="1:25" ht="15.75" customHeight="1" x14ac:dyDescent="0.2">
      <c r="A824" s="34"/>
      <c r="B824" s="4"/>
      <c r="C824" s="4"/>
      <c r="D824" s="34"/>
      <c r="E824" s="4"/>
      <c r="F824" s="3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</row>
    <row r="825" spans="1:25" ht="15.75" customHeight="1" x14ac:dyDescent="0.2">
      <c r="A825" s="34"/>
      <c r="B825" s="4"/>
      <c r="C825" s="4"/>
      <c r="D825" s="34"/>
      <c r="E825" s="4"/>
      <c r="F825" s="3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</row>
    <row r="826" spans="1:25" ht="15.75" customHeight="1" x14ac:dyDescent="0.2">
      <c r="A826" s="34"/>
      <c r="B826" s="4"/>
      <c r="C826" s="4"/>
      <c r="D826" s="34"/>
      <c r="E826" s="4"/>
      <c r="F826" s="3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</row>
    <row r="827" spans="1:25" ht="15.75" customHeight="1" x14ac:dyDescent="0.2">
      <c r="A827" s="34"/>
      <c r="B827" s="4"/>
      <c r="C827" s="4"/>
      <c r="D827" s="34"/>
      <c r="E827" s="4"/>
      <c r="F827" s="3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</row>
    <row r="828" spans="1:25" ht="15.75" customHeight="1" x14ac:dyDescent="0.2">
      <c r="A828" s="34"/>
      <c r="B828" s="4"/>
      <c r="C828" s="4"/>
      <c r="D828" s="34"/>
      <c r="E828" s="4"/>
      <c r="F828" s="3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</row>
    <row r="829" spans="1:25" ht="15.75" customHeight="1" x14ac:dyDescent="0.2">
      <c r="A829" s="34"/>
      <c r="B829" s="4"/>
      <c r="C829" s="4"/>
      <c r="D829" s="34"/>
      <c r="E829" s="4"/>
      <c r="F829" s="3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</row>
    <row r="830" spans="1:25" ht="15.75" customHeight="1" x14ac:dyDescent="0.2">
      <c r="A830" s="34"/>
      <c r="B830" s="4"/>
      <c r="C830" s="4"/>
      <c r="D830" s="34"/>
      <c r="E830" s="4"/>
      <c r="F830" s="3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</row>
    <row r="831" spans="1:25" ht="15.75" customHeight="1" x14ac:dyDescent="0.2">
      <c r="A831" s="34"/>
      <c r="B831" s="4"/>
      <c r="C831" s="4"/>
      <c r="D831" s="34"/>
      <c r="E831" s="4"/>
      <c r="F831" s="3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</row>
    <row r="832" spans="1:25" ht="15.75" customHeight="1" x14ac:dyDescent="0.2">
      <c r="A832" s="34"/>
      <c r="B832" s="4"/>
      <c r="C832" s="4"/>
      <c r="D832" s="34"/>
      <c r="E832" s="4"/>
      <c r="F832" s="3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</row>
    <row r="833" spans="1:25" ht="15.75" customHeight="1" x14ac:dyDescent="0.2">
      <c r="A833" s="34"/>
      <c r="B833" s="4"/>
      <c r="C833" s="4"/>
      <c r="D833" s="34"/>
      <c r="E833" s="4"/>
      <c r="F833" s="3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</row>
    <row r="834" spans="1:25" ht="15.75" customHeight="1" x14ac:dyDescent="0.2">
      <c r="A834" s="34"/>
      <c r="B834" s="4"/>
      <c r="C834" s="4"/>
      <c r="D834" s="34"/>
      <c r="E834" s="4"/>
      <c r="F834" s="3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</row>
    <row r="835" spans="1:25" ht="15.75" customHeight="1" x14ac:dyDescent="0.2">
      <c r="A835" s="34"/>
      <c r="B835" s="4"/>
      <c r="C835" s="4"/>
      <c r="D835" s="34"/>
      <c r="E835" s="4"/>
      <c r="F835" s="3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</row>
    <row r="836" spans="1:25" ht="15.75" customHeight="1" x14ac:dyDescent="0.2">
      <c r="A836" s="34"/>
      <c r="B836" s="4"/>
      <c r="C836" s="4"/>
      <c r="D836" s="34"/>
      <c r="E836" s="4"/>
      <c r="F836" s="3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</row>
    <row r="837" spans="1:25" ht="15.75" customHeight="1" x14ac:dyDescent="0.2">
      <c r="A837" s="34"/>
      <c r="B837" s="4"/>
      <c r="C837" s="4"/>
      <c r="D837" s="34"/>
      <c r="E837" s="4"/>
      <c r="F837" s="3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</row>
    <row r="838" spans="1:25" ht="15.75" customHeight="1" x14ac:dyDescent="0.2">
      <c r="A838" s="34"/>
      <c r="B838" s="4"/>
      <c r="C838" s="4"/>
      <c r="D838" s="34"/>
      <c r="E838" s="4"/>
      <c r="F838" s="3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</row>
    <row r="839" spans="1:25" ht="15.75" customHeight="1" x14ac:dyDescent="0.2">
      <c r="A839" s="34"/>
      <c r="B839" s="4"/>
      <c r="C839" s="4"/>
      <c r="D839" s="34"/>
      <c r="E839" s="4"/>
      <c r="F839" s="3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</row>
    <row r="840" spans="1:25" ht="15.75" customHeight="1" x14ac:dyDescent="0.2">
      <c r="A840" s="34"/>
      <c r="B840" s="4"/>
      <c r="C840" s="4"/>
      <c r="D840" s="34"/>
      <c r="E840" s="4"/>
      <c r="F840" s="3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</row>
    <row r="841" spans="1:25" ht="15.75" customHeight="1" x14ac:dyDescent="0.2">
      <c r="A841" s="34"/>
      <c r="B841" s="4"/>
      <c r="C841" s="4"/>
      <c r="D841" s="34"/>
      <c r="E841" s="4"/>
      <c r="F841" s="3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</row>
    <row r="842" spans="1:25" ht="15.75" customHeight="1" x14ac:dyDescent="0.2">
      <c r="A842" s="34"/>
      <c r="B842" s="4"/>
      <c r="C842" s="4"/>
      <c r="D842" s="34"/>
      <c r="E842" s="4"/>
      <c r="F842" s="3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</row>
    <row r="843" spans="1:25" ht="15.75" customHeight="1" x14ac:dyDescent="0.2">
      <c r="A843" s="34"/>
      <c r="B843" s="4"/>
      <c r="C843" s="4"/>
      <c r="D843" s="34"/>
      <c r="E843" s="4"/>
      <c r="F843" s="3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</row>
    <row r="844" spans="1:25" ht="15.75" customHeight="1" x14ac:dyDescent="0.2">
      <c r="A844" s="34"/>
      <c r="B844" s="4"/>
      <c r="C844" s="4"/>
      <c r="D844" s="34"/>
      <c r="E844" s="4"/>
      <c r="F844" s="3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</row>
    <row r="845" spans="1:25" ht="15.75" customHeight="1" x14ac:dyDescent="0.2">
      <c r="A845" s="34"/>
      <c r="B845" s="4"/>
      <c r="C845" s="4"/>
      <c r="D845" s="34"/>
      <c r="E845" s="4"/>
      <c r="F845" s="3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</row>
    <row r="846" spans="1:25" ht="15.75" customHeight="1" x14ac:dyDescent="0.2">
      <c r="A846" s="34"/>
      <c r="B846" s="4"/>
      <c r="C846" s="4"/>
      <c r="D846" s="34"/>
      <c r="E846" s="4"/>
      <c r="F846" s="3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</row>
    <row r="847" spans="1:25" ht="15.75" customHeight="1" x14ac:dyDescent="0.2">
      <c r="A847" s="34"/>
      <c r="B847" s="4"/>
      <c r="C847" s="4"/>
      <c r="D847" s="34"/>
      <c r="E847" s="4"/>
      <c r="F847" s="3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</row>
    <row r="848" spans="1:25" ht="15.75" customHeight="1" x14ac:dyDescent="0.2">
      <c r="A848" s="34"/>
      <c r="B848" s="4"/>
      <c r="C848" s="4"/>
      <c r="D848" s="34"/>
      <c r="E848" s="4"/>
      <c r="F848" s="3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</row>
    <row r="849" spans="1:25" ht="15.75" customHeight="1" x14ac:dyDescent="0.2">
      <c r="A849" s="34"/>
      <c r="B849" s="4"/>
      <c r="C849" s="4"/>
      <c r="D849" s="34"/>
      <c r="E849" s="4"/>
      <c r="F849" s="3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</row>
    <row r="850" spans="1:25" ht="15.75" customHeight="1" x14ac:dyDescent="0.2">
      <c r="A850" s="34"/>
      <c r="B850" s="4"/>
      <c r="C850" s="4"/>
      <c r="D850" s="34"/>
      <c r="E850" s="4"/>
      <c r="F850" s="3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</row>
    <row r="851" spans="1:25" ht="15.75" customHeight="1" x14ac:dyDescent="0.2">
      <c r="A851" s="34"/>
      <c r="B851" s="4"/>
      <c r="C851" s="4"/>
      <c r="D851" s="34"/>
      <c r="E851" s="4"/>
      <c r="F851" s="3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</row>
    <row r="852" spans="1:25" ht="15.75" customHeight="1" x14ac:dyDescent="0.2">
      <c r="A852" s="34"/>
      <c r="B852" s="4"/>
      <c r="C852" s="4"/>
      <c r="D852" s="34"/>
      <c r="E852" s="4"/>
      <c r="F852" s="3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</row>
    <row r="853" spans="1:25" ht="15.75" customHeight="1" x14ac:dyDescent="0.2">
      <c r="A853" s="34"/>
      <c r="B853" s="4"/>
      <c r="C853" s="4"/>
      <c r="D853" s="34"/>
      <c r="E853" s="4"/>
      <c r="F853" s="3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</row>
    <row r="854" spans="1:25" ht="15.75" customHeight="1" x14ac:dyDescent="0.2">
      <c r="A854" s="34"/>
      <c r="B854" s="4"/>
      <c r="C854" s="4"/>
      <c r="D854" s="34"/>
      <c r="E854" s="4"/>
      <c r="F854" s="3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</row>
    <row r="855" spans="1:25" ht="15.75" customHeight="1" x14ac:dyDescent="0.2">
      <c r="A855" s="34"/>
      <c r="B855" s="4"/>
      <c r="C855" s="4"/>
      <c r="D855" s="34"/>
      <c r="E855" s="4"/>
      <c r="F855" s="3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</row>
    <row r="856" spans="1:25" ht="15.75" customHeight="1" x14ac:dyDescent="0.2">
      <c r="A856" s="34"/>
      <c r="B856" s="4"/>
      <c r="C856" s="4"/>
      <c r="D856" s="34"/>
      <c r="E856" s="4"/>
      <c r="F856" s="3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</row>
    <row r="857" spans="1:25" ht="15.75" customHeight="1" x14ac:dyDescent="0.2">
      <c r="A857" s="34"/>
      <c r="B857" s="4"/>
      <c r="C857" s="4"/>
      <c r="D857" s="34"/>
      <c r="E857" s="4"/>
      <c r="F857" s="3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</row>
    <row r="858" spans="1:25" ht="15.75" customHeight="1" x14ac:dyDescent="0.2">
      <c r="A858" s="34"/>
      <c r="B858" s="4"/>
      <c r="C858" s="4"/>
      <c r="D858" s="34"/>
      <c r="E858" s="4"/>
      <c r="F858" s="3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</row>
    <row r="859" spans="1:25" ht="15.75" customHeight="1" x14ac:dyDescent="0.2">
      <c r="A859" s="34"/>
      <c r="B859" s="4"/>
      <c r="C859" s="4"/>
      <c r="D859" s="34"/>
      <c r="E859" s="4"/>
      <c r="F859" s="3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</row>
    <row r="860" spans="1:25" ht="15.75" customHeight="1" x14ac:dyDescent="0.2">
      <c r="A860" s="34"/>
      <c r="B860" s="4"/>
      <c r="C860" s="4"/>
      <c r="D860" s="34"/>
      <c r="E860" s="4"/>
      <c r="F860" s="3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</row>
    <row r="861" spans="1:25" ht="15.75" customHeight="1" x14ac:dyDescent="0.2">
      <c r="A861" s="34"/>
      <c r="B861" s="4"/>
      <c r="C861" s="4"/>
      <c r="D861" s="34"/>
      <c r="E861" s="4"/>
      <c r="F861" s="3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</row>
    <row r="862" spans="1:25" ht="15.75" customHeight="1" x14ac:dyDescent="0.2">
      <c r="A862" s="34"/>
      <c r="B862" s="4"/>
      <c r="C862" s="4"/>
      <c r="D862" s="34"/>
      <c r="E862" s="4"/>
      <c r="F862" s="3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</row>
    <row r="863" spans="1:25" ht="15.75" customHeight="1" x14ac:dyDescent="0.2">
      <c r="A863" s="34"/>
      <c r="B863" s="4"/>
      <c r="C863" s="4"/>
      <c r="D863" s="34"/>
      <c r="E863" s="4"/>
      <c r="F863" s="3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</row>
    <row r="864" spans="1:25" ht="15.75" customHeight="1" x14ac:dyDescent="0.2">
      <c r="A864" s="34"/>
      <c r="B864" s="4"/>
      <c r="C864" s="4"/>
      <c r="D864" s="34"/>
      <c r="E864" s="4"/>
      <c r="F864" s="3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</row>
    <row r="865" spans="1:25" ht="15.75" customHeight="1" x14ac:dyDescent="0.2">
      <c r="A865" s="34"/>
      <c r="B865" s="4"/>
      <c r="C865" s="4"/>
      <c r="D865" s="34"/>
      <c r="E865" s="4"/>
      <c r="F865" s="3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</row>
    <row r="866" spans="1:25" ht="15.75" customHeight="1" x14ac:dyDescent="0.2">
      <c r="A866" s="34"/>
      <c r="B866" s="4"/>
      <c r="C866" s="4"/>
      <c r="D866" s="34"/>
      <c r="E866" s="4"/>
      <c r="F866" s="3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</row>
    <row r="867" spans="1:25" ht="15.75" customHeight="1" x14ac:dyDescent="0.2">
      <c r="A867" s="34"/>
      <c r="B867" s="4"/>
      <c r="C867" s="4"/>
      <c r="D867" s="34"/>
      <c r="E867" s="4"/>
      <c r="F867" s="3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</row>
    <row r="868" spans="1:25" ht="15.75" customHeight="1" x14ac:dyDescent="0.2">
      <c r="A868" s="34"/>
      <c r="B868" s="4"/>
      <c r="C868" s="4"/>
      <c r="D868" s="34"/>
      <c r="E868" s="4"/>
      <c r="F868" s="3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</row>
    <row r="869" spans="1:25" ht="15.75" customHeight="1" x14ac:dyDescent="0.2">
      <c r="A869" s="34"/>
      <c r="B869" s="4"/>
      <c r="C869" s="4"/>
      <c r="D869" s="34"/>
      <c r="E869" s="4"/>
      <c r="F869" s="3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</row>
    <row r="870" spans="1:25" ht="15.75" customHeight="1" x14ac:dyDescent="0.2">
      <c r="A870" s="34"/>
      <c r="B870" s="4"/>
      <c r="C870" s="4"/>
      <c r="D870" s="34"/>
      <c r="E870" s="4"/>
      <c r="F870" s="3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</row>
    <row r="871" spans="1:25" ht="15.75" customHeight="1" x14ac:dyDescent="0.2">
      <c r="A871" s="34"/>
      <c r="B871" s="4"/>
      <c r="C871" s="4"/>
      <c r="D871" s="34"/>
      <c r="E871" s="4"/>
      <c r="F871" s="3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</row>
    <row r="872" spans="1:25" ht="15.75" customHeight="1" x14ac:dyDescent="0.2">
      <c r="A872" s="34"/>
      <c r="B872" s="4"/>
      <c r="C872" s="4"/>
      <c r="D872" s="34"/>
      <c r="E872" s="4"/>
      <c r="F872" s="3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</row>
    <row r="873" spans="1:25" ht="15.75" customHeight="1" x14ac:dyDescent="0.2">
      <c r="A873" s="34"/>
      <c r="B873" s="4"/>
      <c r="C873" s="4"/>
      <c r="D873" s="34"/>
      <c r="E873" s="4"/>
      <c r="F873" s="3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</row>
    <row r="874" spans="1:25" ht="15.75" customHeight="1" x14ac:dyDescent="0.2">
      <c r="A874" s="34"/>
      <c r="B874" s="4"/>
      <c r="C874" s="4"/>
      <c r="D874" s="34"/>
      <c r="E874" s="4"/>
      <c r="F874" s="3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</row>
    <row r="875" spans="1:25" ht="15.75" customHeight="1" x14ac:dyDescent="0.2">
      <c r="A875" s="34"/>
      <c r="B875" s="4"/>
      <c r="C875" s="4"/>
      <c r="D875" s="34"/>
      <c r="E875" s="4"/>
      <c r="F875" s="3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</row>
    <row r="876" spans="1:25" ht="15.75" customHeight="1" x14ac:dyDescent="0.2">
      <c r="A876" s="34"/>
      <c r="B876" s="4"/>
      <c r="C876" s="4"/>
      <c r="D876" s="34"/>
      <c r="E876" s="4"/>
      <c r="F876" s="3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</row>
    <row r="877" spans="1:25" ht="15.75" customHeight="1" x14ac:dyDescent="0.2">
      <c r="A877" s="34"/>
      <c r="B877" s="4"/>
      <c r="C877" s="4"/>
      <c r="D877" s="34"/>
      <c r="E877" s="4"/>
      <c r="F877" s="3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</row>
    <row r="878" spans="1:25" ht="15.75" customHeight="1" x14ac:dyDescent="0.2">
      <c r="A878" s="34"/>
      <c r="B878" s="4"/>
      <c r="C878" s="4"/>
      <c r="D878" s="34"/>
      <c r="E878" s="4"/>
      <c r="F878" s="3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</row>
    <row r="879" spans="1:25" ht="15.75" customHeight="1" x14ac:dyDescent="0.2">
      <c r="A879" s="34"/>
      <c r="B879" s="4"/>
      <c r="C879" s="4"/>
      <c r="D879" s="34"/>
      <c r="E879" s="4"/>
      <c r="F879" s="3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</row>
    <row r="880" spans="1:25" ht="15.75" customHeight="1" x14ac:dyDescent="0.2">
      <c r="A880" s="34"/>
      <c r="B880" s="4"/>
      <c r="C880" s="4"/>
      <c r="D880" s="34"/>
      <c r="E880" s="4"/>
      <c r="F880" s="3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</row>
    <row r="881" spans="1:25" ht="15.75" customHeight="1" x14ac:dyDescent="0.2">
      <c r="A881" s="34"/>
      <c r="B881" s="4"/>
      <c r="C881" s="4"/>
      <c r="D881" s="34"/>
      <c r="E881" s="4"/>
      <c r="F881" s="3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</row>
    <row r="882" spans="1:25" ht="15.75" customHeight="1" x14ac:dyDescent="0.2">
      <c r="A882" s="34"/>
      <c r="B882" s="4"/>
      <c r="C882" s="4"/>
      <c r="D882" s="34"/>
      <c r="E882" s="4"/>
      <c r="F882" s="3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</row>
    <row r="883" spans="1:25" ht="15.75" customHeight="1" x14ac:dyDescent="0.2">
      <c r="A883" s="34"/>
      <c r="B883" s="4"/>
      <c r="C883" s="4"/>
      <c r="D883" s="34"/>
      <c r="E883" s="4"/>
      <c r="F883" s="3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</row>
    <row r="884" spans="1:25" ht="15.75" customHeight="1" x14ac:dyDescent="0.2">
      <c r="A884" s="34"/>
      <c r="B884" s="4"/>
      <c r="C884" s="4"/>
      <c r="D884" s="34"/>
      <c r="E884" s="4"/>
      <c r="F884" s="3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</row>
    <row r="885" spans="1:25" ht="15.75" customHeight="1" x14ac:dyDescent="0.2">
      <c r="A885" s="34"/>
      <c r="B885" s="4"/>
      <c r="C885" s="4"/>
      <c r="D885" s="34"/>
      <c r="E885" s="4"/>
      <c r="F885" s="3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</row>
    <row r="886" spans="1:25" ht="15.75" customHeight="1" x14ac:dyDescent="0.2">
      <c r="A886" s="34"/>
      <c r="B886" s="4"/>
      <c r="C886" s="4"/>
      <c r="D886" s="34"/>
      <c r="E886" s="4"/>
      <c r="F886" s="3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</row>
    <row r="887" spans="1:25" ht="15.75" customHeight="1" x14ac:dyDescent="0.2">
      <c r="A887" s="34"/>
      <c r="B887" s="4"/>
      <c r="C887" s="4"/>
      <c r="D887" s="34"/>
      <c r="E887" s="4"/>
      <c r="F887" s="3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</row>
    <row r="888" spans="1:25" ht="15.75" customHeight="1" x14ac:dyDescent="0.2">
      <c r="A888" s="34"/>
      <c r="B888" s="4"/>
      <c r="C888" s="4"/>
      <c r="D888" s="34"/>
      <c r="E888" s="4"/>
      <c r="F888" s="3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</row>
    <row r="889" spans="1:25" ht="15.75" customHeight="1" x14ac:dyDescent="0.2">
      <c r="A889" s="34"/>
      <c r="B889" s="4"/>
      <c r="C889" s="4"/>
      <c r="D889" s="34"/>
      <c r="E889" s="4"/>
      <c r="F889" s="3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</row>
    <row r="890" spans="1:25" ht="15.75" customHeight="1" x14ac:dyDescent="0.2">
      <c r="A890" s="34"/>
      <c r="B890" s="4"/>
      <c r="C890" s="4"/>
      <c r="D890" s="34"/>
      <c r="E890" s="4"/>
      <c r="F890" s="3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</row>
    <row r="891" spans="1:25" ht="15.75" customHeight="1" x14ac:dyDescent="0.2">
      <c r="A891" s="34"/>
      <c r="B891" s="4"/>
      <c r="C891" s="4"/>
      <c r="D891" s="34"/>
      <c r="E891" s="4"/>
      <c r="F891" s="3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</row>
    <row r="892" spans="1:25" ht="15.75" customHeight="1" x14ac:dyDescent="0.2">
      <c r="A892" s="34"/>
      <c r="B892" s="4"/>
      <c r="C892" s="4"/>
      <c r="D892" s="34"/>
      <c r="E892" s="4"/>
      <c r="F892" s="3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</row>
    <row r="893" spans="1:25" ht="15.75" customHeight="1" x14ac:dyDescent="0.2">
      <c r="A893" s="34"/>
      <c r="B893" s="4"/>
      <c r="C893" s="4"/>
      <c r="D893" s="34"/>
      <c r="E893" s="4"/>
      <c r="F893" s="3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</row>
    <row r="894" spans="1:25" ht="15.75" customHeight="1" x14ac:dyDescent="0.2">
      <c r="A894" s="34"/>
      <c r="B894" s="4"/>
      <c r="C894" s="4"/>
      <c r="D894" s="34"/>
      <c r="E894" s="4"/>
      <c r="F894" s="3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</row>
    <row r="895" spans="1:25" ht="15.75" customHeight="1" x14ac:dyDescent="0.2">
      <c r="A895" s="34"/>
      <c r="B895" s="4"/>
      <c r="C895" s="4"/>
      <c r="D895" s="34"/>
      <c r="E895" s="4"/>
      <c r="F895" s="3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</row>
    <row r="896" spans="1:25" ht="15.75" customHeight="1" x14ac:dyDescent="0.2">
      <c r="A896" s="34"/>
      <c r="B896" s="4"/>
      <c r="C896" s="4"/>
      <c r="D896" s="34"/>
      <c r="E896" s="4"/>
      <c r="F896" s="3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</row>
    <row r="897" spans="1:25" ht="15.75" customHeight="1" x14ac:dyDescent="0.2">
      <c r="A897" s="34"/>
      <c r="B897" s="4"/>
      <c r="C897" s="4"/>
      <c r="D897" s="34"/>
      <c r="E897" s="4"/>
      <c r="F897" s="3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</row>
    <row r="898" spans="1:25" ht="15.75" customHeight="1" x14ac:dyDescent="0.2">
      <c r="A898" s="34"/>
      <c r="B898" s="4"/>
      <c r="C898" s="4"/>
      <c r="D898" s="34"/>
      <c r="E898" s="4"/>
      <c r="F898" s="3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</row>
    <row r="899" spans="1:25" ht="15.75" customHeight="1" x14ac:dyDescent="0.2">
      <c r="A899" s="34"/>
      <c r="B899" s="4"/>
      <c r="C899" s="4"/>
      <c r="D899" s="34"/>
      <c r="E899" s="4"/>
      <c r="F899" s="3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</row>
    <row r="900" spans="1:25" ht="15.75" customHeight="1" x14ac:dyDescent="0.2">
      <c r="A900" s="34"/>
      <c r="B900" s="4"/>
      <c r="C900" s="4"/>
      <c r="D900" s="34"/>
      <c r="E900" s="4"/>
      <c r="F900" s="3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</row>
    <row r="901" spans="1:25" ht="15.75" customHeight="1" x14ac:dyDescent="0.2">
      <c r="A901" s="34"/>
      <c r="B901" s="4"/>
      <c r="C901" s="4"/>
      <c r="D901" s="34"/>
      <c r="E901" s="4"/>
      <c r="F901" s="3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</row>
    <row r="902" spans="1:25" ht="15.75" customHeight="1" x14ac:dyDescent="0.2">
      <c r="A902" s="34"/>
      <c r="B902" s="4"/>
      <c r="C902" s="4"/>
      <c r="D902" s="34"/>
      <c r="E902" s="4"/>
      <c r="F902" s="3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</row>
    <row r="903" spans="1:25" ht="15.75" customHeight="1" x14ac:dyDescent="0.2">
      <c r="A903" s="34"/>
      <c r="B903" s="4"/>
      <c r="C903" s="4"/>
      <c r="D903" s="34"/>
      <c r="E903" s="4"/>
      <c r="F903" s="3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</row>
    <row r="904" spans="1:25" ht="15.75" customHeight="1" x14ac:dyDescent="0.2">
      <c r="A904" s="34"/>
      <c r="B904" s="4"/>
      <c r="C904" s="4"/>
      <c r="D904" s="34"/>
      <c r="E904" s="4"/>
      <c r="F904" s="3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</row>
    <row r="905" spans="1:25" ht="15.75" customHeight="1" x14ac:dyDescent="0.2">
      <c r="A905" s="34"/>
      <c r="B905" s="4"/>
      <c r="C905" s="4"/>
      <c r="D905" s="34"/>
      <c r="E905" s="4"/>
      <c r="F905" s="3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</row>
    <row r="906" spans="1:25" ht="15.75" customHeight="1" x14ac:dyDescent="0.2">
      <c r="A906" s="34"/>
      <c r="B906" s="4"/>
      <c r="C906" s="4"/>
      <c r="D906" s="34"/>
      <c r="E906" s="4"/>
      <c r="F906" s="3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</row>
    <row r="907" spans="1:25" ht="15.75" customHeight="1" x14ac:dyDescent="0.2">
      <c r="A907" s="34"/>
      <c r="B907" s="4"/>
      <c r="C907" s="4"/>
      <c r="D907" s="34"/>
      <c r="E907" s="4"/>
      <c r="F907" s="3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</row>
    <row r="908" spans="1:25" ht="15.75" customHeight="1" x14ac:dyDescent="0.2">
      <c r="A908" s="34"/>
      <c r="B908" s="4"/>
      <c r="C908" s="4"/>
      <c r="D908" s="34"/>
      <c r="E908" s="4"/>
      <c r="F908" s="3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</row>
    <row r="909" spans="1:25" ht="15.75" customHeight="1" x14ac:dyDescent="0.2">
      <c r="A909" s="34"/>
      <c r="B909" s="4"/>
      <c r="C909" s="4"/>
      <c r="D909" s="34"/>
      <c r="E909" s="4"/>
      <c r="F909" s="3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</row>
    <row r="910" spans="1:25" ht="15.75" customHeight="1" x14ac:dyDescent="0.2">
      <c r="A910" s="34"/>
      <c r="B910" s="4"/>
      <c r="C910" s="4"/>
      <c r="D910" s="34"/>
      <c r="E910" s="4"/>
      <c r="F910" s="3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</row>
    <row r="911" spans="1:25" ht="15.75" customHeight="1" x14ac:dyDescent="0.2">
      <c r="A911" s="34"/>
      <c r="B911" s="4"/>
      <c r="C911" s="4"/>
      <c r="D911" s="34"/>
      <c r="E911" s="4"/>
      <c r="F911" s="3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</row>
    <row r="912" spans="1:25" ht="15.75" customHeight="1" x14ac:dyDescent="0.2">
      <c r="A912" s="34"/>
      <c r="B912" s="4"/>
      <c r="C912" s="4"/>
      <c r="D912" s="34"/>
      <c r="E912" s="4"/>
      <c r="F912" s="3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</row>
    <row r="913" spans="1:25" ht="15.75" customHeight="1" x14ac:dyDescent="0.2">
      <c r="A913" s="34"/>
      <c r="B913" s="4"/>
      <c r="C913" s="4"/>
      <c r="D913" s="34"/>
      <c r="E913" s="4"/>
      <c r="F913" s="3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</row>
    <row r="914" spans="1:25" ht="15.75" customHeight="1" x14ac:dyDescent="0.2">
      <c r="A914" s="34"/>
      <c r="B914" s="4"/>
      <c r="C914" s="4"/>
      <c r="D914" s="34"/>
      <c r="E914" s="4"/>
      <c r="F914" s="3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</row>
    <row r="915" spans="1:25" ht="15.75" customHeight="1" x14ac:dyDescent="0.2">
      <c r="A915" s="34"/>
      <c r="B915" s="4"/>
      <c r="C915" s="4"/>
      <c r="D915" s="34"/>
      <c r="E915" s="4"/>
      <c r="F915" s="3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</row>
    <row r="916" spans="1:25" ht="15.75" customHeight="1" x14ac:dyDescent="0.2">
      <c r="A916" s="34"/>
      <c r="B916" s="4"/>
      <c r="C916" s="4"/>
      <c r="D916" s="34"/>
      <c r="E916" s="4"/>
      <c r="F916" s="3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</row>
    <row r="917" spans="1:25" ht="15.75" customHeight="1" x14ac:dyDescent="0.2">
      <c r="A917" s="34"/>
      <c r="B917" s="4"/>
      <c r="C917" s="4"/>
      <c r="D917" s="34"/>
      <c r="E917" s="4"/>
      <c r="F917" s="3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</row>
    <row r="918" spans="1:25" ht="15.75" customHeight="1" x14ac:dyDescent="0.2">
      <c r="A918" s="34"/>
      <c r="B918" s="4"/>
      <c r="C918" s="4"/>
      <c r="D918" s="34"/>
      <c r="E918" s="4"/>
      <c r="F918" s="3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</row>
    <row r="919" spans="1:25" ht="15.75" customHeight="1" x14ac:dyDescent="0.2">
      <c r="A919" s="34"/>
      <c r="B919" s="4"/>
      <c r="C919" s="4"/>
      <c r="D919" s="34"/>
      <c r="E919" s="4"/>
      <c r="F919" s="3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</row>
    <row r="920" spans="1:25" ht="15.75" customHeight="1" x14ac:dyDescent="0.2">
      <c r="A920" s="34"/>
      <c r="B920" s="4"/>
      <c r="C920" s="4"/>
      <c r="D920" s="34"/>
      <c r="E920" s="4"/>
      <c r="F920" s="3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</row>
    <row r="921" spans="1:25" ht="15.75" customHeight="1" x14ac:dyDescent="0.2">
      <c r="A921" s="34"/>
      <c r="B921" s="4"/>
      <c r="C921" s="4"/>
      <c r="D921" s="34"/>
      <c r="E921" s="4"/>
      <c r="F921" s="3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</row>
    <row r="922" spans="1:25" ht="15.75" customHeight="1" x14ac:dyDescent="0.2">
      <c r="A922" s="34"/>
      <c r="B922" s="4"/>
      <c r="C922" s="4"/>
      <c r="D922" s="34"/>
      <c r="E922" s="4"/>
      <c r="F922" s="3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</row>
    <row r="923" spans="1:25" ht="15.75" customHeight="1" x14ac:dyDescent="0.2">
      <c r="A923" s="34"/>
      <c r="B923" s="4"/>
      <c r="C923" s="4"/>
      <c r="D923" s="34"/>
      <c r="E923" s="4"/>
      <c r="F923" s="3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</row>
    <row r="924" spans="1:25" ht="15.75" customHeight="1" x14ac:dyDescent="0.2">
      <c r="A924" s="34"/>
      <c r="B924" s="4"/>
      <c r="C924" s="4"/>
      <c r="D924" s="34"/>
      <c r="E924" s="4"/>
      <c r="F924" s="3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</row>
    <row r="925" spans="1:25" ht="15.75" customHeight="1" x14ac:dyDescent="0.2">
      <c r="A925" s="34"/>
      <c r="B925" s="4"/>
      <c r="C925" s="4"/>
      <c r="D925" s="34"/>
      <c r="E925" s="4"/>
      <c r="F925" s="3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</row>
    <row r="926" spans="1:25" ht="15.75" customHeight="1" x14ac:dyDescent="0.2">
      <c r="A926" s="34"/>
      <c r="B926" s="4"/>
      <c r="C926" s="4"/>
      <c r="D926" s="34"/>
      <c r="E926" s="4"/>
      <c r="F926" s="3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</row>
    <row r="927" spans="1:25" ht="15.75" customHeight="1" x14ac:dyDescent="0.2">
      <c r="A927" s="34"/>
      <c r="B927" s="4"/>
      <c r="C927" s="4"/>
      <c r="D927" s="34"/>
      <c r="E927" s="4"/>
      <c r="F927" s="3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</row>
    <row r="928" spans="1:25" ht="15.75" customHeight="1" x14ac:dyDescent="0.2">
      <c r="A928" s="34"/>
      <c r="B928" s="4"/>
      <c r="C928" s="4"/>
      <c r="D928" s="34"/>
      <c r="E928" s="4"/>
      <c r="F928" s="3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</row>
    <row r="929" spans="1:25" ht="15.75" customHeight="1" x14ac:dyDescent="0.2">
      <c r="A929" s="34"/>
      <c r="B929" s="4"/>
      <c r="C929" s="4"/>
      <c r="D929" s="34"/>
      <c r="E929" s="4"/>
      <c r="F929" s="3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</row>
    <row r="930" spans="1:25" ht="15.75" customHeight="1" x14ac:dyDescent="0.2">
      <c r="A930" s="34"/>
      <c r="B930" s="4"/>
      <c r="C930" s="4"/>
      <c r="D930" s="34"/>
      <c r="E930" s="4"/>
      <c r="F930" s="3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</row>
    <row r="931" spans="1:25" ht="15.75" customHeight="1" x14ac:dyDescent="0.2">
      <c r="A931" s="34"/>
      <c r="B931" s="4"/>
      <c r="C931" s="4"/>
      <c r="D931" s="34"/>
      <c r="E931" s="4"/>
      <c r="F931" s="3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</row>
    <row r="932" spans="1:25" ht="15.75" customHeight="1" x14ac:dyDescent="0.2">
      <c r="A932" s="34"/>
      <c r="B932" s="4"/>
      <c r="C932" s="4"/>
      <c r="D932" s="34"/>
      <c r="E932" s="4"/>
      <c r="F932" s="3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</row>
    <row r="933" spans="1:25" ht="15.75" customHeight="1" x14ac:dyDescent="0.2">
      <c r="A933" s="34"/>
      <c r="B933" s="4"/>
      <c r="C933" s="4"/>
      <c r="D933" s="34"/>
      <c r="E933" s="4"/>
      <c r="F933" s="3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</row>
    <row r="934" spans="1:25" ht="15.75" customHeight="1" x14ac:dyDescent="0.2">
      <c r="A934" s="34"/>
      <c r="B934" s="4"/>
      <c r="C934" s="4"/>
      <c r="D934" s="34"/>
      <c r="E934" s="4"/>
      <c r="F934" s="3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</row>
    <row r="935" spans="1:25" ht="15.75" customHeight="1" x14ac:dyDescent="0.2">
      <c r="A935" s="34"/>
      <c r="B935" s="4"/>
      <c r="C935" s="4"/>
      <c r="D935" s="34"/>
      <c r="E935" s="4"/>
      <c r="F935" s="3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</row>
    <row r="936" spans="1:25" ht="15.75" customHeight="1" x14ac:dyDescent="0.2">
      <c r="A936" s="34"/>
      <c r="B936" s="4"/>
      <c r="C936" s="4"/>
      <c r="D936" s="34"/>
      <c r="E936" s="4"/>
      <c r="F936" s="3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</row>
    <row r="937" spans="1:25" ht="15.75" customHeight="1" x14ac:dyDescent="0.2">
      <c r="A937" s="34"/>
      <c r="B937" s="4"/>
      <c r="C937" s="4"/>
      <c r="D937" s="34"/>
      <c r="E937" s="4"/>
      <c r="F937" s="3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</row>
    <row r="938" spans="1:25" ht="15.75" customHeight="1" x14ac:dyDescent="0.2">
      <c r="A938" s="34"/>
      <c r="B938" s="4"/>
      <c r="C938" s="4"/>
      <c r="D938" s="34"/>
      <c r="E938" s="4"/>
      <c r="F938" s="3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</row>
    <row r="939" spans="1:25" ht="15.75" customHeight="1" x14ac:dyDescent="0.2">
      <c r="A939" s="34"/>
      <c r="B939" s="4"/>
      <c r="C939" s="4"/>
      <c r="D939" s="34"/>
      <c r="E939" s="4"/>
      <c r="F939" s="3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</row>
    <row r="940" spans="1:25" ht="15.75" customHeight="1" x14ac:dyDescent="0.2">
      <c r="A940" s="34"/>
      <c r="B940" s="4"/>
      <c r="C940" s="4"/>
      <c r="D940" s="34"/>
      <c r="E940" s="4"/>
      <c r="F940" s="3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</row>
    <row r="941" spans="1:25" ht="15.75" customHeight="1" x14ac:dyDescent="0.2">
      <c r="A941" s="34"/>
      <c r="B941" s="4"/>
      <c r="C941" s="4"/>
      <c r="D941" s="34"/>
      <c r="E941" s="4"/>
      <c r="F941" s="3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</row>
    <row r="942" spans="1:25" ht="15.75" customHeight="1" x14ac:dyDescent="0.2">
      <c r="A942" s="34"/>
      <c r="B942" s="4"/>
      <c r="C942" s="4"/>
      <c r="D942" s="34"/>
      <c r="E942" s="4"/>
      <c r="F942" s="3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</row>
    <row r="943" spans="1:25" ht="15.75" customHeight="1" x14ac:dyDescent="0.2">
      <c r="A943" s="34"/>
      <c r="B943" s="4"/>
      <c r="C943" s="4"/>
      <c r="D943" s="34"/>
      <c r="E943" s="4"/>
      <c r="F943" s="3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</row>
    <row r="944" spans="1:25" ht="15.75" customHeight="1" x14ac:dyDescent="0.2">
      <c r="A944" s="34"/>
      <c r="B944" s="4"/>
      <c r="C944" s="4"/>
      <c r="D944" s="34"/>
      <c r="E944" s="4"/>
      <c r="F944" s="3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</row>
    <row r="945" spans="1:25" ht="15.75" customHeight="1" x14ac:dyDescent="0.2">
      <c r="A945" s="34"/>
      <c r="B945" s="4"/>
      <c r="C945" s="4"/>
      <c r="D945" s="34"/>
      <c r="E945" s="4"/>
      <c r="F945" s="3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</row>
    <row r="946" spans="1:25" ht="15.75" customHeight="1" x14ac:dyDescent="0.2">
      <c r="A946" s="34"/>
      <c r="B946" s="4"/>
      <c r="C946" s="4"/>
      <c r="D946" s="34"/>
      <c r="E946" s="4"/>
      <c r="F946" s="3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</row>
    <row r="947" spans="1:25" ht="15.75" customHeight="1" x14ac:dyDescent="0.2">
      <c r="A947" s="34"/>
      <c r="B947" s="4"/>
      <c r="C947" s="4"/>
      <c r="D947" s="34"/>
      <c r="E947" s="4"/>
      <c r="F947" s="3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</row>
    <row r="948" spans="1:25" ht="15.75" customHeight="1" x14ac:dyDescent="0.2">
      <c r="A948" s="34"/>
      <c r="B948" s="4"/>
      <c r="C948" s="4"/>
      <c r="D948" s="34"/>
      <c r="E948" s="4"/>
      <c r="F948" s="3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</row>
    <row r="949" spans="1:25" ht="15.75" customHeight="1" x14ac:dyDescent="0.2">
      <c r="A949" s="34"/>
      <c r="B949" s="4"/>
      <c r="C949" s="4"/>
      <c r="D949" s="34"/>
      <c r="E949" s="4"/>
      <c r="F949" s="3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</row>
    <row r="950" spans="1:25" ht="15.75" customHeight="1" x14ac:dyDescent="0.2">
      <c r="A950" s="34"/>
      <c r="B950" s="4"/>
      <c r="C950" s="4"/>
      <c r="D950" s="34"/>
      <c r="E950" s="4"/>
      <c r="F950" s="3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</row>
    <row r="951" spans="1:25" ht="15.75" customHeight="1" x14ac:dyDescent="0.2">
      <c r="A951" s="34"/>
      <c r="B951" s="4"/>
      <c r="C951" s="4"/>
      <c r="D951" s="34"/>
      <c r="E951" s="4"/>
      <c r="F951" s="3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</row>
    <row r="952" spans="1:25" ht="15.75" customHeight="1" x14ac:dyDescent="0.2">
      <c r="A952" s="34"/>
      <c r="B952" s="4"/>
      <c r="C952" s="4"/>
      <c r="D952" s="34"/>
      <c r="E952" s="4"/>
      <c r="F952" s="3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</row>
    <row r="953" spans="1:25" ht="15.75" customHeight="1" x14ac:dyDescent="0.2">
      <c r="A953" s="34"/>
      <c r="B953" s="4"/>
      <c r="C953" s="4"/>
      <c r="D953" s="34"/>
      <c r="E953" s="4"/>
      <c r="F953" s="3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</row>
    <row r="954" spans="1:25" ht="15.75" customHeight="1" x14ac:dyDescent="0.2">
      <c r="A954" s="34"/>
      <c r="B954" s="4"/>
      <c r="C954" s="4"/>
      <c r="D954" s="34"/>
      <c r="E954" s="4"/>
      <c r="F954" s="3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</row>
    <row r="955" spans="1:25" ht="15.75" customHeight="1" x14ac:dyDescent="0.2">
      <c r="A955" s="34"/>
      <c r="B955" s="4"/>
      <c r="C955" s="4"/>
      <c r="D955" s="34"/>
      <c r="E955" s="4"/>
      <c r="F955" s="3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</row>
    <row r="956" spans="1:25" ht="15.75" customHeight="1" x14ac:dyDescent="0.2">
      <c r="A956" s="34"/>
      <c r="B956" s="4"/>
      <c r="C956" s="4"/>
      <c r="D956" s="34"/>
      <c r="E956" s="4"/>
      <c r="F956" s="3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</row>
    <row r="957" spans="1:25" ht="15.75" customHeight="1" x14ac:dyDescent="0.2">
      <c r="A957" s="34"/>
      <c r="B957" s="4"/>
      <c r="C957" s="4"/>
      <c r="D957" s="34"/>
      <c r="E957" s="4"/>
      <c r="F957" s="3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</row>
    <row r="958" spans="1:25" ht="15.75" customHeight="1" x14ac:dyDescent="0.2">
      <c r="A958" s="34"/>
      <c r="B958" s="4"/>
      <c r="C958" s="4"/>
      <c r="D958" s="34"/>
      <c r="E958" s="4"/>
      <c r="F958" s="3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</row>
    <row r="959" spans="1:25" ht="15.75" customHeight="1" x14ac:dyDescent="0.2">
      <c r="A959" s="34"/>
      <c r="B959" s="4"/>
      <c r="C959" s="4"/>
      <c r="D959" s="34"/>
      <c r="E959" s="4"/>
      <c r="F959" s="3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</row>
    <row r="960" spans="1:25" ht="15.75" customHeight="1" x14ac:dyDescent="0.2">
      <c r="A960" s="34"/>
      <c r="B960" s="4"/>
      <c r="C960" s="4"/>
      <c r="D960" s="34"/>
      <c r="E960" s="4"/>
      <c r="F960" s="3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</row>
    <row r="961" spans="1:25" ht="15.75" customHeight="1" x14ac:dyDescent="0.2">
      <c r="A961" s="34"/>
      <c r="B961" s="4"/>
      <c r="C961" s="4"/>
      <c r="D961" s="34"/>
      <c r="E961" s="4"/>
      <c r="F961" s="3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</row>
    <row r="962" spans="1:25" ht="15.75" customHeight="1" x14ac:dyDescent="0.2">
      <c r="A962" s="34"/>
      <c r="B962" s="4"/>
      <c r="C962" s="4"/>
      <c r="D962" s="34"/>
      <c r="E962" s="4"/>
      <c r="F962" s="3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</row>
    <row r="963" spans="1:25" ht="15.75" customHeight="1" x14ac:dyDescent="0.2">
      <c r="A963" s="34"/>
      <c r="B963" s="4"/>
      <c r="C963" s="4"/>
      <c r="D963" s="34"/>
      <c r="E963" s="4"/>
      <c r="F963" s="3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</row>
    <row r="964" spans="1:25" ht="15.75" customHeight="1" x14ac:dyDescent="0.2">
      <c r="A964" s="34"/>
      <c r="B964" s="4"/>
      <c r="C964" s="4"/>
      <c r="D964" s="34"/>
      <c r="E964" s="4"/>
      <c r="F964" s="3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</row>
    <row r="965" spans="1:25" ht="15.75" customHeight="1" x14ac:dyDescent="0.2">
      <c r="A965" s="34"/>
      <c r="B965" s="4"/>
      <c r="C965" s="4"/>
      <c r="D965" s="34"/>
      <c r="E965" s="4"/>
      <c r="F965" s="3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</row>
    <row r="966" spans="1:25" ht="15.75" customHeight="1" x14ac:dyDescent="0.2">
      <c r="A966" s="34"/>
      <c r="B966" s="4"/>
      <c r="C966" s="4"/>
      <c r="D966" s="34"/>
      <c r="E966" s="4"/>
      <c r="F966" s="3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</row>
    <row r="967" spans="1:25" ht="15.75" customHeight="1" x14ac:dyDescent="0.2">
      <c r="A967" s="34"/>
      <c r="B967" s="4"/>
      <c r="C967" s="4"/>
      <c r="D967" s="34"/>
      <c r="E967" s="4"/>
      <c r="F967" s="3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</row>
    <row r="968" spans="1:25" ht="15.75" customHeight="1" x14ac:dyDescent="0.2">
      <c r="A968" s="34"/>
      <c r="B968" s="4"/>
      <c r="C968" s="4"/>
      <c r="D968" s="34"/>
      <c r="E968" s="4"/>
      <c r="F968" s="3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</row>
    <row r="969" spans="1:25" ht="15.75" customHeight="1" x14ac:dyDescent="0.2">
      <c r="A969" s="34"/>
      <c r="B969" s="4"/>
      <c r="C969" s="4"/>
      <c r="D969" s="34"/>
      <c r="E969" s="4"/>
      <c r="F969" s="3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</row>
    <row r="970" spans="1:25" ht="15.75" customHeight="1" x14ac:dyDescent="0.2">
      <c r="A970" s="34"/>
      <c r="B970" s="4"/>
      <c r="C970" s="4"/>
      <c r="D970" s="34"/>
      <c r="E970" s="4"/>
      <c r="F970" s="3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</row>
    <row r="971" spans="1:25" ht="15.75" customHeight="1" x14ac:dyDescent="0.2">
      <c r="A971" s="34"/>
      <c r="B971" s="4"/>
      <c r="C971" s="4"/>
      <c r="D971" s="34"/>
      <c r="E971" s="4"/>
      <c r="F971" s="3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</row>
    <row r="972" spans="1:25" ht="15.75" customHeight="1" x14ac:dyDescent="0.2">
      <c r="A972" s="34"/>
      <c r="B972" s="4"/>
      <c r="C972" s="4"/>
      <c r="D972" s="34"/>
      <c r="E972" s="4"/>
      <c r="F972" s="3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</row>
    <row r="973" spans="1:25" ht="15.75" customHeight="1" x14ac:dyDescent="0.2">
      <c r="A973" s="34"/>
      <c r="B973" s="4"/>
      <c r="C973" s="4"/>
      <c r="D973" s="34"/>
      <c r="E973" s="4"/>
      <c r="F973" s="3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</row>
    <row r="974" spans="1:25" ht="15.75" customHeight="1" x14ac:dyDescent="0.2">
      <c r="A974" s="34"/>
      <c r="B974" s="4"/>
      <c r="C974" s="4"/>
      <c r="D974" s="34"/>
      <c r="E974" s="4"/>
      <c r="F974" s="3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</row>
    <row r="975" spans="1:25" ht="15.75" customHeight="1" x14ac:dyDescent="0.2">
      <c r="A975" s="34"/>
      <c r="B975" s="4"/>
      <c r="C975" s="4"/>
      <c r="D975" s="34"/>
      <c r="E975" s="4"/>
      <c r="F975" s="3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</row>
    <row r="976" spans="1:25" ht="15.75" customHeight="1" x14ac:dyDescent="0.2">
      <c r="A976" s="34"/>
      <c r="B976" s="4"/>
      <c r="C976" s="4"/>
      <c r="D976" s="34"/>
      <c r="E976" s="4"/>
      <c r="F976" s="3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</row>
    <row r="977" spans="1:25" ht="15.75" customHeight="1" x14ac:dyDescent="0.2">
      <c r="A977" s="34"/>
      <c r="B977" s="4"/>
      <c r="C977" s="4"/>
      <c r="D977" s="34"/>
      <c r="E977" s="4"/>
      <c r="F977" s="3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</row>
    <row r="978" spans="1:25" ht="15.75" customHeight="1" x14ac:dyDescent="0.2">
      <c r="A978" s="34"/>
      <c r="B978" s="4"/>
      <c r="C978" s="4"/>
      <c r="D978" s="34"/>
      <c r="E978" s="4"/>
      <c r="F978" s="3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</row>
    <row r="979" spans="1:25" ht="15.75" customHeight="1" x14ac:dyDescent="0.2">
      <c r="A979" s="34"/>
      <c r="B979" s="4"/>
      <c r="C979" s="4"/>
      <c r="D979" s="34"/>
      <c r="E979" s="4"/>
      <c r="F979" s="3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</row>
    <row r="980" spans="1:25" ht="15.75" customHeight="1" x14ac:dyDescent="0.2">
      <c r="A980" s="34"/>
      <c r="B980" s="4"/>
      <c r="C980" s="4"/>
      <c r="D980" s="34"/>
      <c r="E980" s="4"/>
      <c r="F980" s="3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</row>
    <row r="981" spans="1:25" ht="15.75" customHeight="1" x14ac:dyDescent="0.2">
      <c r="A981" s="34"/>
      <c r="B981" s="4"/>
      <c r="C981" s="4"/>
      <c r="D981" s="34"/>
      <c r="E981" s="4"/>
      <c r="F981" s="3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</row>
    <row r="982" spans="1:25" ht="15.75" customHeight="1" x14ac:dyDescent="0.2">
      <c r="A982" s="34"/>
      <c r="B982" s="4"/>
      <c r="C982" s="4"/>
      <c r="D982" s="34"/>
      <c r="E982" s="4"/>
      <c r="F982" s="3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</row>
    <row r="983" spans="1:25" ht="15.75" customHeight="1" x14ac:dyDescent="0.2">
      <c r="A983" s="34"/>
      <c r="B983" s="4"/>
      <c r="C983" s="4"/>
      <c r="D983" s="34"/>
      <c r="E983" s="4"/>
      <c r="F983" s="3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</row>
    <row r="984" spans="1:25" ht="15.75" customHeight="1" x14ac:dyDescent="0.2">
      <c r="A984" s="34"/>
      <c r="B984" s="4"/>
      <c r="C984" s="4"/>
      <c r="D984" s="34"/>
      <c r="E984" s="4"/>
      <c r="F984" s="3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</row>
    <row r="985" spans="1:25" ht="15.75" customHeight="1" x14ac:dyDescent="0.2">
      <c r="A985" s="34"/>
      <c r="B985" s="4"/>
      <c r="C985" s="4"/>
      <c r="D985" s="34"/>
      <c r="E985" s="4"/>
      <c r="F985" s="3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</row>
    <row r="986" spans="1:25" ht="15.75" customHeight="1" x14ac:dyDescent="0.2">
      <c r="A986" s="34"/>
      <c r="B986" s="4"/>
      <c r="C986" s="4"/>
      <c r="D986" s="34"/>
      <c r="E986" s="4"/>
      <c r="F986" s="3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</row>
    <row r="987" spans="1:25" ht="15.75" customHeight="1" x14ac:dyDescent="0.2">
      <c r="A987" s="34"/>
      <c r="B987" s="4"/>
      <c r="C987" s="4"/>
      <c r="D987" s="34"/>
      <c r="E987" s="4"/>
      <c r="F987" s="3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</row>
    <row r="988" spans="1:25" ht="15.75" customHeight="1" x14ac:dyDescent="0.2">
      <c r="A988" s="34"/>
      <c r="B988" s="4"/>
      <c r="C988" s="4"/>
      <c r="D988" s="34"/>
      <c r="E988" s="4"/>
      <c r="F988" s="3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</row>
    <row r="989" spans="1:25" ht="15.75" customHeight="1" x14ac:dyDescent="0.2">
      <c r="A989" s="34"/>
      <c r="B989" s="4"/>
      <c r="C989" s="4"/>
      <c r="D989" s="34"/>
      <c r="E989" s="4"/>
      <c r="F989" s="3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</row>
    <row r="990" spans="1:25" ht="15.75" customHeight="1" x14ac:dyDescent="0.2">
      <c r="A990" s="34"/>
      <c r="B990" s="4"/>
      <c r="C990" s="4"/>
      <c r="D990" s="34"/>
      <c r="E990" s="4"/>
      <c r="F990" s="3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</row>
    <row r="991" spans="1:25" ht="15.75" customHeight="1" x14ac:dyDescent="0.2">
      <c r="A991" s="34"/>
      <c r="B991" s="4"/>
      <c r="C991" s="4"/>
      <c r="D991" s="34"/>
      <c r="E991" s="4"/>
      <c r="F991" s="3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</row>
    <row r="992" spans="1:25" ht="15.75" customHeight="1" x14ac:dyDescent="0.2">
      <c r="A992" s="34"/>
      <c r="B992" s="4"/>
      <c r="C992" s="4"/>
      <c r="D992" s="34"/>
      <c r="E992" s="4"/>
      <c r="F992" s="3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</row>
    <row r="993" spans="1:25" ht="15.75" customHeight="1" x14ac:dyDescent="0.2">
      <c r="A993" s="34"/>
      <c r="B993" s="4"/>
      <c r="C993" s="4"/>
      <c r="D993" s="34"/>
      <c r="E993" s="4"/>
      <c r="F993" s="3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</row>
    <row r="994" spans="1:25" ht="15.75" customHeight="1" x14ac:dyDescent="0.2">
      <c r="A994" s="34"/>
      <c r="B994" s="4"/>
      <c r="C994" s="4"/>
      <c r="D994" s="34"/>
      <c r="E994" s="4"/>
      <c r="F994" s="3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</row>
    <row r="995" spans="1:25" ht="15.75" customHeight="1" x14ac:dyDescent="0.2">
      <c r="A995" s="34"/>
      <c r="B995" s="4"/>
      <c r="C995" s="4"/>
      <c r="D995" s="34"/>
      <c r="E995" s="4"/>
      <c r="F995" s="3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</row>
    <row r="996" spans="1:25" ht="15.75" customHeight="1" x14ac:dyDescent="0.2">
      <c r="A996" s="34"/>
      <c r="B996" s="4"/>
      <c r="C996" s="4"/>
      <c r="D996" s="34"/>
      <c r="E996" s="4"/>
      <c r="F996" s="3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</row>
    <row r="997" spans="1:25" ht="15.75" customHeight="1" x14ac:dyDescent="0.2">
      <c r="A997" s="34"/>
      <c r="B997" s="4"/>
      <c r="C997" s="4"/>
      <c r="D997" s="34"/>
      <c r="E997" s="4"/>
      <c r="F997" s="3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</row>
    <row r="998" spans="1:25" ht="15.75" customHeight="1" x14ac:dyDescent="0.2">
      <c r="A998" s="34"/>
      <c r="B998" s="4"/>
      <c r="C998" s="4"/>
      <c r="D998" s="34"/>
      <c r="E998" s="4"/>
      <c r="F998" s="3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</row>
    <row r="999" spans="1:25" ht="15.75" customHeight="1" x14ac:dyDescent="0.2">
      <c r="A999" s="34"/>
      <c r="B999" s="4"/>
      <c r="C999" s="4"/>
      <c r="D999" s="34"/>
      <c r="E999" s="4"/>
      <c r="F999" s="3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</row>
    <row r="1000" spans="1:25" ht="15.75" customHeight="1" x14ac:dyDescent="0.2">
      <c r="A1000" s="34"/>
      <c r="B1000" s="4"/>
      <c r="C1000" s="4"/>
      <c r="D1000" s="34"/>
      <c r="E1000" s="4"/>
      <c r="F1000" s="3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</row>
  </sheetData>
  <mergeCells count="4">
    <mergeCell ref="C1:E1"/>
    <mergeCell ref="A126:C126"/>
    <mergeCell ref="E126:F126"/>
    <mergeCell ref="A2:F2"/>
  </mergeCells>
  <printOptions horizontalCentered="1"/>
  <pageMargins left="0.39370078740157483" right="0.23622047244094491" top="0.78740157480314965" bottom="0.39370078740157483" header="0" footer="0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6923C"/>
  </sheetPr>
  <dimension ref="A1:Y1000"/>
  <sheetViews>
    <sheetView workbookViewId="0">
      <selection activeCell="I2" sqref="I2"/>
    </sheetView>
  </sheetViews>
  <sheetFormatPr defaultColWidth="12.625" defaultRowHeight="15" customHeight="1" x14ac:dyDescent="0.2"/>
  <cols>
    <col min="1" max="1" width="6.5" customWidth="1"/>
    <col min="2" max="2" width="6" customWidth="1"/>
    <col min="3" max="3" width="37" customWidth="1"/>
    <col min="4" max="4" width="10" customWidth="1"/>
    <col min="5" max="5" width="12" customWidth="1"/>
    <col min="6" max="6" width="22.375" customWidth="1"/>
    <col min="7" max="25" width="7.625" customWidth="1"/>
  </cols>
  <sheetData>
    <row r="1" spans="1:25" ht="68.25" customHeight="1" x14ac:dyDescent="0.2">
      <c r="A1" s="44"/>
      <c r="B1" s="45"/>
      <c r="C1" s="201" t="s">
        <v>953</v>
      </c>
      <c r="D1" s="202"/>
      <c r="E1" s="202"/>
      <c r="F1" s="46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6.5" customHeight="1" x14ac:dyDescent="0.2">
      <c r="A2" s="211"/>
      <c r="B2" s="204"/>
      <c r="C2" s="204"/>
      <c r="D2" s="204"/>
      <c r="E2" s="204"/>
      <c r="F2" s="20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4.25" x14ac:dyDescent="0.2">
      <c r="A3" s="134" t="s">
        <v>2</v>
      </c>
      <c r="B3" s="135" t="s">
        <v>3</v>
      </c>
      <c r="C3" s="136" t="s">
        <v>4</v>
      </c>
      <c r="D3" s="137" t="s">
        <v>5</v>
      </c>
      <c r="E3" s="138" t="s">
        <v>6</v>
      </c>
      <c r="F3" s="139" t="s">
        <v>7</v>
      </c>
    </row>
    <row r="4" spans="1:25" x14ac:dyDescent="0.25">
      <c r="A4" s="140">
        <v>1</v>
      </c>
      <c r="B4" s="58" t="s">
        <v>176</v>
      </c>
      <c r="C4" s="141" t="s">
        <v>613</v>
      </c>
      <c r="D4" s="58">
        <v>1520</v>
      </c>
      <c r="E4" s="58" t="s">
        <v>12</v>
      </c>
      <c r="F4" s="142" t="s">
        <v>615</v>
      </c>
      <c r="G4" s="143"/>
      <c r="H4" s="143"/>
      <c r="I4" s="143"/>
      <c r="J4" s="143"/>
      <c r="K4" s="143"/>
      <c r="L4" s="143"/>
      <c r="M4" s="143"/>
      <c r="N4" s="143"/>
      <c r="O4" s="143"/>
      <c r="P4" s="143"/>
      <c r="Q4" s="143"/>
      <c r="R4" s="143"/>
      <c r="S4" s="143"/>
      <c r="T4" s="143"/>
      <c r="U4" s="143"/>
      <c r="V4" s="143"/>
      <c r="W4" s="143"/>
      <c r="X4" s="143"/>
      <c r="Y4" s="143"/>
    </row>
    <row r="5" spans="1:25" ht="14.25" x14ac:dyDescent="0.2">
      <c r="A5" s="144">
        <v>2</v>
      </c>
      <c r="B5" s="29" t="s">
        <v>16</v>
      </c>
      <c r="C5" s="101" t="s">
        <v>617</v>
      </c>
      <c r="D5" s="29">
        <v>165</v>
      </c>
      <c r="E5" s="29" t="s">
        <v>41</v>
      </c>
      <c r="F5" s="145" t="s">
        <v>615</v>
      </c>
    </row>
    <row r="6" spans="1:25" ht="14.25" x14ac:dyDescent="0.2">
      <c r="A6" s="144">
        <v>3</v>
      </c>
      <c r="B6" s="29" t="s">
        <v>16</v>
      </c>
      <c r="C6" s="101" t="s">
        <v>618</v>
      </c>
      <c r="D6" s="29">
        <v>165</v>
      </c>
      <c r="E6" s="29" t="s">
        <v>41</v>
      </c>
      <c r="F6" s="145" t="s">
        <v>615</v>
      </c>
    </row>
    <row r="7" spans="1:25" ht="14.25" x14ac:dyDescent="0.2">
      <c r="A7" s="144">
        <v>4</v>
      </c>
      <c r="B7" s="29" t="s">
        <v>16</v>
      </c>
      <c r="C7" s="101" t="s">
        <v>620</v>
      </c>
      <c r="D7" s="29">
        <v>165</v>
      </c>
      <c r="E7" s="29" t="s">
        <v>41</v>
      </c>
      <c r="F7" s="145" t="s">
        <v>615</v>
      </c>
    </row>
    <row r="8" spans="1:25" ht="14.25" x14ac:dyDescent="0.2">
      <c r="A8" s="144">
        <v>5</v>
      </c>
      <c r="B8" s="29" t="s">
        <v>13</v>
      </c>
      <c r="C8" s="101" t="s">
        <v>621</v>
      </c>
      <c r="D8" s="29">
        <v>165</v>
      </c>
      <c r="E8" s="29" t="s">
        <v>41</v>
      </c>
      <c r="F8" s="145" t="s">
        <v>615</v>
      </c>
    </row>
    <row r="9" spans="1:25" ht="14.25" x14ac:dyDescent="0.2">
      <c r="A9" s="144">
        <v>6</v>
      </c>
      <c r="B9" s="29" t="s">
        <v>16</v>
      </c>
      <c r="C9" s="101" t="s">
        <v>622</v>
      </c>
      <c r="D9" s="29">
        <v>180</v>
      </c>
      <c r="E9" s="29" t="s">
        <v>41</v>
      </c>
      <c r="F9" s="145" t="s">
        <v>615</v>
      </c>
    </row>
    <row r="10" spans="1:25" ht="14.25" x14ac:dyDescent="0.2">
      <c r="A10" s="144">
        <v>7</v>
      </c>
      <c r="B10" s="29" t="s">
        <v>16</v>
      </c>
      <c r="C10" s="83" t="s">
        <v>623</v>
      </c>
      <c r="D10" s="29">
        <v>250</v>
      </c>
      <c r="E10" s="29" t="s">
        <v>41</v>
      </c>
      <c r="F10" s="145" t="s">
        <v>615</v>
      </c>
    </row>
    <row r="11" spans="1:25" ht="14.25" x14ac:dyDescent="0.2">
      <c r="A11" s="144">
        <v>8</v>
      </c>
      <c r="B11" s="29" t="s">
        <v>16</v>
      </c>
      <c r="C11" s="83" t="s">
        <v>534</v>
      </c>
      <c r="D11" s="29">
        <v>290</v>
      </c>
      <c r="E11" s="29" t="s">
        <v>41</v>
      </c>
      <c r="F11" s="145" t="s">
        <v>615</v>
      </c>
    </row>
    <row r="12" spans="1:25" ht="14.25" x14ac:dyDescent="0.2">
      <c r="A12" s="144">
        <v>9</v>
      </c>
      <c r="B12" s="29" t="s">
        <v>16</v>
      </c>
      <c r="C12" s="83" t="s">
        <v>625</v>
      </c>
      <c r="D12" s="29">
        <v>1050</v>
      </c>
      <c r="E12" s="29" t="s">
        <v>41</v>
      </c>
      <c r="F12" s="145" t="s">
        <v>615</v>
      </c>
    </row>
    <row r="13" spans="1:25" ht="14.25" x14ac:dyDescent="0.2">
      <c r="A13" s="144">
        <v>10</v>
      </c>
      <c r="B13" s="29" t="s">
        <v>16</v>
      </c>
      <c r="C13" s="83" t="s">
        <v>626</v>
      </c>
      <c r="D13" s="29">
        <v>395</v>
      </c>
      <c r="E13" s="29" t="s">
        <v>41</v>
      </c>
      <c r="F13" s="145" t="s">
        <v>615</v>
      </c>
    </row>
    <row r="14" spans="1:25" ht="14.25" x14ac:dyDescent="0.2">
      <c r="A14" s="144">
        <v>11</v>
      </c>
      <c r="B14" s="29" t="s">
        <v>16</v>
      </c>
      <c r="C14" s="83" t="s">
        <v>627</v>
      </c>
      <c r="D14" s="29">
        <v>295</v>
      </c>
      <c r="E14" s="29" t="s">
        <v>41</v>
      </c>
      <c r="F14" s="145" t="s">
        <v>615</v>
      </c>
    </row>
    <row r="15" spans="1:25" ht="14.25" x14ac:dyDescent="0.2">
      <c r="A15" s="144">
        <v>12</v>
      </c>
      <c r="B15" s="29" t="s">
        <v>16</v>
      </c>
      <c r="C15" s="83" t="s">
        <v>628</v>
      </c>
      <c r="D15" s="29">
        <v>360</v>
      </c>
      <c r="E15" s="29" t="s">
        <v>41</v>
      </c>
      <c r="F15" s="145" t="s">
        <v>615</v>
      </c>
    </row>
    <row r="16" spans="1:25" ht="14.25" x14ac:dyDescent="0.2">
      <c r="A16" s="144">
        <v>13</v>
      </c>
      <c r="B16" s="29" t="s">
        <v>16</v>
      </c>
      <c r="C16" s="83" t="s">
        <v>630</v>
      </c>
      <c r="D16" s="29">
        <v>220</v>
      </c>
      <c r="E16" s="29" t="s">
        <v>41</v>
      </c>
      <c r="F16" s="145" t="s">
        <v>615</v>
      </c>
    </row>
    <row r="17" spans="1:6" ht="14.25" x14ac:dyDescent="0.2">
      <c r="A17" s="144">
        <v>14</v>
      </c>
      <c r="B17" s="29" t="s">
        <v>16</v>
      </c>
      <c r="C17" s="83" t="s">
        <v>631</v>
      </c>
      <c r="D17" s="29">
        <v>215</v>
      </c>
      <c r="E17" s="29" t="s">
        <v>41</v>
      </c>
      <c r="F17" s="145" t="s">
        <v>615</v>
      </c>
    </row>
    <row r="18" spans="1:6" ht="14.25" x14ac:dyDescent="0.2">
      <c r="A18" s="146" t="s">
        <v>632</v>
      </c>
      <c r="B18" s="29" t="s">
        <v>16</v>
      </c>
      <c r="C18" s="83" t="s">
        <v>634</v>
      </c>
      <c r="D18" s="29">
        <v>180</v>
      </c>
      <c r="E18" s="29" t="s">
        <v>41</v>
      </c>
      <c r="F18" s="145" t="s">
        <v>615</v>
      </c>
    </row>
    <row r="19" spans="1:6" ht="14.25" x14ac:dyDescent="0.2">
      <c r="A19" s="146" t="s">
        <v>635</v>
      </c>
      <c r="B19" s="29" t="s">
        <v>16</v>
      </c>
      <c r="C19" s="83" t="s">
        <v>636</v>
      </c>
      <c r="D19" s="29">
        <v>260</v>
      </c>
      <c r="E19" s="29" t="s">
        <v>41</v>
      </c>
      <c r="F19" s="145" t="s">
        <v>615</v>
      </c>
    </row>
    <row r="20" spans="1:6" ht="14.25" x14ac:dyDescent="0.2">
      <c r="A20" s="144">
        <v>17</v>
      </c>
      <c r="B20" s="29" t="s">
        <v>16</v>
      </c>
      <c r="C20" s="83" t="s">
        <v>638</v>
      </c>
      <c r="D20" s="29">
        <v>225</v>
      </c>
      <c r="E20" s="29" t="s">
        <v>41</v>
      </c>
      <c r="F20" s="145" t="s">
        <v>615</v>
      </c>
    </row>
    <row r="21" spans="1:6" ht="15.75" customHeight="1" x14ac:dyDescent="0.2">
      <c r="A21" s="144">
        <v>18</v>
      </c>
      <c r="B21" s="29" t="s">
        <v>16</v>
      </c>
      <c r="C21" s="83" t="s">
        <v>639</v>
      </c>
      <c r="D21" s="29">
        <v>250</v>
      </c>
      <c r="E21" s="29" t="s">
        <v>41</v>
      </c>
      <c r="F21" s="145" t="s">
        <v>615</v>
      </c>
    </row>
    <row r="22" spans="1:6" ht="15.75" customHeight="1" x14ac:dyDescent="0.2">
      <c r="A22" s="144">
        <v>19</v>
      </c>
      <c r="B22" s="29" t="s">
        <v>16</v>
      </c>
      <c r="C22" s="83" t="s">
        <v>640</v>
      </c>
      <c r="D22" s="29">
        <v>140</v>
      </c>
      <c r="E22" s="29" t="s">
        <v>41</v>
      </c>
      <c r="F22" s="145" t="s">
        <v>615</v>
      </c>
    </row>
    <row r="23" spans="1:6" ht="15.75" customHeight="1" x14ac:dyDescent="0.2">
      <c r="A23" s="144">
        <v>20</v>
      </c>
      <c r="B23" s="29" t="s">
        <v>16</v>
      </c>
      <c r="C23" s="83" t="s">
        <v>642</v>
      </c>
      <c r="D23" s="29">
        <v>110</v>
      </c>
      <c r="E23" s="29" t="s">
        <v>41</v>
      </c>
      <c r="F23" s="145" t="s">
        <v>615</v>
      </c>
    </row>
    <row r="24" spans="1:6" ht="15.75" customHeight="1" x14ac:dyDescent="0.2">
      <c r="A24" s="144">
        <v>21</v>
      </c>
      <c r="B24" s="29" t="s">
        <v>13</v>
      </c>
      <c r="C24" s="83" t="s">
        <v>643</v>
      </c>
      <c r="D24" s="29">
        <v>270</v>
      </c>
      <c r="E24" s="29" t="s">
        <v>41</v>
      </c>
      <c r="F24" s="145" t="s">
        <v>615</v>
      </c>
    </row>
    <row r="25" spans="1:6" ht="15.75" customHeight="1" x14ac:dyDescent="0.2">
      <c r="A25" s="144">
        <v>22</v>
      </c>
      <c r="B25" s="29" t="s">
        <v>16</v>
      </c>
      <c r="C25" s="83" t="s">
        <v>644</v>
      </c>
      <c r="D25" s="29">
        <v>630</v>
      </c>
      <c r="E25" s="29" t="s">
        <v>41</v>
      </c>
      <c r="F25" s="145" t="s">
        <v>615</v>
      </c>
    </row>
    <row r="26" spans="1:6" ht="15.75" customHeight="1" x14ac:dyDescent="0.2">
      <c r="A26" s="144">
        <v>23</v>
      </c>
      <c r="B26" s="29" t="s">
        <v>16</v>
      </c>
      <c r="C26" s="83" t="s">
        <v>646</v>
      </c>
      <c r="D26" s="29">
        <v>80</v>
      </c>
      <c r="E26" s="29" t="s">
        <v>41</v>
      </c>
      <c r="F26" s="145" t="s">
        <v>615</v>
      </c>
    </row>
    <row r="27" spans="1:6" ht="15.75" customHeight="1" x14ac:dyDescent="0.2">
      <c r="A27" s="144">
        <v>24</v>
      </c>
      <c r="B27" s="29" t="s">
        <v>16</v>
      </c>
      <c r="C27" s="83" t="s">
        <v>647</v>
      </c>
      <c r="D27" s="29">
        <v>165</v>
      </c>
      <c r="E27" s="29" t="s">
        <v>41</v>
      </c>
      <c r="F27" s="145" t="s">
        <v>615</v>
      </c>
    </row>
    <row r="28" spans="1:6" ht="15.75" customHeight="1" x14ac:dyDescent="0.2">
      <c r="A28" s="144">
        <v>25</v>
      </c>
      <c r="B28" s="29" t="s">
        <v>16</v>
      </c>
      <c r="C28" s="83" t="s">
        <v>648</v>
      </c>
      <c r="D28" s="29">
        <v>250</v>
      </c>
      <c r="E28" s="29" t="s">
        <v>41</v>
      </c>
      <c r="F28" s="145" t="s">
        <v>615</v>
      </c>
    </row>
    <row r="29" spans="1:6" ht="15.75" customHeight="1" x14ac:dyDescent="0.2">
      <c r="A29" s="144">
        <v>26</v>
      </c>
      <c r="B29" s="29" t="s">
        <v>16</v>
      </c>
      <c r="C29" s="83" t="s">
        <v>650</v>
      </c>
      <c r="D29" s="29">
        <v>1255</v>
      </c>
      <c r="E29" s="29" t="s">
        <v>41</v>
      </c>
      <c r="F29" s="145" t="s">
        <v>651</v>
      </c>
    </row>
    <row r="30" spans="1:6" ht="15.75" customHeight="1" x14ac:dyDescent="0.2">
      <c r="A30" s="144">
        <v>27</v>
      </c>
      <c r="B30" s="29" t="s">
        <v>16</v>
      </c>
      <c r="C30" s="83" t="s">
        <v>652</v>
      </c>
      <c r="D30" s="29">
        <v>220</v>
      </c>
      <c r="E30" s="29" t="s">
        <v>41</v>
      </c>
      <c r="F30" s="145" t="s">
        <v>651</v>
      </c>
    </row>
    <row r="31" spans="1:6" ht="15.75" customHeight="1" x14ac:dyDescent="0.2">
      <c r="A31" s="144">
        <v>28</v>
      </c>
      <c r="B31" s="29" t="s">
        <v>16</v>
      </c>
      <c r="C31" s="83" t="s">
        <v>653</v>
      </c>
      <c r="D31" s="29">
        <v>180</v>
      </c>
      <c r="E31" s="29" t="s">
        <v>41</v>
      </c>
      <c r="F31" s="145" t="s">
        <v>651</v>
      </c>
    </row>
    <row r="32" spans="1:6" ht="15.75" customHeight="1" x14ac:dyDescent="0.2">
      <c r="A32" s="144">
        <v>29</v>
      </c>
      <c r="B32" s="29" t="s">
        <v>16</v>
      </c>
      <c r="C32" s="83" t="s">
        <v>655</v>
      </c>
      <c r="D32" s="29">
        <v>145</v>
      </c>
      <c r="E32" s="29" t="s">
        <v>41</v>
      </c>
      <c r="F32" s="145" t="s">
        <v>651</v>
      </c>
    </row>
    <row r="33" spans="1:25" ht="15.75" customHeight="1" x14ac:dyDescent="0.2">
      <c r="A33" s="144">
        <v>30</v>
      </c>
      <c r="B33" s="29" t="s">
        <v>13</v>
      </c>
      <c r="C33" s="83" t="s">
        <v>656</v>
      </c>
      <c r="D33" s="29">
        <v>200</v>
      </c>
      <c r="E33" s="29" t="s">
        <v>41</v>
      </c>
      <c r="F33" s="145" t="s">
        <v>651</v>
      </c>
    </row>
    <row r="34" spans="1:25" ht="15.75" customHeight="1" x14ac:dyDescent="0.2">
      <c r="A34" s="144">
        <v>31</v>
      </c>
      <c r="B34" s="95" t="s">
        <v>16</v>
      </c>
      <c r="C34" s="117" t="s">
        <v>657</v>
      </c>
      <c r="D34" s="29">
        <v>100</v>
      </c>
      <c r="E34" s="95" t="s">
        <v>41</v>
      </c>
      <c r="F34" s="145" t="s">
        <v>651</v>
      </c>
    </row>
    <row r="35" spans="1:25" ht="15.75" customHeight="1" x14ac:dyDescent="0.2">
      <c r="A35" s="144">
        <v>32</v>
      </c>
      <c r="B35" s="95" t="s">
        <v>16</v>
      </c>
      <c r="C35" s="117" t="s">
        <v>658</v>
      </c>
      <c r="D35" s="29">
        <v>100</v>
      </c>
      <c r="E35" s="95" t="s">
        <v>41</v>
      </c>
      <c r="F35" s="145" t="s">
        <v>651</v>
      </c>
    </row>
    <row r="36" spans="1:25" ht="15.75" customHeight="1" x14ac:dyDescent="0.2">
      <c r="A36" s="144">
        <v>33</v>
      </c>
      <c r="B36" s="95" t="s">
        <v>16</v>
      </c>
      <c r="C36" s="117" t="s">
        <v>659</v>
      </c>
      <c r="D36" s="29">
        <v>100</v>
      </c>
      <c r="E36" s="95" t="s">
        <v>41</v>
      </c>
      <c r="F36" s="145" t="s">
        <v>651</v>
      </c>
    </row>
    <row r="37" spans="1:25" ht="15.75" customHeight="1" x14ac:dyDescent="0.2">
      <c r="A37" s="144">
        <v>34</v>
      </c>
      <c r="B37" s="95" t="s">
        <v>16</v>
      </c>
      <c r="C37" s="117" t="s">
        <v>661</v>
      </c>
      <c r="D37" s="29">
        <v>100</v>
      </c>
      <c r="E37" s="95" t="s">
        <v>41</v>
      </c>
      <c r="F37" s="145" t="s">
        <v>651</v>
      </c>
    </row>
    <row r="38" spans="1:25" ht="15.75" customHeight="1" x14ac:dyDescent="0.2">
      <c r="A38" s="144">
        <v>35</v>
      </c>
      <c r="B38" s="95" t="s">
        <v>16</v>
      </c>
      <c r="C38" s="83" t="s">
        <v>662</v>
      </c>
      <c r="D38" s="29">
        <v>100</v>
      </c>
      <c r="E38" s="95" t="s">
        <v>41</v>
      </c>
      <c r="F38" s="145" t="s">
        <v>651</v>
      </c>
    </row>
    <row r="39" spans="1:25" ht="15.75" customHeight="1" x14ac:dyDescent="0.2">
      <c r="A39" s="144">
        <v>36</v>
      </c>
      <c r="B39" s="95" t="s">
        <v>16</v>
      </c>
      <c r="C39" s="83" t="s">
        <v>663</v>
      </c>
      <c r="D39" s="29">
        <v>215</v>
      </c>
      <c r="E39" s="95" t="s">
        <v>41</v>
      </c>
      <c r="F39" s="145" t="s">
        <v>651</v>
      </c>
    </row>
    <row r="40" spans="1:25" ht="15.75" customHeight="1" x14ac:dyDescent="0.2">
      <c r="A40" s="144">
        <v>37</v>
      </c>
      <c r="B40" s="95" t="s">
        <v>16</v>
      </c>
      <c r="C40" s="83" t="s">
        <v>664</v>
      </c>
      <c r="D40" s="29">
        <v>360</v>
      </c>
      <c r="E40" s="95" t="s">
        <v>41</v>
      </c>
      <c r="F40" s="145" t="s">
        <v>651</v>
      </c>
    </row>
    <row r="41" spans="1:25" ht="15.75" customHeight="1" x14ac:dyDescent="0.25">
      <c r="A41" s="147">
        <v>38</v>
      </c>
      <c r="B41" s="96" t="s">
        <v>16</v>
      </c>
      <c r="C41" s="20" t="s">
        <v>665</v>
      </c>
      <c r="D41" s="17">
        <v>1410</v>
      </c>
      <c r="E41" s="96" t="s">
        <v>41</v>
      </c>
      <c r="F41" s="19" t="s">
        <v>651</v>
      </c>
      <c r="G41" s="143"/>
      <c r="H41" s="143"/>
      <c r="I41" s="143"/>
      <c r="J41" s="143"/>
      <c r="K41" s="143"/>
      <c r="L41" s="143"/>
      <c r="M41" s="143"/>
      <c r="N41" s="143"/>
      <c r="O41" s="143"/>
      <c r="P41" s="143"/>
      <c r="Q41" s="143"/>
      <c r="R41" s="143"/>
      <c r="S41" s="143"/>
      <c r="T41" s="143"/>
      <c r="U41" s="143"/>
      <c r="V41" s="143"/>
      <c r="W41" s="143"/>
      <c r="X41" s="143"/>
      <c r="Y41" s="143"/>
    </row>
    <row r="42" spans="1:25" ht="15.75" customHeight="1" x14ac:dyDescent="0.2">
      <c r="A42" s="144">
        <v>39</v>
      </c>
      <c r="B42" s="95" t="s">
        <v>16</v>
      </c>
      <c r="C42" s="83" t="s">
        <v>667</v>
      </c>
      <c r="D42" s="29">
        <v>200</v>
      </c>
      <c r="E42" s="95" t="s">
        <v>41</v>
      </c>
      <c r="F42" s="145" t="s">
        <v>651</v>
      </c>
    </row>
    <row r="43" spans="1:25" ht="15.75" customHeight="1" x14ac:dyDescent="0.2">
      <c r="A43" s="144">
        <v>40</v>
      </c>
      <c r="B43" s="95" t="s">
        <v>16</v>
      </c>
      <c r="C43" s="83" t="s">
        <v>668</v>
      </c>
      <c r="D43" s="29">
        <v>140</v>
      </c>
      <c r="E43" s="95" t="s">
        <v>41</v>
      </c>
      <c r="F43" s="145" t="s">
        <v>651</v>
      </c>
    </row>
    <row r="44" spans="1:25" ht="15.75" customHeight="1" x14ac:dyDescent="0.2">
      <c r="A44" s="144">
        <v>41</v>
      </c>
      <c r="B44" s="95" t="s">
        <v>16</v>
      </c>
      <c r="C44" s="83" t="s">
        <v>669</v>
      </c>
      <c r="D44" s="29">
        <v>140</v>
      </c>
      <c r="E44" s="95" t="s">
        <v>41</v>
      </c>
      <c r="F44" s="145" t="s">
        <v>651</v>
      </c>
    </row>
    <row r="45" spans="1:25" ht="15.75" customHeight="1" x14ac:dyDescent="0.2">
      <c r="A45" s="144">
        <v>42</v>
      </c>
      <c r="B45" s="95" t="s">
        <v>16</v>
      </c>
      <c r="C45" s="148" t="s">
        <v>670</v>
      </c>
      <c r="D45" s="29">
        <v>335</v>
      </c>
      <c r="E45" s="95" t="s">
        <v>41</v>
      </c>
      <c r="F45" s="145" t="s">
        <v>651</v>
      </c>
    </row>
    <row r="46" spans="1:25" ht="15.75" customHeight="1" x14ac:dyDescent="0.2">
      <c r="A46" s="144">
        <v>43</v>
      </c>
      <c r="B46" s="95" t="s">
        <v>16</v>
      </c>
      <c r="C46" s="83" t="s">
        <v>672</v>
      </c>
      <c r="D46" s="29">
        <v>530</v>
      </c>
      <c r="E46" s="95" t="s">
        <v>41</v>
      </c>
      <c r="F46" s="145" t="s">
        <v>651</v>
      </c>
    </row>
    <row r="47" spans="1:25" ht="15.75" customHeight="1" x14ac:dyDescent="0.2">
      <c r="A47" s="144">
        <v>44</v>
      </c>
      <c r="B47" s="95" t="s">
        <v>16</v>
      </c>
      <c r="C47" s="83" t="s">
        <v>673</v>
      </c>
      <c r="D47" s="29">
        <v>200</v>
      </c>
      <c r="E47" s="95" t="s">
        <v>41</v>
      </c>
      <c r="F47" s="145" t="s">
        <v>651</v>
      </c>
    </row>
    <row r="48" spans="1:25" ht="15.75" customHeight="1" x14ac:dyDescent="0.2">
      <c r="A48" s="144">
        <v>45</v>
      </c>
      <c r="B48" s="95" t="s">
        <v>16</v>
      </c>
      <c r="C48" s="83" t="s">
        <v>674</v>
      </c>
      <c r="D48" s="29">
        <v>135</v>
      </c>
      <c r="E48" s="95" t="s">
        <v>41</v>
      </c>
      <c r="F48" s="145" t="s">
        <v>651</v>
      </c>
    </row>
    <row r="49" spans="1:6" ht="15.75" customHeight="1" x14ac:dyDescent="0.2">
      <c r="A49" s="144">
        <v>46</v>
      </c>
      <c r="B49" s="95" t="s">
        <v>16</v>
      </c>
      <c r="C49" s="83" t="s">
        <v>676</v>
      </c>
      <c r="D49" s="29">
        <v>210</v>
      </c>
      <c r="E49" s="95" t="s">
        <v>41</v>
      </c>
      <c r="F49" s="145" t="s">
        <v>651</v>
      </c>
    </row>
    <row r="50" spans="1:6" ht="15.75" customHeight="1" x14ac:dyDescent="0.2">
      <c r="A50" s="144">
        <v>47</v>
      </c>
      <c r="B50" s="95" t="s">
        <v>16</v>
      </c>
      <c r="C50" s="83" t="s">
        <v>677</v>
      </c>
      <c r="D50" s="29">
        <v>280</v>
      </c>
      <c r="E50" s="95" t="s">
        <v>41</v>
      </c>
      <c r="F50" s="145" t="s">
        <v>651</v>
      </c>
    </row>
    <row r="51" spans="1:6" ht="15.75" customHeight="1" x14ac:dyDescent="0.2">
      <c r="A51" s="144">
        <v>48</v>
      </c>
      <c r="B51" s="95" t="s">
        <v>16</v>
      </c>
      <c r="C51" s="83" t="s">
        <v>678</v>
      </c>
      <c r="D51" s="29">
        <v>50</v>
      </c>
      <c r="E51" s="95" t="s">
        <v>41</v>
      </c>
      <c r="F51" s="145" t="s">
        <v>651</v>
      </c>
    </row>
    <row r="52" spans="1:6" ht="15.75" customHeight="1" x14ac:dyDescent="0.2">
      <c r="A52" s="144">
        <v>49</v>
      </c>
      <c r="B52" s="95" t="s">
        <v>16</v>
      </c>
      <c r="C52" s="83">
        <v>6</v>
      </c>
      <c r="D52" s="29">
        <v>150</v>
      </c>
      <c r="E52" s="95" t="s">
        <v>41</v>
      </c>
      <c r="F52" s="145" t="s">
        <v>651</v>
      </c>
    </row>
    <row r="53" spans="1:6" ht="15.75" customHeight="1" x14ac:dyDescent="0.2">
      <c r="A53" s="144">
        <v>50</v>
      </c>
      <c r="B53" s="95" t="s">
        <v>16</v>
      </c>
      <c r="C53" s="83">
        <v>5</v>
      </c>
      <c r="D53" s="29">
        <v>130</v>
      </c>
      <c r="E53" s="95" t="s">
        <v>41</v>
      </c>
      <c r="F53" s="145" t="s">
        <v>651</v>
      </c>
    </row>
    <row r="54" spans="1:6" ht="15.75" customHeight="1" x14ac:dyDescent="0.2">
      <c r="A54" s="144">
        <v>51</v>
      </c>
      <c r="B54" s="95" t="s">
        <v>16</v>
      </c>
      <c r="C54" s="83">
        <v>4</v>
      </c>
      <c r="D54" s="29">
        <v>100</v>
      </c>
      <c r="E54" s="95" t="s">
        <v>41</v>
      </c>
      <c r="F54" s="145" t="s">
        <v>651</v>
      </c>
    </row>
    <row r="55" spans="1:6" ht="15.75" customHeight="1" x14ac:dyDescent="0.2">
      <c r="A55" s="144">
        <v>52</v>
      </c>
      <c r="B55" s="95" t="s">
        <v>16</v>
      </c>
      <c r="C55" s="83" t="s">
        <v>152</v>
      </c>
      <c r="D55" s="29">
        <v>100</v>
      </c>
      <c r="E55" s="95" t="s">
        <v>41</v>
      </c>
      <c r="F55" s="145" t="s">
        <v>651</v>
      </c>
    </row>
    <row r="56" spans="1:6" ht="15.75" customHeight="1" x14ac:dyDescent="0.2">
      <c r="A56" s="144">
        <v>53</v>
      </c>
      <c r="B56" s="95" t="s">
        <v>16</v>
      </c>
      <c r="C56" s="83" t="s">
        <v>680</v>
      </c>
      <c r="D56" s="29">
        <v>50</v>
      </c>
      <c r="E56" s="95" t="s">
        <v>41</v>
      </c>
      <c r="F56" s="145" t="s">
        <v>651</v>
      </c>
    </row>
    <row r="57" spans="1:6" ht="15.75" customHeight="1" x14ac:dyDescent="0.2">
      <c r="A57" s="144">
        <v>54</v>
      </c>
      <c r="B57" s="95" t="s">
        <v>16</v>
      </c>
      <c r="C57" s="83" t="s">
        <v>681</v>
      </c>
      <c r="D57" s="29">
        <v>230</v>
      </c>
      <c r="E57" s="95" t="s">
        <v>41</v>
      </c>
      <c r="F57" s="145" t="s">
        <v>651</v>
      </c>
    </row>
    <row r="58" spans="1:6" ht="15.75" customHeight="1" x14ac:dyDescent="0.2">
      <c r="A58" s="144">
        <v>55</v>
      </c>
      <c r="B58" s="95" t="s">
        <v>16</v>
      </c>
      <c r="C58" s="83" t="s">
        <v>682</v>
      </c>
      <c r="D58" s="29">
        <v>275</v>
      </c>
      <c r="E58" s="95" t="s">
        <v>41</v>
      </c>
      <c r="F58" s="145" t="s">
        <v>651</v>
      </c>
    </row>
    <row r="59" spans="1:6" ht="15.75" customHeight="1" x14ac:dyDescent="0.2">
      <c r="A59" s="144">
        <v>56</v>
      </c>
      <c r="B59" s="95" t="s">
        <v>16</v>
      </c>
      <c r="C59" s="83" t="s">
        <v>683</v>
      </c>
      <c r="D59" s="29">
        <v>480</v>
      </c>
      <c r="E59" s="95" t="s">
        <v>41</v>
      </c>
      <c r="F59" s="145" t="s">
        <v>651</v>
      </c>
    </row>
    <row r="60" spans="1:6" ht="15.75" customHeight="1" x14ac:dyDescent="0.2">
      <c r="A60" s="144">
        <v>57</v>
      </c>
      <c r="B60" s="95" t="s">
        <v>16</v>
      </c>
      <c r="C60" s="83" t="s">
        <v>684</v>
      </c>
      <c r="D60" s="29">
        <v>230</v>
      </c>
      <c r="E60" s="95" t="s">
        <v>41</v>
      </c>
      <c r="F60" s="145" t="s">
        <v>651</v>
      </c>
    </row>
    <row r="61" spans="1:6" ht="15.75" customHeight="1" x14ac:dyDescent="0.2">
      <c r="A61" s="144">
        <v>58</v>
      </c>
      <c r="B61" s="95" t="s">
        <v>16</v>
      </c>
      <c r="C61" s="83" t="s">
        <v>685</v>
      </c>
      <c r="D61" s="29">
        <v>890</v>
      </c>
      <c r="E61" s="95" t="s">
        <v>41</v>
      </c>
      <c r="F61" s="145" t="s">
        <v>651</v>
      </c>
    </row>
    <row r="62" spans="1:6" ht="15.75" customHeight="1" x14ac:dyDescent="0.2">
      <c r="A62" s="144">
        <v>59</v>
      </c>
      <c r="B62" s="95" t="s">
        <v>16</v>
      </c>
      <c r="C62" s="83" t="s">
        <v>687</v>
      </c>
      <c r="D62" s="29">
        <v>355</v>
      </c>
      <c r="E62" s="95" t="s">
        <v>41</v>
      </c>
      <c r="F62" s="145" t="s">
        <v>651</v>
      </c>
    </row>
    <row r="63" spans="1:6" ht="15.75" customHeight="1" x14ac:dyDescent="0.2">
      <c r="A63" s="144">
        <v>60</v>
      </c>
      <c r="B63" s="95" t="s">
        <v>16</v>
      </c>
      <c r="C63" s="83" t="s">
        <v>688</v>
      </c>
      <c r="D63" s="29">
        <v>350</v>
      </c>
      <c r="E63" s="95" t="s">
        <v>41</v>
      </c>
      <c r="F63" s="145" t="s">
        <v>651</v>
      </c>
    </row>
    <row r="64" spans="1:6" ht="15.75" customHeight="1" x14ac:dyDescent="0.2">
      <c r="A64" s="144">
        <v>61</v>
      </c>
      <c r="B64" s="95" t="s">
        <v>16</v>
      </c>
      <c r="C64" s="83" t="s">
        <v>690</v>
      </c>
      <c r="D64" s="29">
        <v>450</v>
      </c>
      <c r="E64" s="95" t="s">
        <v>41</v>
      </c>
      <c r="F64" s="145" t="s">
        <v>651</v>
      </c>
    </row>
    <row r="65" spans="1:25" ht="15.75" customHeight="1" x14ac:dyDescent="0.2">
      <c r="A65" s="144">
        <v>62</v>
      </c>
      <c r="B65" s="95" t="s">
        <v>16</v>
      </c>
      <c r="C65" s="83" t="s">
        <v>691</v>
      </c>
      <c r="D65" s="29">
        <v>175</v>
      </c>
      <c r="E65" s="95" t="s">
        <v>41</v>
      </c>
      <c r="F65" s="145" t="s">
        <v>651</v>
      </c>
    </row>
    <row r="66" spans="1:25" ht="15.75" customHeight="1" x14ac:dyDescent="0.2">
      <c r="A66" s="144">
        <v>63</v>
      </c>
      <c r="B66" s="95" t="s">
        <v>16</v>
      </c>
      <c r="C66" s="83" t="s">
        <v>692</v>
      </c>
      <c r="D66" s="29">
        <v>125</v>
      </c>
      <c r="E66" s="95" t="s">
        <v>41</v>
      </c>
      <c r="F66" s="145" t="s">
        <v>651</v>
      </c>
    </row>
    <row r="67" spans="1:25" ht="15.75" customHeight="1" x14ac:dyDescent="0.2">
      <c r="A67" s="144">
        <v>64</v>
      </c>
      <c r="B67" s="95" t="s">
        <v>16</v>
      </c>
      <c r="C67" s="83" t="s">
        <v>694</v>
      </c>
      <c r="D67" s="29">
        <v>125</v>
      </c>
      <c r="E67" s="95" t="s">
        <v>41</v>
      </c>
      <c r="F67" s="145" t="s">
        <v>651</v>
      </c>
    </row>
    <row r="68" spans="1:25" ht="15.75" customHeight="1" x14ac:dyDescent="0.2">
      <c r="A68" s="144">
        <v>65</v>
      </c>
      <c r="B68" s="29" t="s">
        <v>326</v>
      </c>
      <c r="C68" s="83" t="s">
        <v>695</v>
      </c>
      <c r="D68" s="29">
        <v>1275</v>
      </c>
      <c r="E68" s="95" t="s">
        <v>41</v>
      </c>
      <c r="F68" s="145" t="s">
        <v>651</v>
      </c>
    </row>
    <row r="69" spans="1:25" ht="15.75" customHeight="1" x14ac:dyDescent="0.2">
      <c r="A69" s="144">
        <v>66</v>
      </c>
      <c r="B69" s="29" t="s">
        <v>16</v>
      </c>
      <c r="C69" s="101" t="s">
        <v>696</v>
      </c>
      <c r="D69" s="29">
        <v>140</v>
      </c>
      <c r="E69" s="95" t="s">
        <v>41</v>
      </c>
      <c r="F69" s="145" t="s">
        <v>651</v>
      </c>
    </row>
    <row r="70" spans="1:25" ht="15.75" customHeight="1" x14ac:dyDescent="0.2">
      <c r="A70" s="144">
        <v>67</v>
      </c>
      <c r="B70" s="29" t="s">
        <v>16</v>
      </c>
      <c r="C70" s="101" t="s">
        <v>697</v>
      </c>
      <c r="D70" s="29">
        <v>210</v>
      </c>
      <c r="E70" s="95" t="s">
        <v>41</v>
      </c>
      <c r="F70" s="145" t="s">
        <v>651</v>
      </c>
    </row>
    <row r="71" spans="1:25" ht="15.75" customHeight="1" x14ac:dyDescent="0.2">
      <c r="A71" s="144">
        <v>68</v>
      </c>
      <c r="B71" s="29" t="s">
        <v>16</v>
      </c>
      <c r="C71" s="101" t="s">
        <v>698</v>
      </c>
      <c r="D71" s="29">
        <v>120</v>
      </c>
      <c r="E71" s="95" t="s">
        <v>41</v>
      </c>
      <c r="F71" s="145" t="s">
        <v>651</v>
      </c>
    </row>
    <row r="72" spans="1:25" ht="15.75" customHeight="1" x14ac:dyDescent="0.2">
      <c r="A72" s="144">
        <v>69</v>
      </c>
      <c r="B72" s="29" t="s">
        <v>16</v>
      </c>
      <c r="C72" s="101" t="s">
        <v>700</v>
      </c>
      <c r="D72" s="29">
        <v>200</v>
      </c>
      <c r="E72" s="95" t="s">
        <v>41</v>
      </c>
      <c r="F72" s="145" t="s">
        <v>651</v>
      </c>
    </row>
    <row r="73" spans="1:25" ht="15.75" customHeight="1" x14ac:dyDescent="0.2">
      <c r="A73" s="144">
        <v>70</v>
      </c>
      <c r="B73" s="29" t="s">
        <v>16</v>
      </c>
      <c r="C73" s="101" t="s">
        <v>701</v>
      </c>
      <c r="D73" s="29">
        <v>250</v>
      </c>
      <c r="E73" s="95" t="s">
        <v>41</v>
      </c>
      <c r="F73" s="145" t="s">
        <v>651</v>
      </c>
    </row>
    <row r="74" spans="1:25" ht="15.75" customHeight="1" x14ac:dyDescent="0.2">
      <c r="A74" s="144">
        <v>71</v>
      </c>
      <c r="B74" s="29" t="s">
        <v>16</v>
      </c>
      <c r="C74" s="101" t="s">
        <v>702</v>
      </c>
      <c r="D74" s="29">
        <v>190</v>
      </c>
      <c r="E74" s="95" t="s">
        <v>41</v>
      </c>
      <c r="F74" s="145" t="s">
        <v>651</v>
      </c>
    </row>
    <row r="75" spans="1:25" ht="15.75" customHeight="1" x14ac:dyDescent="0.2">
      <c r="A75" s="144">
        <v>72</v>
      </c>
      <c r="B75" s="29" t="s">
        <v>13</v>
      </c>
      <c r="C75" s="83" t="s">
        <v>703</v>
      </c>
      <c r="D75" s="29">
        <v>550</v>
      </c>
      <c r="E75" s="29" t="s">
        <v>41</v>
      </c>
      <c r="F75" s="145" t="s">
        <v>695</v>
      </c>
    </row>
    <row r="76" spans="1:25" ht="15.75" customHeight="1" x14ac:dyDescent="0.2">
      <c r="A76" s="144">
        <v>73</v>
      </c>
      <c r="B76" s="29" t="s">
        <v>16</v>
      </c>
      <c r="C76" s="101" t="s">
        <v>704</v>
      </c>
      <c r="D76" s="29">
        <v>1720</v>
      </c>
      <c r="E76" s="29" t="s">
        <v>41</v>
      </c>
      <c r="F76" s="145" t="s">
        <v>695</v>
      </c>
    </row>
    <row r="77" spans="1:25" ht="15.75" customHeight="1" x14ac:dyDescent="0.25">
      <c r="A77" s="144">
        <v>74</v>
      </c>
      <c r="B77" s="29" t="s">
        <v>705</v>
      </c>
      <c r="C77" s="101" t="s">
        <v>706</v>
      </c>
      <c r="D77" s="29">
        <v>2200</v>
      </c>
      <c r="E77" s="29" t="s">
        <v>41</v>
      </c>
      <c r="F77" s="145" t="s">
        <v>695</v>
      </c>
      <c r="G77" s="149"/>
      <c r="H77" s="149"/>
      <c r="I77" s="149"/>
      <c r="J77" s="149"/>
      <c r="K77" s="149"/>
      <c r="L77" s="149"/>
      <c r="M77" s="149"/>
      <c r="N77" s="149"/>
      <c r="O77" s="149"/>
      <c r="P77" s="149"/>
      <c r="Q77" s="149"/>
      <c r="R77" s="149"/>
      <c r="S77" s="149"/>
      <c r="T77" s="149"/>
      <c r="U77" s="149"/>
      <c r="V77" s="149"/>
      <c r="W77" s="149"/>
      <c r="X77" s="149"/>
      <c r="Y77" s="149"/>
    </row>
    <row r="78" spans="1:25" ht="15.75" customHeight="1" x14ac:dyDescent="0.25">
      <c r="A78" s="147">
        <v>75</v>
      </c>
      <c r="B78" s="17" t="s">
        <v>16</v>
      </c>
      <c r="C78" s="20" t="s">
        <v>707</v>
      </c>
      <c r="D78" s="17">
        <v>390</v>
      </c>
      <c r="E78" s="17" t="s">
        <v>12</v>
      </c>
      <c r="F78" s="19" t="s">
        <v>695</v>
      </c>
      <c r="G78" s="143"/>
      <c r="H78" s="143"/>
      <c r="I78" s="143"/>
      <c r="J78" s="143"/>
      <c r="K78" s="143"/>
      <c r="L78" s="143"/>
      <c r="M78" s="143"/>
      <c r="N78" s="143"/>
      <c r="O78" s="143"/>
      <c r="P78" s="143"/>
      <c r="Q78" s="143"/>
      <c r="R78" s="143"/>
      <c r="S78" s="143"/>
      <c r="T78" s="143"/>
      <c r="U78" s="143"/>
      <c r="V78" s="143"/>
      <c r="W78" s="143"/>
      <c r="X78" s="143"/>
      <c r="Y78" s="143"/>
    </row>
    <row r="79" spans="1:25" ht="15.75" customHeight="1" x14ac:dyDescent="0.25">
      <c r="A79" s="144">
        <v>76</v>
      </c>
      <c r="B79" s="29" t="s">
        <v>16</v>
      </c>
      <c r="C79" s="101" t="s">
        <v>708</v>
      </c>
      <c r="D79" s="29">
        <v>460</v>
      </c>
      <c r="E79" s="29" t="s">
        <v>41</v>
      </c>
      <c r="F79" s="145" t="s">
        <v>695</v>
      </c>
      <c r="G79" s="143"/>
      <c r="H79" s="143"/>
      <c r="I79" s="143"/>
      <c r="J79" s="143"/>
      <c r="K79" s="143"/>
      <c r="L79" s="143"/>
      <c r="M79" s="143"/>
      <c r="N79" s="143"/>
      <c r="O79" s="143"/>
      <c r="P79" s="143"/>
      <c r="Q79" s="143"/>
      <c r="R79" s="143"/>
      <c r="S79" s="143"/>
      <c r="T79" s="143"/>
      <c r="U79" s="143"/>
      <c r="V79" s="143"/>
      <c r="W79" s="143"/>
      <c r="X79" s="143"/>
      <c r="Y79" s="143"/>
    </row>
    <row r="80" spans="1:25" ht="15.75" customHeight="1" x14ac:dyDescent="0.25">
      <c r="A80" s="147">
        <v>77</v>
      </c>
      <c r="B80" s="96" t="s">
        <v>16</v>
      </c>
      <c r="C80" s="20" t="s">
        <v>710</v>
      </c>
      <c r="D80" s="17">
        <v>690</v>
      </c>
      <c r="E80" s="96" t="s">
        <v>41</v>
      </c>
      <c r="F80" s="120" t="s">
        <v>711</v>
      </c>
      <c r="G80" s="143"/>
      <c r="H80" s="143"/>
      <c r="I80" s="143"/>
      <c r="J80" s="143"/>
      <c r="K80" s="143"/>
      <c r="L80" s="143"/>
      <c r="M80" s="143"/>
      <c r="N80" s="143"/>
      <c r="O80" s="143"/>
      <c r="P80" s="143"/>
      <c r="Q80" s="143"/>
      <c r="R80" s="143"/>
      <c r="S80" s="143"/>
      <c r="T80" s="143"/>
      <c r="U80" s="143"/>
      <c r="V80" s="143"/>
      <c r="W80" s="143"/>
      <c r="X80" s="143"/>
      <c r="Y80" s="143"/>
    </row>
    <row r="81" spans="1:25" ht="15.75" customHeight="1" x14ac:dyDescent="0.2">
      <c r="A81" s="144">
        <v>78</v>
      </c>
      <c r="B81" s="95" t="s">
        <v>16</v>
      </c>
      <c r="C81" s="117" t="s">
        <v>713</v>
      </c>
      <c r="D81" s="29">
        <v>530</v>
      </c>
      <c r="E81" s="95" t="s">
        <v>41</v>
      </c>
      <c r="F81" s="118" t="s">
        <v>711</v>
      </c>
    </row>
    <row r="82" spans="1:25" ht="15.75" customHeight="1" x14ac:dyDescent="0.2">
      <c r="A82" s="144">
        <v>79</v>
      </c>
      <c r="B82" s="95" t="s">
        <v>16</v>
      </c>
      <c r="C82" s="117" t="s">
        <v>714</v>
      </c>
      <c r="D82" s="29">
        <v>85</v>
      </c>
      <c r="E82" s="95" t="s">
        <v>41</v>
      </c>
      <c r="F82" s="118" t="s">
        <v>711</v>
      </c>
    </row>
    <row r="83" spans="1:25" ht="15.75" customHeight="1" x14ac:dyDescent="0.2">
      <c r="A83" s="144">
        <v>80</v>
      </c>
      <c r="B83" s="95" t="s">
        <v>16</v>
      </c>
      <c r="C83" s="117" t="s">
        <v>716</v>
      </c>
      <c r="D83" s="29">
        <v>305</v>
      </c>
      <c r="E83" s="95" t="s">
        <v>41</v>
      </c>
      <c r="F83" s="118" t="s">
        <v>711</v>
      </c>
    </row>
    <row r="84" spans="1:25" ht="15.75" customHeight="1" x14ac:dyDescent="0.2">
      <c r="A84" s="144">
        <v>81</v>
      </c>
      <c r="B84" s="95" t="s">
        <v>16</v>
      </c>
      <c r="C84" s="101" t="s">
        <v>718</v>
      </c>
      <c r="D84" s="29">
        <v>1150</v>
      </c>
      <c r="E84" s="95" t="s">
        <v>41</v>
      </c>
      <c r="F84" s="118" t="s">
        <v>711</v>
      </c>
    </row>
    <row r="85" spans="1:25" ht="15.75" customHeight="1" x14ac:dyDescent="0.2">
      <c r="A85" s="144">
        <v>82</v>
      </c>
      <c r="B85" s="29" t="s">
        <v>16</v>
      </c>
      <c r="C85" s="101" t="s">
        <v>720</v>
      </c>
      <c r="D85" s="29">
        <v>1090</v>
      </c>
      <c r="E85" s="95" t="s">
        <v>41</v>
      </c>
      <c r="F85" s="118" t="s">
        <v>711</v>
      </c>
    </row>
    <row r="86" spans="1:25" ht="15.75" customHeight="1" x14ac:dyDescent="0.25">
      <c r="A86" s="147">
        <v>83</v>
      </c>
      <c r="B86" s="17" t="s">
        <v>326</v>
      </c>
      <c r="C86" s="18" t="s">
        <v>722</v>
      </c>
      <c r="D86" s="17">
        <v>1800</v>
      </c>
      <c r="E86" s="96" t="s">
        <v>41</v>
      </c>
      <c r="F86" s="120" t="s">
        <v>711</v>
      </c>
      <c r="G86" s="143"/>
      <c r="H86" s="143"/>
      <c r="I86" s="143"/>
      <c r="J86" s="143"/>
      <c r="K86" s="143"/>
      <c r="L86" s="143"/>
      <c r="M86" s="143"/>
      <c r="N86" s="143"/>
      <c r="O86" s="143"/>
      <c r="P86" s="143"/>
      <c r="Q86" s="143"/>
      <c r="R86" s="143"/>
      <c r="S86" s="143"/>
      <c r="T86" s="143"/>
      <c r="U86" s="143"/>
      <c r="V86" s="143"/>
      <c r="W86" s="143"/>
      <c r="X86" s="143"/>
      <c r="Y86" s="143"/>
    </row>
    <row r="87" spans="1:25" ht="15.75" customHeight="1" x14ac:dyDescent="0.2">
      <c r="A87" s="144">
        <v>84</v>
      </c>
      <c r="B87" s="29" t="s">
        <v>16</v>
      </c>
      <c r="C87" s="101" t="s">
        <v>724</v>
      </c>
      <c r="D87" s="29">
        <v>100</v>
      </c>
      <c r="E87" s="95" t="s">
        <v>41</v>
      </c>
      <c r="F87" s="118" t="s">
        <v>711</v>
      </c>
    </row>
    <row r="88" spans="1:25" ht="15.75" customHeight="1" x14ac:dyDescent="0.2">
      <c r="A88" s="144">
        <v>85</v>
      </c>
      <c r="B88" s="29" t="s">
        <v>16</v>
      </c>
      <c r="C88" s="101" t="s">
        <v>726</v>
      </c>
      <c r="D88" s="29">
        <v>510</v>
      </c>
      <c r="E88" s="95" t="s">
        <v>41</v>
      </c>
      <c r="F88" s="118" t="s">
        <v>711</v>
      </c>
    </row>
    <row r="89" spans="1:25" ht="15.75" customHeight="1" x14ac:dyDescent="0.25">
      <c r="A89" s="54">
        <v>86</v>
      </c>
      <c r="B89" s="96" t="s">
        <v>16</v>
      </c>
      <c r="C89" s="119" t="s">
        <v>727</v>
      </c>
      <c r="D89" s="17">
        <v>1020</v>
      </c>
      <c r="E89" s="17" t="s">
        <v>41</v>
      </c>
      <c r="F89" s="120" t="s">
        <v>729</v>
      </c>
      <c r="G89" s="143"/>
      <c r="H89" s="143"/>
      <c r="I89" s="143"/>
      <c r="J89" s="143"/>
      <c r="K89" s="143"/>
      <c r="L89" s="143"/>
      <c r="M89" s="143"/>
      <c r="N89" s="143"/>
      <c r="O89" s="143"/>
      <c r="P89" s="143"/>
      <c r="Q89" s="143"/>
      <c r="R89" s="143"/>
      <c r="S89" s="143"/>
      <c r="T89" s="143"/>
      <c r="U89" s="143"/>
      <c r="V89" s="143"/>
      <c r="W89" s="143"/>
      <c r="X89" s="143"/>
      <c r="Y89" s="143"/>
    </row>
    <row r="90" spans="1:25" ht="15.75" customHeight="1" x14ac:dyDescent="0.2">
      <c r="A90" s="113">
        <v>87</v>
      </c>
      <c r="B90" s="29" t="s">
        <v>16</v>
      </c>
      <c r="C90" s="83">
        <v>5</v>
      </c>
      <c r="D90" s="29">
        <v>465</v>
      </c>
      <c r="E90" s="29" t="s">
        <v>41</v>
      </c>
      <c r="F90" s="118" t="s">
        <v>729</v>
      </c>
    </row>
    <row r="91" spans="1:25" ht="15.75" customHeight="1" x14ac:dyDescent="0.2">
      <c r="A91" s="113">
        <v>88</v>
      </c>
      <c r="B91" s="29" t="s">
        <v>16</v>
      </c>
      <c r="C91" s="83" t="s">
        <v>731</v>
      </c>
      <c r="D91" s="29">
        <v>250</v>
      </c>
      <c r="E91" s="29" t="s">
        <v>41</v>
      </c>
      <c r="F91" s="118" t="s">
        <v>729</v>
      </c>
    </row>
    <row r="92" spans="1:25" ht="15.75" customHeight="1" x14ac:dyDescent="0.2">
      <c r="A92" s="113">
        <v>89</v>
      </c>
      <c r="B92" s="29" t="s">
        <v>16</v>
      </c>
      <c r="C92" s="83" t="s">
        <v>732</v>
      </c>
      <c r="D92" s="29">
        <v>200</v>
      </c>
      <c r="E92" s="29" t="s">
        <v>41</v>
      </c>
      <c r="F92" s="118" t="s">
        <v>729</v>
      </c>
    </row>
    <row r="93" spans="1:25" ht="15.75" customHeight="1" x14ac:dyDescent="0.2">
      <c r="A93" s="113">
        <v>90</v>
      </c>
      <c r="B93" s="29" t="s">
        <v>16</v>
      </c>
      <c r="C93" s="83" t="s">
        <v>734</v>
      </c>
      <c r="D93" s="29">
        <v>320</v>
      </c>
      <c r="E93" s="29" t="s">
        <v>41</v>
      </c>
      <c r="F93" s="118" t="s">
        <v>729</v>
      </c>
    </row>
    <row r="94" spans="1:25" ht="15.75" customHeight="1" x14ac:dyDescent="0.2">
      <c r="A94" s="113">
        <v>91</v>
      </c>
      <c r="B94" s="29" t="s">
        <v>16</v>
      </c>
      <c r="C94" s="83" t="s">
        <v>735</v>
      </c>
      <c r="D94" s="29">
        <v>280</v>
      </c>
      <c r="E94" s="29" t="s">
        <v>41</v>
      </c>
      <c r="F94" s="118" t="s">
        <v>729</v>
      </c>
    </row>
    <row r="95" spans="1:25" ht="15.75" customHeight="1" x14ac:dyDescent="0.2">
      <c r="A95" s="113">
        <v>92</v>
      </c>
      <c r="B95" s="29" t="s">
        <v>16</v>
      </c>
      <c r="C95" s="83" t="s">
        <v>736</v>
      </c>
      <c r="D95" s="29">
        <v>290</v>
      </c>
      <c r="E95" s="29" t="s">
        <v>41</v>
      </c>
      <c r="F95" s="118" t="s">
        <v>729</v>
      </c>
    </row>
    <row r="96" spans="1:25" ht="15.75" customHeight="1" x14ac:dyDescent="0.2">
      <c r="A96" s="113">
        <v>93</v>
      </c>
      <c r="B96" s="29" t="s">
        <v>16</v>
      </c>
      <c r="C96" s="83">
        <v>1</v>
      </c>
      <c r="D96" s="29">
        <v>380</v>
      </c>
      <c r="E96" s="29" t="s">
        <v>41</v>
      </c>
      <c r="F96" s="118" t="s">
        <v>729</v>
      </c>
    </row>
    <row r="97" spans="1:25" ht="15.75" customHeight="1" x14ac:dyDescent="0.2">
      <c r="A97" s="113">
        <v>94</v>
      </c>
      <c r="B97" s="29" t="s">
        <v>16</v>
      </c>
      <c r="C97" s="83">
        <v>3</v>
      </c>
      <c r="D97" s="29">
        <v>490</v>
      </c>
      <c r="E97" s="29" t="s">
        <v>41</v>
      </c>
      <c r="F97" s="118" t="s">
        <v>729</v>
      </c>
    </row>
    <row r="98" spans="1:25" ht="15.75" customHeight="1" x14ac:dyDescent="0.2">
      <c r="A98" s="113">
        <v>95</v>
      </c>
      <c r="B98" s="29" t="s">
        <v>16</v>
      </c>
      <c r="C98" s="83">
        <v>7</v>
      </c>
      <c r="D98" s="29">
        <v>400</v>
      </c>
      <c r="E98" s="29" t="s">
        <v>41</v>
      </c>
      <c r="F98" s="118" t="s">
        <v>729</v>
      </c>
    </row>
    <row r="99" spans="1:25" ht="15.75" customHeight="1" x14ac:dyDescent="0.2">
      <c r="A99" s="113">
        <v>96</v>
      </c>
      <c r="B99" s="29" t="s">
        <v>16</v>
      </c>
      <c r="C99" s="83">
        <v>9</v>
      </c>
      <c r="D99" s="29">
        <v>475</v>
      </c>
      <c r="E99" s="29" t="s">
        <v>41</v>
      </c>
      <c r="F99" s="118" t="s">
        <v>729</v>
      </c>
    </row>
    <row r="100" spans="1:25" ht="15.75" customHeight="1" x14ac:dyDescent="0.2">
      <c r="A100" s="113">
        <v>97</v>
      </c>
      <c r="B100" s="29" t="s">
        <v>16</v>
      </c>
      <c r="C100" s="83">
        <v>11</v>
      </c>
      <c r="D100" s="29">
        <v>420</v>
      </c>
      <c r="E100" s="29" t="s">
        <v>41</v>
      </c>
      <c r="F100" s="118" t="s">
        <v>729</v>
      </c>
    </row>
    <row r="101" spans="1:25" ht="15.75" customHeight="1" x14ac:dyDescent="0.2">
      <c r="A101" s="113">
        <v>98</v>
      </c>
      <c r="B101" s="29" t="s">
        <v>16</v>
      </c>
      <c r="C101" s="83" t="s">
        <v>739</v>
      </c>
      <c r="D101" s="29">
        <v>360</v>
      </c>
      <c r="E101" s="29" t="s">
        <v>41</v>
      </c>
      <c r="F101" s="118" t="s">
        <v>729</v>
      </c>
    </row>
    <row r="102" spans="1:25" ht="15.75" customHeight="1" x14ac:dyDescent="0.2">
      <c r="A102" s="113">
        <v>99</v>
      </c>
      <c r="B102" s="29" t="s">
        <v>16</v>
      </c>
      <c r="C102" s="83" t="s">
        <v>740</v>
      </c>
      <c r="D102" s="29">
        <v>320</v>
      </c>
      <c r="E102" s="29" t="s">
        <v>41</v>
      </c>
      <c r="F102" s="118" t="s">
        <v>729</v>
      </c>
    </row>
    <row r="103" spans="1:25" ht="15.75" customHeight="1" x14ac:dyDescent="0.25">
      <c r="A103" s="54">
        <v>100</v>
      </c>
      <c r="B103" s="96" t="s">
        <v>176</v>
      </c>
      <c r="C103" s="119" t="s">
        <v>741</v>
      </c>
      <c r="D103" s="17">
        <v>1500</v>
      </c>
      <c r="E103" s="17" t="s">
        <v>12</v>
      </c>
      <c r="F103" s="120" t="s">
        <v>743</v>
      </c>
      <c r="G103" s="143"/>
      <c r="H103" s="143"/>
      <c r="I103" s="143"/>
      <c r="J103" s="143"/>
      <c r="K103" s="143"/>
      <c r="L103" s="143"/>
      <c r="M103" s="143"/>
      <c r="N103" s="143"/>
      <c r="O103" s="143"/>
      <c r="P103" s="143"/>
      <c r="Q103" s="143"/>
      <c r="R103" s="143"/>
      <c r="S103" s="143"/>
      <c r="T103" s="143"/>
      <c r="U103" s="143"/>
      <c r="V103" s="143"/>
      <c r="W103" s="143"/>
      <c r="X103" s="143"/>
      <c r="Y103" s="143"/>
    </row>
    <row r="104" spans="1:25" ht="15.75" customHeight="1" x14ac:dyDescent="0.2">
      <c r="A104" s="113">
        <v>101</v>
      </c>
      <c r="B104" s="29" t="s">
        <v>16</v>
      </c>
      <c r="C104" s="101" t="s">
        <v>745</v>
      </c>
      <c r="D104" s="29">
        <v>780</v>
      </c>
      <c r="E104" s="29" t="s">
        <v>41</v>
      </c>
      <c r="F104" s="145" t="s">
        <v>743</v>
      </c>
    </row>
    <row r="105" spans="1:25" ht="15.75" customHeight="1" x14ac:dyDescent="0.2">
      <c r="A105" s="113">
        <v>102</v>
      </c>
      <c r="B105" s="29" t="s">
        <v>13</v>
      </c>
      <c r="C105" s="101" t="s">
        <v>698</v>
      </c>
      <c r="D105" s="29">
        <v>190</v>
      </c>
      <c r="E105" s="29" t="s">
        <v>41</v>
      </c>
      <c r="F105" s="145" t="s">
        <v>743</v>
      </c>
    </row>
    <row r="106" spans="1:25" ht="15.75" customHeight="1" x14ac:dyDescent="0.2">
      <c r="A106" s="113">
        <v>103</v>
      </c>
      <c r="B106" s="29" t="s">
        <v>16</v>
      </c>
      <c r="C106" s="101" t="s">
        <v>747</v>
      </c>
      <c r="D106" s="29">
        <v>420</v>
      </c>
      <c r="E106" s="29" t="s">
        <v>41</v>
      </c>
      <c r="F106" s="145" t="s">
        <v>743</v>
      </c>
    </row>
    <row r="107" spans="1:25" ht="15.75" customHeight="1" x14ac:dyDescent="0.2">
      <c r="A107" s="113">
        <v>104</v>
      </c>
      <c r="B107" s="29" t="s">
        <v>16</v>
      </c>
      <c r="C107" s="101" t="s">
        <v>748</v>
      </c>
      <c r="D107" s="29">
        <v>245</v>
      </c>
      <c r="E107" s="29" t="s">
        <v>41</v>
      </c>
      <c r="F107" s="145" t="s">
        <v>743</v>
      </c>
    </row>
    <row r="108" spans="1:25" ht="15.75" customHeight="1" x14ac:dyDescent="0.2">
      <c r="A108" s="113">
        <v>105</v>
      </c>
      <c r="B108" s="29" t="s">
        <v>16</v>
      </c>
      <c r="C108" s="101" t="s">
        <v>749</v>
      </c>
      <c r="D108" s="29">
        <v>220</v>
      </c>
      <c r="E108" s="29" t="s">
        <v>41</v>
      </c>
      <c r="F108" s="145" t="s">
        <v>743</v>
      </c>
    </row>
    <row r="109" spans="1:25" ht="15.75" customHeight="1" x14ac:dyDescent="0.2">
      <c r="A109" s="113">
        <v>106</v>
      </c>
      <c r="B109" s="29" t="s">
        <v>16</v>
      </c>
      <c r="C109" s="101" t="s">
        <v>751</v>
      </c>
      <c r="D109" s="29">
        <v>240</v>
      </c>
      <c r="E109" s="29" t="s">
        <v>41</v>
      </c>
      <c r="F109" s="145" t="s">
        <v>743</v>
      </c>
    </row>
    <row r="110" spans="1:25" ht="15.75" customHeight="1" x14ac:dyDescent="0.2">
      <c r="A110" s="113">
        <v>107</v>
      </c>
      <c r="B110" s="29" t="s">
        <v>16</v>
      </c>
      <c r="C110" s="101" t="s">
        <v>752</v>
      </c>
      <c r="D110" s="29">
        <v>1030</v>
      </c>
      <c r="E110" s="29" t="s">
        <v>41</v>
      </c>
      <c r="F110" s="145" t="s">
        <v>743</v>
      </c>
    </row>
    <row r="111" spans="1:25" ht="15.75" customHeight="1" x14ac:dyDescent="0.2">
      <c r="A111" s="113">
        <v>108</v>
      </c>
      <c r="B111" s="29" t="s">
        <v>16</v>
      </c>
      <c r="C111" s="101" t="s">
        <v>754</v>
      </c>
      <c r="D111" s="29">
        <v>290</v>
      </c>
      <c r="E111" s="29" t="s">
        <v>41</v>
      </c>
      <c r="F111" s="145" t="s">
        <v>743</v>
      </c>
    </row>
    <row r="112" spans="1:25" ht="15.75" customHeight="1" x14ac:dyDescent="0.2">
      <c r="A112" s="113">
        <v>109</v>
      </c>
      <c r="B112" s="29" t="s">
        <v>16</v>
      </c>
      <c r="C112" s="101" t="s">
        <v>755</v>
      </c>
      <c r="D112" s="29">
        <v>320</v>
      </c>
      <c r="E112" s="29" t="s">
        <v>41</v>
      </c>
      <c r="F112" s="145" t="s">
        <v>743</v>
      </c>
    </row>
    <row r="113" spans="1:6" ht="15.75" customHeight="1" x14ac:dyDescent="0.2">
      <c r="A113" s="113">
        <v>110</v>
      </c>
      <c r="B113" s="29" t="s">
        <v>757</v>
      </c>
      <c r="C113" s="101" t="s">
        <v>758</v>
      </c>
      <c r="D113" s="29">
        <v>180</v>
      </c>
      <c r="E113" s="29" t="s">
        <v>41</v>
      </c>
      <c r="F113" s="145" t="s">
        <v>743</v>
      </c>
    </row>
    <row r="114" spans="1:6" ht="15.75" customHeight="1" x14ac:dyDescent="0.2">
      <c r="A114" s="113">
        <v>111</v>
      </c>
      <c r="B114" s="29" t="s">
        <v>16</v>
      </c>
      <c r="C114" s="101" t="s">
        <v>759</v>
      </c>
      <c r="D114" s="29">
        <v>660</v>
      </c>
      <c r="E114" s="29" t="s">
        <v>41</v>
      </c>
      <c r="F114" s="145" t="s">
        <v>743</v>
      </c>
    </row>
    <row r="115" spans="1:6" ht="15.75" customHeight="1" x14ac:dyDescent="0.2">
      <c r="A115" s="113">
        <v>112</v>
      </c>
      <c r="B115" s="29" t="s">
        <v>16</v>
      </c>
      <c r="C115" s="101" t="s">
        <v>761</v>
      </c>
      <c r="D115" s="29">
        <v>460</v>
      </c>
      <c r="E115" s="29" t="s">
        <v>41</v>
      </c>
      <c r="F115" s="145" t="s">
        <v>743</v>
      </c>
    </row>
    <row r="116" spans="1:6" ht="15.75" customHeight="1" x14ac:dyDescent="0.2">
      <c r="A116" s="113">
        <v>113</v>
      </c>
      <c r="B116" s="29" t="s">
        <v>16</v>
      </c>
      <c r="C116" s="101" t="s">
        <v>762</v>
      </c>
      <c r="D116" s="29">
        <v>510</v>
      </c>
      <c r="E116" s="29" t="s">
        <v>41</v>
      </c>
      <c r="F116" s="145" t="s">
        <v>743</v>
      </c>
    </row>
    <row r="117" spans="1:6" ht="15.75" customHeight="1" x14ac:dyDescent="0.2">
      <c r="A117" s="113">
        <v>114</v>
      </c>
      <c r="B117" s="29" t="s">
        <v>16</v>
      </c>
      <c r="C117" s="101" t="s">
        <v>763</v>
      </c>
      <c r="D117" s="29">
        <v>330</v>
      </c>
      <c r="E117" s="29" t="s">
        <v>41</v>
      </c>
      <c r="F117" s="145" t="s">
        <v>743</v>
      </c>
    </row>
    <row r="118" spans="1:6" ht="15.75" customHeight="1" x14ac:dyDescent="0.2">
      <c r="A118" s="113">
        <v>115</v>
      </c>
      <c r="B118" s="29" t="s">
        <v>16</v>
      </c>
      <c r="C118" s="101" t="s">
        <v>765</v>
      </c>
      <c r="D118" s="29">
        <v>250</v>
      </c>
      <c r="E118" s="29" t="s">
        <v>41</v>
      </c>
      <c r="F118" s="145" t="s">
        <v>743</v>
      </c>
    </row>
    <row r="119" spans="1:6" ht="15.75" customHeight="1" x14ac:dyDescent="0.2">
      <c r="A119" s="113">
        <v>116</v>
      </c>
      <c r="B119" s="29" t="s">
        <v>16</v>
      </c>
      <c r="C119" s="101" t="s">
        <v>767</v>
      </c>
      <c r="D119" s="29">
        <v>340</v>
      </c>
      <c r="E119" s="29" t="s">
        <v>41</v>
      </c>
      <c r="F119" s="145" t="s">
        <v>743</v>
      </c>
    </row>
    <row r="120" spans="1:6" ht="15.75" customHeight="1" x14ac:dyDescent="0.2">
      <c r="A120" s="113">
        <v>117</v>
      </c>
      <c r="B120" s="29" t="s">
        <v>16</v>
      </c>
      <c r="C120" s="101" t="s">
        <v>769</v>
      </c>
      <c r="D120" s="29">
        <v>410</v>
      </c>
      <c r="E120" s="29" t="s">
        <v>41</v>
      </c>
      <c r="F120" s="145" t="s">
        <v>743</v>
      </c>
    </row>
    <row r="121" spans="1:6" ht="15.75" customHeight="1" x14ac:dyDescent="0.2">
      <c r="A121" s="113">
        <v>118</v>
      </c>
      <c r="B121" s="29" t="s">
        <v>16</v>
      </c>
      <c r="C121" s="101" t="s">
        <v>770</v>
      </c>
      <c r="D121" s="29">
        <v>340</v>
      </c>
      <c r="E121" s="29" t="s">
        <v>41</v>
      </c>
      <c r="F121" s="145" t="s">
        <v>743</v>
      </c>
    </row>
    <row r="122" spans="1:6" ht="15.75" customHeight="1" x14ac:dyDescent="0.2">
      <c r="A122" s="113">
        <v>119</v>
      </c>
      <c r="B122" s="29" t="s">
        <v>16</v>
      </c>
      <c r="C122" s="101" t="s">
        <v>771</v>
      </c>
      <c r="D122" s="29">
        <v>1420</v>
      </c>
      <c r="E122" s="29" t="s">
        <v>41</v>
      </c>
      <c r="F122" s="145" t="s">
        <v>743</v>
      </c>
    </row>
    <row r="123" spans="1:6" ht="15.75" customHeight="1" x14ac:dyDescent="0.2">
      <c r="A123" s="113">
        <v>120</v>
      </c>
      <c r="B123" s="29" t="s">
        <v>16</v>
      </c>
      <c r="C123" s="101" t="s">
        <v>773</v>
      </c>
      <c r="D123" s="29">
        <v>340</v>
      </c>
      <c r="E123" s="29" t="s">
        <v>41</v>
      </c>
      <c r="F123" s="145" t="s">
        <v>743</v>
      </c>
    </row>
    <row r="124" spans="1:6" ht="15.75" customHeight="1" x14ac:dyDescent="0.2">
      <c r="A124" s="113">
        <v>121</v>
      </c>
      <c r="B124" s="29" t="s">
        <v>16</v>
      </c>
      <c r="C124" s="101" t="s">
        <v>774</v>
      </c>
      <c r="D124" s="29">
        <v>180</v>
      </c>
      <c r="E124" s="29" t="s">
        <v>41</v>
      </c>
      <c r="F124" s="145" t="s">
        <v>743</v>
      </c>
    </row>
    <row r="125" spans="1:6" ht="15.75" customHeight="1" x14ac:dyDescent="0.2">
      <c r="A125" s="113">
        <v>122</v>
      </c>
      <c r="B125" s="29" t="s">
        <v>16</v>
      </c>
      <c r="C125" s="101" t="s">
        <v>775</v>
      </c>
      <c r="D125" s="29">
        <v>300</v>
      </c>
      <c r="E125" s="29" t="s">
        <v>41</v>
      </c>
      <c r="F125" s="145" t="s">
        <v>743</v>
      </c>
    </row>
    <row r="126" spans="1:6" ht="15.75" customHeight="1" x14ac:dyDescent="0.2">
      <c r="A126" s="113">
        <v>123</v>
      </c>
      <c r="B126" s="29" t="s">
        <v>16</v>
      </c>
      <c r="C126" s="101" t="s">
        <v>776</v>
      </c>
      <c r="D126" s="29">
        <v>350</v>
      </c>
      <c r="E126" s="29" t="s">
        <v>41</v>
      </c>
      <c r="F126" s="145" t="s">
        <v>743</v>
      </c>
    </row>
    <row r="127" spans="1:6" ht="15.75" customHeight="1" x14ac:dyDescent="0.2">
      <c r="A127" s="121">
        <v>124</v>
      </c>
      <c r="B127" s="124" t="s">
        <v>16</v>
      </c>
      <c r="C127" s="123" t="s">
        <v>778</v>
      </c>
      <c r="D127" s="124">
        <v>310</v>
      </c>
      <c r="E127" s="124" t="s">
        <v>41</v>
      </c>
      <c r="F127" s="150" t="s">
        <v>743</v>
      </c>
    </row>
    <row r="128" spans="1:6" ht="15.75" customHeight="1" x14ac:dyDescent="0.2">
      <c r="A128" s="199" t="str">
        <f>'ROTA 11 - ALECRIM 3ª, 5ª E SÁB'!A81:C81</f>
        <v>EXTENSÃO TOTAL DAS RUAS (M)</v>
      </c>
      <c r="B128" s="200"/>
      <c r="C128" s="207"/>
      <c r="D128" s="88">
        <f>SUM(D4:D127)</f>
        <v>50165</v>
      </c>
      <c r="E128" s="212"/>
      <c r="F128" s="207"/>
    </row>
    <row r="129" spans="1:25" ht="15.75" customHeight="1" x14ac:dyDescent="0.2"/>
    <row r="130" spans="1:25" ht="15.75" customHeight="1" x14ac:dyDescent="0.25">
      <c r="A130" s="32"/>
      <c r="B130" s="4" t="s">
        <v>499</v>
      </c>
      <c r="C130" s="4"/>
      <c r="D130" s="34"/>
      <c r="F130" s="26"/>
    </row>
    <row r="131" spans="1:25" ht="15.75" customHeight="1" x14ac:dyDescent="0.25">
      <c r="A131" s="37"/>
      <c r="B131" s="38"/>
      <c r="C131" s="38" t="s">
        <v>7</v>
      </c>
      <c r="D131" s="40" t="s">
        <v>5</v>
      </c>
      <c r="F131" s="26"/>
    </row>
    <row r="132" spans="1:25" ht="15.75" customHeight="1" x14ac:dyDescent="0.25">
      <c r="A132" s="32"/>
      <c r="B132" s="4"/>
      <c r="C132" s="4" t="str">
        <f>F5</f>
        <v>JD. MORADA DA ALDEIA</v>
      </c>
      <c r="D132" s="42">
        <f>SUM(D4:D28)</f>
        <v>7995</v>
      </c>
      <c r="F132" s="26"/>
    </row>
    <row r="133" spans="1:25" ht="15.75" customHeight="1" x14ac:dyDescent="0.25">
      <c r="A133" s="32"/>
      <c r="B133" s="4"/>
      <c r="C133" s="4" t="str">
        <f>F29</f>
        <v xml:space="preserve">JARDIM DAS ACACIAS </v>
      </c>
      <c r="D133" s="42">
        <f>SUM(D29:D74)</f>
        <v>13305</v>
      </c>
      <c r="F133" s="26"/>
    </row>
    <row r="134" spans="1:25" ht="15.75" customHeight="1" x14ac:dyDescent="0.25">
      <c r="A134" s="26"/>
      <c r="B134" s="5"/>
      <c r="C134" s="5" t="str">
        <f>F75</f>
        <v>RUA DO FOGO</v>
      </c>
      <c r="D134" s="42">
        <f>SUM(D75:D79)</f>
        <v>5320</v>
      </c>
      <c r="E134" s="5"/>
      <c r="F134" s="26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ht="15.75" customHeight="1" x14ac:dyDescent="0.25">
      <c r="A135" s="26"/>
      <c r="B135" s="5"/>
      <c r="C135" s="5" t="str">
        <f>F81</f>
        <v>SANTO ANTÔNIO</v>
      </c>
      <c r="D135" s="42">
        <f>SUM(D80:D88)</f>
        <v>6260</v>
      </c>
      <c r="E135" s="5"/>
      <c r="F135" s="26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ht="15.75" customHeight="1" x14ac:dyDescent="0.25">
      <c r="A136" s="26"/>
      <c r="B136" s="5"/>
      <c r="C136" s="5" t="str">
        <f>F89</f>
        <v>PINHEIROS</v>
      </c>
      <c r="D136" s="42">
        <f>SUM(D89:D102)</f>
        <v>5670</v>
      </c>
      <c r="E136" s="5"/>
      <c r="F136" s="26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ht="15.75" customHeight="1" x14ac:dyDescent="0.25">
      <c r="A137" s="26"/>
      <c r="B137" s="5"/>
      <c r="C137" s="5" t="str">
        <f>F103</f>
        <v>RECANTO DO SOL</v>
      </c>
      <c r="D137" s="42">
        <f>SUM(D103:D127)</f>
        <v>11615</v>
      </c>
      <c r="E137" s="5"/>
      <c r="F137" s="26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ht="15.75" customHeight="1" x14ac:dyDescent="0.25">
      <c r="D138" s="151">
        <f>SUM(D132:D137)</f>
        <v>50165</v>
      </c>
    </row>
    <row r="139" spans="1:25" ht="15.75" customHeight="1" x14ac:dyDescent="0.25">
      <c r="D139" s="151"/>
    </row>
    <row r="140" spans="1:25" ht="15.75" customHeight="1" x14ac:dyDescent="0.2"/>
    <row r="141" spans="1:25" ht="15.75" customHeight="1" x14ac:dyDescent="0.2"/>
    <row r="142" spans="1:25" ht="15.75" customHeight="1" x14ac:dyDescent="0.2"/>
    <row r="143" spans="1:25" ht="15.75" customHeight="1" x14ac:dyDescent="0.2"/>
    <row r="144" spans="1:25" ht="15.75" customHeight="1" x14ac:dyDescent="0.2"/>
    <row r="145" ht="15.75" customHeight="1" x14ac:dyDescent="0.2"/>
    <row r="146" ht="15.75" customHeight="1" x14ac:dyDescent="0.2"/>
    <row r="147" ht="15.75" customHeight="1" x14ac:dyDescent="0.2"/>
    <row r="148" ht="15.75" customHeight="1" x14ac:dyDescent="0.2"/>
    <row r="149" ht="15.75" customHeight="1" x14ac:dyDescent="0.2"/>
    <row r="150" ht="15.75" customHeight="1" x14ac:dyDescent="0.2"/>
    <row r="151" ht="15.75" customHeight="1" x14ac:dyDescent="0.2"/>
    <row r="152" ht="15.75" customHeight="1" x14ac:dyDescent="0.2"/>
    <row r="153" ht="15.75" customHeight="1" x14ac:dyDescent="0.2"/>
    <row r="154" ht="15.75" customHeight="1" x14ac:dyDescent="0.2"/>
    <row r="155" ht="15.75" customHeight="1" x14ac:dyDescent="0.2"/>
    <row r="156" ht="15.75" customHeight="1" x14ac:dyDescent="0.2"/>
    <row r="157" ht="15.75" customHeight="1" x14ac:dyDescent="0.2"/>
    <row r="158" ht="15.75" customHeight="1" x14ac:dyDescent="0.2"/>
    <row r="159" ht="15.75" customHeight="1" x14ac:dyDescent="0.2"/>
    <row r="160" ht="15.75" customHeight="1" x14ac:dyDescent="0.2"/>
    <row r="161" ht="15.75" customHeight="1" x14ac:dyDescent="0.2"/>
    <row r="162" ht="15.75" customHeight="1" x14ac:dyDescent="0.2"/>
    <row r="163" ht="15.75" customHeight="1" x14ac:dyDescent="0.2"/>
    <row r="164" ht="15.75" customHeight="1" x14ac:dyDescent="0.2"/>
    <row r="165" ht="15.75" customHeight="1" x14ac:dyDescent="0.2"/>
    <row r="166" ht="15.75" customHeight="1" x14ac:dyDescent="0.2"/>
    <row r="167" ht="15.75" customHeight="1" x14ac:dyDescent="0.2"/>
    <row r="168" ht="15.75" customHeight="1" x14ac:dyDescent="0.2"/>
    <row r="169" ht="15.75" customHeight="1" x14ac:dyDescent="0.2"/>
    <row r="170" ht="15.75" customHeight="1" x14ac:dyDescent="0.2"/>
    <row r="171" ht="15.75" customHeight="1" x14ac:dyDescent="0.2"/>
    <row r="172" ht="15.75" customHeight="1" x14ac:dyDescent="0.2"/>
    <row r="173" ht="15.75" customHeight="1" x14ac:dyDescent="0.2"/>
    <row r="174" ht="15.75" customHeight="1" x14ac:dyDescent="0.2"/>
    <row r="175" ht="15.75" customHeight="1" x14ac:dyDescent="0.2"/>
    <row r="176" ht="15.75" customHeight="1" x14ac:dyDescent="0.2"/>
    <row r="177" ht="15.75" customHeight="1" x14ac:dyDescent="0.2"/>
    <row r="178" ht="15.75" customHeight="1" x14ac:dyDescent="0.2"/>
    <row r="179" ht="15.75" customHeight="1" x14ac:dyDescent="0.2"/>
    <row r="180" ht="15.75" customHeight="1" x14ac:dyDescent="0.2"/>
    <row r="181" ht="15.75" customHeight="1" x14ac:dyDescent="0.2"/>
    <row r="182" ht="15.75" customHeight="1" x14ac:dyDescent="0.2"/>
    <row r="183" ht="15.75" customHeight="1" x14ac:dyDescent="0.2"/>
    <row r="184" ht="15.75" customHeight="1" x14ac:dyDescent="0.2"/>
    <row r="185" ht="15.75" customHeight="1" x14ac:dyDescent="0.2"/>
    <row r="186" ht="15.75" customHeight="1" x14ac:dyDescent="0.2"/>
    <row r="187" ht="15.75" customHeight="1" x14ac:dyDescent="0.2"/>
    <row r="188" ht="15.75" customHeight="1" x14ac:dyDescent="0.2"/>
    <row r="189" ht="15.75" customHeight="1" x14ac:dyDescent="0.2"/>
    <row r="190" ht="15.75" customHeight="1" x14ac:dyDescent="0.2"/>
    <row r="191" ht="15.75" customHeight="1" x14ac:dyDescent="0.2"/>
    <row r="192" ht="15.75" customHeight="1" x14ac:dyDescent="0.2"/>
    <row r="193" ht="15.75" customHeight="1" x14ac:dyDescent="0.2"/>
    <row r="194" ht="15.75" customHeight="1" x14ac:dyDescent="0.2"/>
    <row r="195" ht="15.75" customHeight="1" x14ac:dyDescent="0.2"/>
    <row r="196" ht="15.75" customHeight="1" x14ac:dyDescent="0.2"/>
    <row r="197" ht="15.75" customHeight="1" x14ac:dyDescent="0.2"/>
    <row r="198" ht="15.75" customHeight="1" x14ac:dyDescent="0.2"/>
    <row r="199" ht="15.75" customHeight="1" x14ac:dyDescent="0.2"/>
    <row r="200" ht="15.75" customHeight="1" x14ac:dyDescent="0.2"/>
    <row r="201" ht="15.75" customHeight="1" x14ac:dyDescent="0.2"/>
    <row r="202" ht="15.75" customHeight="1" x14ac:dyDescent="0.2"/>
    <row r="203" ht="15.75" customHeight="1" x14ac:dyDescent="0.2"/>
    <row r="204" ht="15.75" customHeight="1" x14ac:dyDescent="0.2"/>
    <row r="205" ht="15.75" customHeight="1" x14ac:dyDescent="0.2"/>
    <row r="206" ht="15.75" customHeight="1" x14ac:dyDescent="0.2"/>
    <row r="207" ht="15.75" customHeight="1" x14ac:dyDescent="0.2"/>
    <row r="208" ht="15.75" customHeight="1" x14ac:dyDescent="0.2"/>
    <row r="209" ht="15.75" customHeight="1" x14ac:dyDescent="0.2"/>
    <row r="210" ht="15.75" customHeight="1" x14ac:dyDescent="0.2"/>
    <row r="211" ht="15.75" customHeight="1" x14ac:dyDescent="0.2"/>
    <row r="212" ht="15.75" customHeight="1" x14ac:dyDescent="0.2"/>
    <row r="213" ht="15.75" customHeight="1" x14ac:dyDescent="0.2"/>
    <row r="214" ht="15.75" customHeight="1" x14ac:dyDescent="0.2"/>
    <row r="215" ht="15.75" customHeight="1" x14ac:dyDescent="0.2"/>
    <row r="216" ht="15.75" customHeight="1" x14ac:dyDescent="0.2"/>
    <row r="217" ht="15.75" customHeight="1" x14ac:dyDescent="0.2"/>
    <row r="218" ht="15.75" customHeight="1" x14ac:dyDescent="0.2"/>
    <row r="219" ht="15.75" customHeight="1" x14ac:dyDescent="0.2"/>
    <row r="220" ht="15.75" customHeight="1" x14ac:dyDescent="0.2"/>
    <row r="221" ht="15.75" customHeight="1" x14ac:dyDescent="0.2"/>
    <row r="222" ht="15.75" customHeight="1" x14ac:dyDescent="0.2"/>
    <row r="223" ht="15.75" customHeight="1" x14ac:dyDescent="0.2"/>
    <row r="224" ht="15.75" customHeight="1" x14ac:dyDescent="0.2"/>
    <row r="225" ht="15.75" customHeight="1" x14ac:dyDescent="0.2"/>
    <row r="226" ht="15.75" customHeight="1" x14ac:dyDescent="0.2"/>
    <row r="227" ht="15.75" customHeight="1" x14ac:dyDescent="0.2"/>
    <row r="228" ht="15.75" customHeight="1" x14ac:dyDescent="0.2"/>
    <row r="229" ht="15.75" customHeight="1" x14ac:dyDescent="0.2"/>
    <row r="230" ht="15.75" customHeight="1" x14ac:dyDescent="0.2"/>
    <row r="231" ht="15.75" customHeight="1" x14ac:dyDescent="0.2"/>
    <row r="232" ht="15.75" customHeight="1" x14ac:dyDescent="0.2"/>
    <row r="233" ht="15.75" customHeight="1" x14ac:dyDescent="0.2"/>
    <row r="234" ht="15.75" customHeight="1" x14ac:dyDescent="0.2"/>
    <row r="235" ht="15.75" customHeight="1" x14ac:dyDescent="0.2"/>
    <row r="236" ht="15.75" customHeight="1" x14ac:dyDescent="0.2"/>
    <row r="237" ht="15.75" customHeight="1" x14ac:dyDescent="0.2"/>
    <row r="238" ht="15.75" customHeight="1" x14ac:dyDescent="0.2"/>
    <row r="239" ht="15.75" customHeight="1" x14ac:dyDescent="0.2"/>
    <row r="240" ht="15.75" customHeight="1" x14ac:dyDescent="0.2"/>
    <row r="241" ht="15.75" customHeight="1" x14ac:dyDescent="0.2"/>
    <row r="242" ht="15.75" customHeight="1" x14ac:dyDescent="0.2"/>
    <row r="243" ht="15.75" customHeight="1" x14ac:dyDescent="0.2"/>
    <row r="244" ht="15.75" customHeight="1" x14ac:dyDescent="0.2"/>
    <row r="245" ht="15.75" customHeight="1" x14ac:dyDescent="0.2"/>
    <row r="246" ht="15.75" customHeight="1" x14ac:dyDescent="0.2"/>
    <row r="247" ht="15.75" customHeight="1" x14ac:dyDescent="0.2"/>
    <row r="248" ht="15.75" customHeight="1" x14ac:dyDescent="0.2"/>
    <row r="249" ht="15.75" customHeight="1" x14ac:dyDescent="0.2"/>
    <row r="250" ht="15.75" customHeight="1" x14ac:dyDescent="0.2"/>
    <row r="251" ht="15.75" customHeight="1" x14ac:dyDescent="0.2"/>
    <row r="252" ht="15.75" customHeight="1" x14ac:dyDescent="0.2"/>
    <row r="253" ht="15.75" customHeight="1" x14ac:dyDescent="0.2"/>
    <row r="254" ht="15.75" customHeight="1" x14ac:dyDescent="0.2"/>
    <row r="255" ht="15.75" customHeight="1" x14ac:dyDescent="0.2"/>
    <row r="256" ht="15.75" customHeight="1" x14ac:dyDescent="0.2"/>
    <row r="257" ht="15.75" customHeight="1" x14ac:dyDescent="0.2"/>
    <row r="258" ht="15.75" customHeight="1" x14ac:dyDescent="0.2"/>
    <row r="259" ht="15.75" customHeight="1" x14ac:dyDescent="0.2"/>
    <row r="260" ht="15.75" customHeight="1" x14ac:dyDescent="0.2"/>
    <row r="261" ht="15.75" customHeight="1" x14ac:dyDescent="0.2"/>
    <row r="262" ht="15.75" customHeight="1" x14ac:dyDescent="0.2"/>
    <row r="263" ht="15.75" customHeight="1" x14ac:dyDescent="0.2"/>
    <row r="264" ht="15.75" customHeight="1" x14ac:dyDescent="0.2"/>
    <row r="265" ht="15.75" customHeight="1" x14ac:dyDescent="0.2"/>
    <row r="266" ht="15.75" customHeight="1" x14ac:dyDescent="0.2"/>
    <row r="267" ht="15.75" customHeight="1" x14ac:dyDescent="0.2"/>
    <row r="268" ht="15.75" customHeight="1" x14ac:dyDescent="0.2"/>
    <row r="269" ht="15.75" customHeight="1" x14ac:dyDescent="0.2"/>
    <row r="270" ht="15.75" customHeight="1" x14ac:dyDescent="0.2"/>
    <row r="271" ht="15.75" customHeight="1" x14ac:dyDescent="0.2"/>
    <row r="272" ht="15.75" customHeight="1" x14ac:dyDescent="0.2"/>
    <row r="273" ht="15.75" customHeight="1" x14ac:dyDescent="0.2"/>
    <row r="274" ht="15.75" customHeight="1" x14ac:dyDescent="0.2"/>
    <row r="275" ht="15.75" customHeight="1" x14ac:dyDescent="0.2"/>
    <row r="276" ht="15.75" customHeight="1" x14ac:dyDescent="0.2"/>
    <row r="277" ht="15.75" customHeight="1" x14ac:dyDescent="0.2"/>
    <row r="278" ht="15.75" customHeight="1" x14ac:dyDescent="0.2"/>
    <row r="279" ht="15.75" customHeight="1" x14ac:dyDescent="0.2"/>
    <row r="280" ht="15.75" customHeight="1" x14ac:dyDescent="0.2"/>
    <row r="281" ht="15.75" customHeight="1" x14ac:dyDescent="0.2"/>
    <row r="282" ht="15.75" customHeight="1" x14ac:dyDescent="0.2"/>
    <row r="283" ht="15.75" customHeight="1" x14ac:dyDescent="0.2"/>
    <row r="284" ht="15.75" customHeight="1" x14ac:dyDescent="0.2"/>
    <row r="285" ht="15.75" customHeight="1" x14ac:dyDescent="0.2"/>
    <row r="286" ht="15.75" customHeight="1" x14ac:dyDescent="0.2"/>
    <row r="287" ht="15.75" customHeight="1" x14ac:dyDescent="0.2"/>
    <row r="288" ht="15.75" customHeight="1" x14ac:dyDescent="0.2"/>
    <row r="289" ht="15.75" customHeight="1" x14ac:dyDescent="0.2"/>
    <row r="290" ht="15.75" customHeight="1" x14ac:dyDescent="0.2"/>
    <row r="291" ht="15.75" customHeight="1" x14ac:dyDescent="0.2"/>
    <row r="292" ht="15.75" customHeight="1" x14ac:dyDescent="0.2"/>
    <row r="293" ht="15.75" customHeight="1" x14ac:dyDescent="0.2"/>
    <row r="294" ht="15.75" customHeight="1" x14ac:dyDescent="0.2"/>
    <row r="295" ht="15.75" customHeight="1" x14ac:dyDescent="0.2"/>
    <row r="296" ht="15.75" customHeight="1" x14ac:dyDescent="0.2"/>
    <row r="297" ht="15.75" customHeight="1" x14ac:dyDescent="0.2"/>
    <row r="298" ht="15.75" customHeight="1" x14ac:dyDescent="0.2"/>
    <row r="299" ht="15.75" customHeight="1" x14ac:dyDescent="0.2"/>
    <row r="300" ht="15.75" customHeight="1" x14ac:dyDescent="0.2"/>
    <row r="301" ht="15.75" customHeight="1" x14ac:dyDescent="0.2"/>
    <row r="302" ht="15.75" customHeight="1" x14ac:dyDescent="0.2"/>
    <row r="303" ht="15.75" customHeight="1" x14ac:dyDescent="0.2"/>
    <row r="304" ht="15.75" customHeight="1" x14ac:dyDescent="0.2"/>
    <row r="305" ht="15.75" customHeight="1" x14ac:dyDescent="0.2"/>
    <row r="306" ht="15.75" customHeight="1" x14ac:dyDescent="0.2"/>
    <row r="307" ht="15.75" customHeight="1" x14ac:dyDescent="0.2"/>
    <row r="308" ht="15.75" customHeight="1" x14ac:dyDescent="0.2"/>
    <row r="309" ht="15.75" customHeight="1" x14ac:dyDescent="0.2"/>
    <row r="310" ht="15.75" customHeight="1" x14ac:dyDescent="0.2"/>
    <row r="311" ht="15.75" customHeight="1" x14ac:dyDescent="0.2"/>
    <row r="312" ht="15.75" customHeight="1" x14ac:dyDescent="0.2"/>
    <row r="313" ht="15.75" customHeight="1" x14ac:dyDescent="0.2"/>
    <row r="314" ht="15.75" customHeight="1" x14ac:dyDescent="0.2"/>
    <row r="315" ht="15.75" customHeight="1" x14ac:dyDescent="0.2"/>
    <row r="316" ht="15.75" customHeight="1" x14ac:dyDescent="0.2"/>
    <row r="317" ht="15.75" customHeight="1" x14ac:dyDescent="0.2"/>
    <row r="318" ht="15.75" customHeight="1" x14ac:dyDescent="0.2"/>
    <row r="319" ht="15.75" customHeight="1" x14ac:dyDescent="0.2"/>
    <row r="320" ht="15.75" customHeight="1" x14ac:dyDescent="0.2"/>
    <row r="321" ht="15.75" customHeight="1" x14ac:dyDescent="0.2"/>
    <row r="322" ht="15.75" customHeight="1" x14ac:dyDescent="0.2"/>
    <row r="323" ht="15.75" customHeight="1" x14ac:dyDescent="0.2"/>
    <row r="324" ht="15.75" customHeight="1" x14ac:dyDescent="0.2"/>
    <row r="325" ht="15.75" customHeight="1" x14ac:dyDescent="0.2"/>
    <row r="326" ht="15.75" customHeight="1" x14ac:dyDescent="0.2"/>
    <row r="327" ht="15.75" customHeight="1" x14ac:dyDescent="0.2"/>
    <row r="328" ht="15.75" customHeight="1" x14ac:dyDescent="0.2"/>
    <row r="329" ht="15.75" customHeight="1" x14ac:dyDescent="0.2"/>
    <row r="330" ht="15.75" customHeight="1" x14ac:dyDescent="0.2"/>
    <row r="331" ht="15.75" customHeight="1" x14ac:dyDescent="0.2"/>
    <row r="332" ht="15.75" customHeight="1" x14ac:dyDescent="0.2"/>
    <row r="333" ht="15.75" customHeight="1" x14ac:dyDescent="0.2"/>
    <row r="334" ht="15.75" customHeight="1" x14ac:dyDescent="0.2"/>
    <row r="335" ht="15.75" customHeight="1" x14ac:dyDescent="0.2"/>
    <row r="336" ht="15.75" customHeight="1" x14ac:dyDescent="0.2"/>
    <row r="337" ht="15.75" customHeight="1" x14ac:dyDescent="0.2"/>
    <row r="338" ht="15.75" customHeight="1" x14ac:dyDescent="0.2"/>
    <row r="339" ht="15.75" customHeight="1" x14ac:dyDescent="0.2"/>
    <row r="340" ht="15.75" customHeight="1" x14ac:dyDescent="0.2"/>
    <row r="341" ht="15.75" customHeight="1" x14ac:dyDescent="0.2"/>
    <row r="342" ht="15.75" customHeight="1" x14ac:dyDescent="0.2"/>
    <row r="343" ht="15.75" customHeight="1" x14ac:dyDescent="0.2"/>
    <row r="344" ht="15.75" customHeight="1" x14ac:dyDescent="0.2"/>
    <row r="345" ht="15.75" customHeight="1" x14ac:dyDescent="0.2"/>
    <row r="346" ht="15.75" customHeight="1" x14ac:dyDescent="0.2"/>
    <row r="347" ht="15.75" customHeight="1" x14ac:dyDescent="0.2"/>
    <row r="348" ht="15.75" customHeight="1" x14ac:dyDescent="0.2"/>
    <row r="349" ht="15.75" customHeight="1" x14ac:dyDescent="0.2"/>
    <row r="350" ht="15.75" customHeight="1" x14ac:dyDescent="0.2"/>
    <row r="351" ht="15.75" customHeight="1" x14ac:dyDescent="0.2"/>
    <row r="352" ht="15.75" customHeight="1" x14ac:dyDescent="0.2"/>
    <row r="353" ht="15.75" customHeight="1" x14ac:dyDescent="0.2"/>
    <row r="354" ht="15.75" customHeight="1" x14ac:dyDescent="0.2"/>
    <row r="355" ht="15.75" customHeight="1" x14ac:dyDescent="0.2"/>
    <row r="356" ht="15.75" customHeight="1" x14ac:dyDescent="0.2"/>
    <row r="357" ht="15.75" customHeight="1" x14ac:dyDescent="0.2"/>
    <row r="358" ht="15.75" customHeight="1" x14ac:dyDescent="0.2"/>
    <row r="359" ht="15.75" customHeight="1" x14ac:dyDescent="0.2"/>
    <row r="360" ht="15.75" customHeight="1" x14ac:dyDescent="0.2"/>
    <row r="361" ht="15.75" customHeight="1" x14ac:dyDescent="0.2"/>
    <row r="362" ht="15.75" customHeight="1" x14ac:dyDescent="0.2"/>
    <row r="363" ht="15.75" customHeight="1" x14ac:dyDescent="0.2"/>
    <row r="364" ht="15.75" customHeight="1" x14ac:dyDescent="0.2"/>
    <row r="365" ht="15.75" customHeight="1" x14ac:dyDescent="0.2"/>
    <row r="366" ht="15.75" customHeight="1" x14ac:dyDescent="0.2"/>
    <row r="367" ht="15.75" customHeight="1" x14ac:dyDescent="0.2"/>
    <row r="368" ht="15.75" customHeight="1" x14ac:dyDescent="0.2"/>
    <row r="369" ht="15.75" customHeight="1" x14ac:dyDescent="0.2"/>
    <row r="370" ht="15.75" customHeight="1" x14ac:dyDescent="0.2"/>
    <row r="371" ht="15.75" customHeight="1" x14ac:dyDescent="0.2"/>
    <row r="372" ht="15.75" customHeight="1" x14ac:dyDescent="0.2"/>
    <row r="373" ht="15.75" customHeight="1" x14ac:dyDescent="0.2"/>
    <row r="374" ht="15.75" customHeight="1" x14ac:dyDescent="0.2"/>
    <row r="375" ht="15.75" customHeight="1" x14ac:dyDescent="0.2"/>
    <row r="376" ht="15.75" customHeight="1" x14ac:dyDescent="0.2"/>
    <row r="377" ht="15.75" customHeight="1" x14ac:dyDescent="0.2"/>
    <row r="378" ht="15.75" customHeight="1" x14ac:dyDescent="0.2"/>
    <row r="379" ht="15.75" customHeight="1" x14ac:dyDescent="0.2"/>
    <row r="380" ht="15.75" customHeight="1" x14ac:dyDescent="0.2"/>
    <row r="381" ht="15.75" customHeight="1" x14ac:dyDescent="0.2"/>
    <row r="382" ht="15.75" customHeight="1" x14ac:dyDescent="0.2"/>
    <row r="383" ht="15.75" customHeight="1" x14ac:dyDescent="0.2"/>
    <row r="384" ht="15.75" customHeight="1" x14ac:dyDescent="0.2"/>
    <row r="385" ht="15.75" customHeight="1" x14ac:dyDescent="0.2"/>
    <row r="386" ht="15.75" customHeight="1" x14ac:dyDescent="0.2"/>
    <row r="387" ht="15.75" customHeight="1" x14ac:dyDescent="0.2"/>
    <row r="388" ht="15.75" customHeight="1" x14ac:dyDescent="0.2"/>
    <row r="389" ht="15.75" customHeight="1" x14ac:dyDescent="0.2"/>
    <row r="390" ht="15.75" customHeight="1" x14ac:dyDescent="0.2"/>
    <row r="391" ht="15.75" customHeight="1" x14ac:dyDescent="0.2"/>
    <row r="392" ht="15.75" customHeight="1" x14ac:dyDescent="0.2"/>
    <row r="393" ht="15.75" customHeight="1" x14ac:dyDescent="0.2"/>
    <row r="394" ht="15.75" customHeight="1" x14ac:dyDescent="0.2"/>
    <row r="395" ht="15.75" customHeight="1" x14ac:dyDescent="0.2"/>
    <row r="396" ht="15.75" customHeight="1" x14ac:dyDescent="0.2"/>
    <row r="397" ht="15.75" customHeight="1" x14ac:dyDescent="0.2"/>
    <row r="398" ht="15.75" customHeight="1" x14ac:dyDescent="0.2"/>
    <row r="399" ht="15.75" customHeight="1" x14ac:dyDescent="0.2"/>
    <row r="400" ht="15.75" customHeight="1" x14ac:dyDescent="0.2"/>
    <row r="401" ht="15.75" customHeight="1" x14ac:dyDescent="0.2"/>
    <row r="402" ht="15.75" customHeight="1" x14ac:dyDescent="0.2"/>
    <row r="403" ht="15.75" customHeight="1" x14ac:dyDescent="0.2"/>
    <row r="404" ht="15.75" customHeight="1" x14ac:dyDescent="0.2"/>
    <row r="405" ht="15.75" customHeight="1" x14ac:dyDescent="0.2"/>
    <row r="406" ht="15.75" customHeight="1" x14ac:dyDescent="0.2"/>
    <row r="407" ht="15.75" customHeight="1" x14ac:dyDescent="0.2"/>
    <row r="408" ht="15.75" customHeight="1" x14ac:dyDescent="0.2"/>
    <row r="409" ht="15.75" customHeight="1" x14ac:dyDescent="0.2"/>
    <row r="410" ht="15.75" customHeight="1" x14ac:dyDescent="0.2"/>
    <row r="411" ht="15.75" customHeight="1" x14ac:dyDescent="0.2"/>
    <row r="412" ht="15.75" customHeight="1" x14ac:dyDescent="0.2"/>
    <row r="413" ht="15.75" customHeight="1" x14ac:dyDescent="0.2"/>
    <row r="414" ht="15.75" customHeight="1" x14ac:dyDescent="0.2"/>
    <row r="415" ht="15.75" customHeight="1" x14ac:dyDescent="0.2"/>
    <row r="416" ht="15.75" customHeight="1" x14ac:dyDescent="0.2"/>
    <row r="417" ht="15.75" customHeight="1" x14ac:dyDescent="0.2"/>
    <row r="418" ht="15.75" customHeight="1" x14ac:dyDescent="0.2"/>
    <row r="419" ht="15.75" customHeight="1" x14ac:dyDescent="0.2"/>
    <row r="420" ht="15.75" customHeight="1" x14ac:dyDescent="0.2"/>
    <row r="421" ht="15.75" customHeight="1" x14ac:dyDescent="0.2"/>
    <row r="422" ht="15.75" customHeight="1" x14ac:dyDescent="0.2"/>
    <row r="423" ht="15.75" customHeight="1" x14ac:dyDescent="0.2"/>
    <row r="424" ht="15.75" customHeight="1" x14ac:dyDescent="0.2"/>
    <row r="425" ht="15.75" customHeight="1" x14ac:dyDescent="0.2"/>
    <row r="426" ht="15.75" customHeight="1" x14ac:dyDescent="0.2"/>
    <row r="427" ht="15.75" customHeight="1" x14ac:dyDescent="0.2"/>
    <row r="428" ht="15.75" customHeight="1" x14ac:dyDescent="0.2"/>
    <row r="429" ht="15.75" customHeight="1" x14ac:dyDescent="0.2"/>
    <row r="430" ht="15.75" customHeight="1" x14ac:dyDescent="0.2"/>
    <row r="431" ht="15.75" customHeight="1" x14ac:dyDescent="0.2"/>
    <row r="432" ht="15.75" customHeight="1" x14ac:dyDescent="0.2"/>
    <row r="433" ht="15.75" customHeight="1" x14ac:dyDescent="0.2"/>
    <row r="434" ht="15.75" customHeight="1" x14ac:dyDescent="0.2"/>
    <row r="435" ht="15.75" customHeight="1" x14ac:dyDescent="0.2"/>
    <row r="436" ht="15.75" customHeight="1" x14ac:dyDescent="0.2"/>
    <row r="437" ht="15.75" customHeight="1" x14ac:dyDescent="0.2"/>
    <row r="438" ht="15.75" customHeight="1" x14ac:dyDescent="0.2"/>
    <row r="439" ht="15.75" customHeight="1" x14ac:dyDescent="0.2"/>
    <row r="440" ht="15.75" customHeight="1" x14ac:dyDescent="0.2"/>
    <row r="441" ht="15.75" customHeight="1" x14ac:dyDescent="0.2"/>
    <row r="442" ht="15.75" customHeight="1" x14ac:dyDescent="0.2"/>
    <row r="443" ht="15.75" customHeight="1" x14ac:dyDescent="0.2"/>
    <row r="444" ht="15.75" customHeight="1" x14ac:dyDescent="0.2"/>
    <row r="445" ht="15.75" customHeight="1" x14ac:dyDescent="0.2"/>
    <row r="446" ht="15.75" customHeight="1" x14ac:dyDescent="0.2"/>
    <row r="447" ht="15.75" customHeight="1" x14ac:dyDescent="0.2"/>
    <row r="448" ht="15.75" customHeight="1" x14ac:dyDescent="0.2"/>
    <row r="449" ht="15.75" customHeight="1" x14ac:dyDescent="0.2"/>
    <row r="450" ht="15.75" customHeight="1" x14ac:dyDescent="0.2"/>
    <row r="451" ht="15.75" customHeight="1" x14ac:dyDescent="0.2"/>
    <row r="452" ht="15.75" customHeight="1" x14ac:dyDescent="0.2"/>
    <row r="453" ht="15.75" customHeight="1" x14ac:dyDescent="0.2"/>
    <row r="454" ht="15.75" customHeight="1" x14ac:dyDescent="0.2"/>
    <row r="455" ht="15.75" customHeight="1" x14ac:dyDescent="0.2"/>
    <row r="456" ht="15.75" customHeight="1" x14ac:dyDescent="0.2"/>
    <row r="457" ht="15.75" customHeight="1" x14ac:dyDescent="0.2"/>
    <row r="458" ht="15.75" customHeight="1" x14ac:dyDescent="0.2"/>
    <row r="459" ht="15.75" customHeight="1" x14ac:dyDescent="0.2"/>
    <row r="460" ht="15.75" customHeight="1" x14ac:dyDescent="0.2"/>
    <row r="461" ht="15.75" customHeight="1" x14ac:dyDescent="0.2"/>
    <row r="462" ht="15.75" customHeight="1" x14ac:dyDescent="0.2"/>
    <row r="463" ht="15.75" customHeight="1" x14ac:dyDescent="0.2"/>
    <row r="464" ht="15.75" customHeight="1" x14ac:dyDescent="0.2"/>
    <row r="465" ht="15.75" customHeight="1" x14ac:dyDescent="0.2"/>
    <row r="466" ht="15.75" customHeight="1" x14ac:dyDescent="0.2"/>
    <row r="467" ht="15.75" customHeight="1" x14ac:dyDescent="0.2"/>
    <row r="468" ht="15.75" customHeight="1" x14ac:dyDescent="0.2"/>
    <row r="469" ht="15.75" customHeight="1" x14ac:dyDescent="0.2"/>
    <row r="470" ht="15.75" customHeight="1" x14ac:dyDescent="0.2"/>
    <row r="471" ht="15.75" customHeight="1" x14ac:dyDescent="0.2"/>
    <row r="472" ht="15.75" customHeight="1" x14ac:dyDescent="0.2"/>
    <row r="473" ht="15.75" customHeight="1" x14ac:dyDescent="0.2"/>
    <row r="474" ht="15.75" customHeight="1" x14ac:dyDescent="0.2"/>
    <row r="475" ht="15.75" customHeight="1" x14ac:dyDescent="0.2"/>
    <row r="476" ht="15.75" customHeight="1" x14ac:dyDescent="0.2"/>
    <row r="477" ht="15.75" customHeight="1" x14ac:dyDescent="0.2"/>
    <row r="478" ht="15.75" customHeight="1" x14ac:dyDescent="0.2"/>
    <row r="479" ht="15.75" customHeight="1" x14ac:dyDescent="0.2"/>
    <row r="480" ht="15.75" customHeight="1" x14ac:dyDescent="0.2"/>
    <row r="481" ht="15.75" customHeight="1" x14ac:dyDescent="0.2"/>
    <row r="482" ht="15.75" customHeight="1" x14ac:dyDescent="0.2"/>
    <row r="483" ht="15.75" customHeight="1" x14ac:dyDescent="0.2"/>
    <row r="484" ht="15.75" customHeight="1" x14ac:dyDescent="0.2"/>
    <row r="485" ht="15.75" customHeight="1" x14ac:dyDescent="0.2"/>
    <row r="486" ht="15.75" customHeight="1" x14ac:dyDescent="0.2"/>
    <row r="487" ht="15.75" customHeight="1" x14ac:dyDescent="0.2"/>
    <row r="488" ht="15.75" customHeight="1" x14ac:dyDescent="0.2"/>
    <row r="489" ht="15.75" customHeight="1" x14ac:dyDescent="0.2"/>
    <row r="490" ht="15.75" customHeight="1" x14ac:dyDescent="0.2"/>
    <row r="491" ht="15.75" customHeight="1" x14ac:dyDescent="0.2"/>
    <row r="492" ht="15.75" customHeight="1" x14ac:dyDescent="0.2"/>
    <row r="493" ht="15.75" customHeight="1" x14ac:dyDescent="0.2"/>
    <row r="494" ht="15.75" customHeight="1" x14ac:dyDescent="0.2"/>
    <row r="495" ht="15.75" customHeight="1" x14ac:dyDescent="0.2"/>
    <row r="496" ht="15.75" customHeight="1" x14ac:dyDescent="0.2"/>
    <row r="497" ht="15.75" customHeight="1" x14ac:dyDescent="0.2"/>
    <row r="498" ht="15.75" customHeight="1" x14ac:dyDescent="0.2"/>
    <row r="499" ht="15.75" customHeight="1" x14ac:dyDescent="0.2"/>
    <row r="500" ht="15.75" customHeight="1" x14ac:dyDescent="0.2"/>
    <row r="501" ht="15.75" customHeight="1" x14ac:dyDescent="0.2"/>
    <row r="502" ht="15.75" customHeight="1" x14ac:dyDescent="0.2"/>
    <row r="503" ht="15.75" customHeight="1" x14ac:dyDescent="0.2"/>
    <row r="504" ht="15.75" customHeight="1" x14ac:dyDescent="0.2"/>
    <row r="505" ht="15.75" customHeight="1" x14ac:dyDescent="0.2"/>
    <row r="506" ht="15.75" customHeight="1" x14ac:dyDescent="0.2"/>
    <row r="507" ht="15.75" customHeight="1" x14ac:dyDescent="0.2"/>
    <row r="508" ht="15.75" customHeight="1" x14ac:dyDescent="0.2"/>
    <row r="509" ht="15.75" customHeight="1" x14ac:dyDescent="0.2"/>
    <row r="510" ht="15.75" customHeight="1" x14ac:dyDescent="0.2"/>
    <row r="511" ht="15.75" customHeight="1" x14ac:dyDescent="0.2"/>
    <row r="512" ht="15.75" customHeight="1" x14ac:dyDescent="0.2"/>
    <row r="513" ht="15.75" customHeight="1" x14ac:dyDescent="0.2"/>
    <row r="514" ht="15.75" customHeight="1" x14ac:dyDescent="0.2"/>
    <row r="515" ht="15.75" customHeight="1" x14ac:dyDescent="0.2"/>
    <row r="516" ht="15.75" customHeight="1" x14ac:dyDescent="0.2"/>
    <row r="517" ht="15.75" customHeight="1" x14ac:dyDescent="0.2"/>
    <row r="518" ht="15.75" customHeight="1" x14ac:dyDescent="0.2"/>
    <row r="519" ht="15.75" customHeight="1" x14ac:dyDescent="0.2"/>
    <row r="520" ht="15.75" customHeight="1" x14ac:dyDescent="0.2"/>
    <row r="521" ht="15.75" customHeight="1" x14ac:dyDescent="0.2"/>
    <row r="522" ht="15.75" customHeight="1" x14ac:dyDescent="0.2"/>
    <row r="523" ht="15.75" customHeight="1" x14ac:dyDescent="0.2"/>
    <row r="524" ht="15.75" customHeight="1" x14ac:dyDescent="0.2"/>
    <row r="525" ht="15.75" customHeight="1" x14ac:dyDescent="0.2"/>
    <row r="526" ht="15.75" customHeight="1" x14ac:dyDescent="0.2"/>
    <row r="527" ht="15.75" customHeight="1" x14ac:dyDescent="0.2"/>
    <row r="528" ht="15.75" customHeight="1" x14ac:dyDescent="0.2"/>
    <row r="529" ht="15.75" customHeight="1" x14ac:dyDescent="0.2"/>
    <row r="530" ht="15.75" customHeight="1" x14ac:dyDescent="0.2"/>
    <row r="531" ht="15.75" customHeight="1" x14ac:dyDescent="0.2"/>
    <row r="532" ht="15.75" customHeight="1" x14ac:dyDescent="0.2"/>
    <row r="533" ht="15.75" customHeight="1" x14ac:dyDescent="0.2"/>
    <row r="534" ht="15.75" customHeight="1" x14ac:dyDescent="0.2"/>
    <row r="535" ht="15.75" customHeight="1" x14ac:dyDescent="0.2"/>
    <row r="536" ht="15.75" customHeight="1" x14ac:dyDescent="0.2"/>
    <row r="537" ht="15.75" customHeight="1" x14ac:dyDescent="0.2"/>
    <row r="538" ht="15.75" customHeight="1" x14ac:dyDescent="0.2"/>
    <row r="539" ht="15.75" customHeight="1" x14ac:dyDescent="0.2"/>
    <row r="540" ht="15.75" customHeight="1" x14ac:dyDescent="0.2"/>
    <row r="541" ht="15.75" customHeight="1" x14ac:dyDescent="0.2"/>
    <row r="542" ht="15.75" customHeight="1" x14ac:dyDescent="0.2"/>
    <row r="543" ht="15.75" customHeight="1" x14ac:dyDescent="0.2"/>
    <row r="544" ht="15.75" customHeight="1" x14ac:dyDescent="0.2"/>
    <row r="545" ht="15.75" customHeight="1" x14ac:dyDescent="0.2"/>
    <row r="546" ht="15.75" customHeight="1" x14ac:dyDescent="0.2"/>
    <row r="547" ht="15.75" customHeight="1" x14ac:dyDescent="0.2"/>
    <row r="548" ht="15.75" customHeight="1" x14ac:dyDescent="0.2"/>
    <row r="549" ht="15.75" customHeight="1" x14ac:dyDescent="0.2"/>
    <row r="550" ht="15.75" customHeight="1" x14ac:dyDescent="0.2"/>
    <row r="551" ht="15.75" customHeight="1" x14ac:dyDescent="0.2"/>
    <row r="552" ht="15.75" customHeight="1" x14ac:dyDescent="0.2"/>
    <row r="553" ht="15.75" customHeight="1" x14ac:dyDescent="0.2"/>
    <row r="554" ht="15.75" customHeight="1" x14ac:dyDescent="0.2"/>
    <row r="555" ht="15.75" customHeight="1" x14ac:dyDescent="0.2"/>
    <row r="556" ht="15.75" customHeight="1" x14ac:dyDescent="0.2"/>
    <row r="557" ht="15.75" customHeight="1" x14ac:dyDescent="0.2"/>
    <row r="558" ht="15.75" customHeight="1" x14ac:dyDescent="0.2"/>
    <row r="559" ht="15.75" customHeight="1" x14ac:dyDescent="0.2"/>
    <row r="560" ht="15.75" customHeight="1" x14ac:dyDescent="0.2"/>
    <row r="561" ht="15.75" customHeight="1" x14ac:dyDescent="0.2"/>
    <row r="562" ht="15.75" customHeight="1" x14ac:dyDescent="0.2"/>
    <row r="563" ht="15.75" customHeight="1" x14ac:dyDescent="0.2"/>
    <row r="564" ht="15.75" customHeight="1" x14ac:dyDescent="0.2"/>
    <row r="565" ht="15.75" customHeight="1" x14ac:dyDescent="0.2"/>
    <row r="566" ht="15.75" customHeight="1" x14ac:dyDescent="0.2"/>
    <row r="567" ht="15.75" customHeight="1" x14ac:dyDescent="0.2"/>
    <row r="568" ht="15.75" customHeight="1" x14ac:dyDescent="0.2"/>
    <row r="569" ht="15.75" customHeight="1" x14ac:dyDescent="0.2"/>
    <row r="570" ht="15.75" customHeight="1" x14ac:dyDescent="0.2"/>
    <row r="571" ht="15.75" customHeight="1" x14ac:dyDescent="0.2"/>
    <row r="572" ht="15.75" customHeight="1" x14ac:dyDescent="0.2"/>
    <row r="573" ht="15.75" customHeight="1" x14ac:dyDescent="0.2"/>
    <row r="574" ht="15.75" customHeight="1" x14ac:dyDescent="0.2"/>
    <row r="575" ht="15.75" customHeight="1" x14ac:dyDescent="0.2"/>
    <row r="576" ht="15.75" customHeight="1" x14ac:dyDescent="0.2"/>
    <row r="577" ht="15.75" customHeight="1" x14ac:dyDescent="0.2"/>
    <row r="578" ht="15.75" customHeight="1" x14ac:dyDescent="0.2"/>
    <row r="579" ht="15.75" customHeight="1" x14ac:dyDescent="0.2"/>
    <row r="580" ht="15.75" customHeight="1" x14ac:dyDescent="0.2"/>
    <row r="581" ht="15.75" customHeight="1" x14ac:dyDescent="0.2"/>
    <row r="582" ht="15.75" customHeight="1" x14ac:dyDescent="0.2"/>
    <row r="583" ht="15.75" customHeight="1" x14ac:dyDescent="0.2"/>
    <row r="584" ht="15.75" customHeight="1" x14ac:dyDescent="0.2"/>
    <row r="585" ht="15.75" customHeight="1" x14ac:dyDescent="0.2"/>
    <row r="586" ht="15.75" customHeight="1" x14ac:dyDescent="0.2"/>
    <row r="587" ht="15.75" customHeight="1" x14ac:dyDescent="0.2"/>
    <row r="588" ht="15.75" customHeight="1" x14ac:dyDescent="0.2"/>
    <row r="589" ht="15.75" customHeight="1" x14ac:dyDescent="0.2"/>
    <row r="590" ht="15.75" customHeight="1" x14ac:dyDescent="0.2"/>
    <row r="591" ht="15.75" customHeight="1" x14ac:dyDescent="0.2"/>
    <row r="592" ht="15.75" customHeight="1" x14ac:dyDescent="0.2"/>
    <row r="593" ht="15.75" customHeight="1" x14ac:dyDescent="0.2"/>
    <row r="594" ht="15.75" customHeight="1" x14ac:dyDescent="0.2"/>
    <row r="595" ht="15.75" customHeight="1" x14ac:dyDescent="0.2"/>
    <row r="596" ht="15.75" customHeight="1" x14ac:dyDescent="0.2"/>
    <row r="597" ht="15.75" customHeight="1" x14ac:dyDescent="0.2"/>
    <row r="598" ht="15.75" customHeight="1" x14ac:dyDescent="0.2"/>
    <row r="599" ht="15.75" customHeight="1" x14ac:dyDescent="0.2"/>
    <row r="600" ht="15.75" customHeight="1" x14ac:dyDescent="0.2"/>
    <row r="601" ht="15.75" customHeight="1" x14ac:dyDescent="0.2"/>
    <row r="602" ht="15.75" customHeight="1" x14ac:dyDescent="0.2"/>
    <row r="603" ht="15.75" customHeight="1" x14ac:dyDescent="0.2"/>
    <row r="604" ht="15.75" customHeight="1" x14ac:dyDescent="0.2"/>
    <row r="605" ht="15.75" customHeight="1" x14ac:dyDescent="0.2"/>
    <row r="606" ht="15.75" customHeight="1" x14ac:dyDescent="0.2"/>
    <row r="607" ht="15.75" customHeight="1" x14ac:dyDescent="0.2"/>
    <row r="608" ht="15.75" customHeight="1" x14ac:dyDescent="0.2"/>
    <row r="609" ht="15.75" customHeight="1" x14ac:dyDescent="0.2"/>
    <row r="610" ht="15.75" customHeight="1" x14ac:dyDescent="0.2"/>
    <row r="611" ht="15.75" customHeight="1" x14ac:dyDescent="0.2"/>
    <row r="612" ht="15.75" customHeight="1" x14ac:dyDescent="0.2"/>
    <row r="613" ht="15.75" customHeight="1" x14ac:dyDescent="0.2"/>
    <row r="614" ht="15.75" customHeight="1" x14ac:dyDescent="0.2"/>
    <row r="615" ht="15.75" customHeight="1" x14ac:dyDescent="0.2"/>
    <row r="616" ht="15.75" customHeight="1" x14ac:dyDescent="0.2"/>
    <row r="617" ht="15.75" customHeight="1" x14ac:dyDescent="0.2"/>
    <row r="618" ht="15.75" customHeight="1" x14ac:dyDescent="0.2"/>
    <row r="619" ht="15.75" customHeight="1" x14ac:dyDescent="0.2"/>
    <row r="620" ht="15.75" customHeight="1" x14ac:dyDescent="0.2"/>
    <row r="621" ht="15.75" customHeight="1" x14ac:dyDescent="0.2"/>
    <row r="622" ht="15.75" customHeight="1" x14ac:dyDescent="0.2"/>
    <row r="623" ht="15.75" customHeight="1" x14ac:dyDescent="0.2"/>
    <row r="624" ht="15.75" customHeight="1" x14ac:dyDescent="0.2"/>
    <row r="625" ht="15.75" customHeight="1" x14ac:dyDescent="0.2"/>
    <row r="626" ht="15.75" customHeight="1" x14ac:dyDescent="0.2"/>
    <row r="627" ht="15.75" customHeight="1" x14ac:dyDescent="0.2"/>
    <row r="628" ht="15.75" customHeight="1" x14ac:dyDescent="0.2"/>
    <row r="629" ht="15.75" customHeight="1" x14ac:dyDescent="0.2"/>
    <row r="630" ht="15.75" customHeight="1" x14ac:dyDescent="0.2"/>
    <row r="631" ht="15.75" customHeight="1" x14ac:dyDescent="0.2"/>
    <row r="632" ht="15.75" customHeight="1" x14ac:dyDescent="0.2"/>
    <row r="633" ht="15.75" customHeight="1" x14ac:dyDescent="0.2"/>
    <row r="634" ht="15.75" customHeight="1" x14ac:dyDescent="0.2"/>
    <row r="635" ht="15.75" customHeight="1" x14ac:dyDescent="0.2"/>
    <row r="636" ht="15.75" customHeight="1" x14ac:dyDescent="0.2"/>
    <row r="637" ht="15.75" customHeight="1" x14ac:dyDescent="0.2"/>
    <row r="638" ht="15.75" customHeight="1" x14ac:dyDescent="0.2"/>
    <row r="639" ht="15.75" customHeight="1" x14ac:dyDescent="0.2"/>
    <row r="640" ht="15.75" customHeight="1" x14ac:dyDescent="0.2"/>
    <row r="641" ht="15.75" customHeight="1" x14ac:dyDescent="0.2"/>
    <row r="642" ht="15.75" customHeight="1" x14ac:dyDescent="0.2"/>
    <row r="643" ht="15.75" customHeight="1" x14ac:dyDescent="0.2"/>
    <row r="644" ht="15.75" customHeight="1" x14ac:dyDescent="0.2"/>
    <row r="645" ht="15.75" customHeight="1" x14ac:dyDescent="0.2"/>
    <row r="646" ht="15.75" customHeight="1" x14ac:dyDescent="0.2"/>
    <row r="647" ht="15.75" customHeight="1" x14ac:dyDescent="0.2"/>
    <row r="648" ht="15.75" customHeight="1" x14ac:dyDescent="0.2"/>
    <row r="649" ht="15.75" customHeight="1" x14ac:dyDescent="0.2"/>
    <row r="650" ht="15.75" customHeight="1" x14ac:dyDescent="0.2"/>
    <row r="651" ht="15.75" customHeight="1" x14ac:dyDescent="0.2"/>
    <row r="652" ht="15.75" customHeight="1" x14ac:dyDescent="0.2"/>
    <row r="653" ht="15.75" customHeight="1" x14ac:dyDescent="0.2"/>
    <row r="654" ht="15.75" customHeight="1" x14ac:dyDescent="0.2"/>
    <row r="655" ht="15.75" customHeight="1" x14ac:dyDescent="0.2"/>
    <row r="656" ht="15.75" customHeight="1" x14ac:dyDescent="0.2"/>
    <row r="657" ht="15.75" customHeight="1" x14ac:dyDescent="0.2"/>
    <row r="658" ht="15.75" customHeight="1" x14ac:dyDescent="0.2"/>
    <row r="659" ht="15.75" customHeight="1" x14ac:dyDescent="0.2"/>
    <row r="660" ht="15.75" customHeight="1" x14ac:dyDescent="0.2"/>
    <row r="661" ht="15.75" customHeight="1" x14ac:dyDescent="0.2"/>
    <row r="662" ht="15.75" customHeight="1" x14ac:dyDescent="0.2"/>
    <row r="663" ht="15.75" customHeight="1" x14ac:dyDescent="0.2"/>
    <row r="664" ht="15.75" customHeight="1" x14ac:dyDescent="0.2"/>
    <row r="665" ht="15.75" customHeight="1" x14ac:dyDescent="0.2"/>
    <row r="666" ht="15.75" customHeight="1" x14ac:dyDescent="0.2"/>
    <row r="667" ht="15.75" customHeight="1" x14ac:dyDescent="0.2"/>
    <row r="668" ht="15.75" customHeight="1" x14ac:dyDescent="0.2"/>
    <row r="669" ht="15.75" customHeight="1" x14ac:dyDescent="0.2"/>
    <row r="670" ht="15.75" customHeight="1" x14ac:dyDescent="0.2"/>
    <row r="671" ht="15.75" customHeight="1" x14ac:dyDescent="0.2"/>
    <row r="672" ht="15.75" customHeight="1" x14ac:dyDescent="0.2"/>
    <row r="673" ht="15.75" customHeight="1" x14ac:dyDescent="0.2"/>
    <row r="674" ht="15.75" customHeight="1" x14ac:dyDescent="0.2"/>
    <row r="675" ht="15.75" customHeight="1" x14ac:dyDescent="0.2"/>
    <row r="676" ht="15.75" customHeight="1" x14ac:dyDescent="0.2"/>
    <row r="677" ht="15.75" customHeight="1" x14ac:dyDescent="0.2"/>
    <row r="678" ht="15.75" customHeight="1" x14ac:dyDescent="0.2"/>
    <row r="679" ht="15.75" customHeight="1" x14ac:dyDescent="0.2"/>
    <row r="680" ht="15.75" customHeight="1" x14ac:dyDescent="0.2"/>
    <row r="681" ht="15.75" customHeight="1" x14ac:dyDescent="0.2"/>
    <row r="682" ht="15.75" customHeight="1" x14ac:dyDescent="0.2"/>
    <row r="683" ht="15.75" customHeight="1" x14ac:dyDescent="0.2"/>
    <row r="684" ht="15.75" customHeight="1" x14ac:dyDescent="0.2"/>
    <row r="685" ht="15.75" customHeight="1" x14ac:dyDescent="0.2"/>
    <row r="686" ht="15.75" customHeight="1" x14ac:dyDescent="0.2"/>
    <row r="687" ht="15.75" customHeight="1" x14ac:dyDescent="0.2"/>
    <row r="688" ht="15.75" customHeight="1" x14ac:dyDescent="0.2"/>
    <row r="689" ht="15.75" customHeight="1" x14ac:dyDescent="0.2"/>
    <row r="690" ht="15.75" customHeight="1" x14ac:dyDescent="0.2"/>
    <row r="691" ht="15.75" customHeight="1" x14ac:dyDescent="0.2"/>
    <row r="692" ht="15.75" customHeight="1" x14ac:dyDescent="0.2"/>
    <row r="693" ht="15.75" customHeight="1" x14ac:dyDescent="0.2"/>
    <row r="694" ht="15.75" customHeight="1" x14ac:dyDescent="0.2"/>
    <row r="695" ht="15.75" customHeight="1" x14ac:dyDescent="0.2"/>
    <row r="696" ht="15.75" customHeight="1" x14ac:dyDescent="0.2"/>
    <row r="697" ht="15.75" customHeight="1" x14ac:dyDescent="0.2"/>
    <row r="698" ht="15.75" customHeight="1" x14ac:dyDescent="0.2"/>
    <row r="699" ht="15.75" customHeight="1" x14ac:dyDescent="0.2"/>
    <row r="700" ht="15.75" customHeight="1" x14ac:dyDescent="0.2"/>
    <row r="701" ht="15.75" customHeight="1" x14ac:dyDescent="0.2"/>
    <row r="702" ht="15.75" customHeight="1" x14ac:dyDescent="0.2"/>
    <row r="703" ht="15.75" customHeight="1" x14ac:dyDescent="0.2"/>
    <row r="704" ht="15.75" customHeight="1" x14ac:dyDescent="0.2"/>
    <row r="705" ht="15.75" customHeight="1" x14ac:dyDescent="0.2"/>
    <row r="706" ht="15.75" customHeight="1" x14ac:dyDescent="0.2"/>
    <row r="707" ht="15.75" customHeight="1" x14ac:dyDescent="0.2"/>
    <row r="708" ht="15.75" customHeight="1" x14ac:dyDescent="0.2"/>
    <row r="709" ht="15.75" customHeight="1" x14ac:dyDescent="0.2"/>
    <row r="710" ht="15.75" customHeight="1" x14ac:dyDescent="0.2"/>
    <row r="711" ht="15.75" customHeight="1" x14ac:dyDescent="0.2"/>
    <row r="712" ht="15.75" customHeight="1" x14ac:dyDescent="0.2"/>
    <row r="713" ht="15.75" customHeight="1" x14ac:dyDescent="0.2"/>
    <row r="714" ht="15.75" customHeight="1" x14ac:dyDescent="0.2"/>
    <row r="715" ht="15.75" customHeight="1" x14ac:dyDescent="0.2"/>
    <row r="716" ht="15.75" customHeight="1" x14ac:dyDescent="0.2"/>
    <row r="717" ht="15.75" customHeight="1" x14ac:dyDescent="0.2"/>
    <row r="718" ht="15.75" customHeight="1" x14ac:dyDescent="0.2"/>
    <row r="719" ht="15.75" customHeight="1" x14ac:dyDescent="0.2"/>
    <row r="720" ht="15.75" customHeight="1" x14ac:dyDescent="0.2"/>
    <row r="721" ht="15.75" customHeight="1" x14ac:dyDescent="0.2"/>
    <row r="722" ht="15.75" customHeight="1" x14ac:dyDescent="0.2"/>
    <row r="723" ht="15.75" customHeight="1" x14ac:dyDescent="0.2"/>
    <row r="724" ht="15.75" customHeight="1" x14ac:dyDescent="0.2"/>
    <row r="725" ht="15.75" customHeight="1" x14ac:dyDescent="0.2"/>
    <row r="726" ht="15.75" customHeight="1" x14ac:dyDescent="0.2"/>
    <row r="727" ht="15.75" customHeight="1" x14ac:dyDescent="0.2"/>
    <row r="728" ht="15.75" customHeight="1" x14ac:dyDescent="0.2"/>
    <row r="729" ht="15.75" customHeight="1" x14ac:dyDescent="0.2"/>
    <row r="730" ht="15.75" customHeight="1" x14ac:dyDescent="0.2"/>
    <row r="731" ht="15.75" customHeight="1" x14ac:dyDescent="0.2"/>
    <row r="732" ht="15.75" customHeight="1" x14ac:dyDescent="0.2"/>
    <row r="733" ht="15.75" customHeight="1" x14ac:dyDescent="0.2"/>
    <row r="734" ht="15.75" customHeight="1" x14ac:dyDescent="0.2"/>
    <row r="735" ht="15.75" customHeight="1" x14ac:dyDescent="0.2"/>
    <row r="736" ht="15.75" customHeight="1" x14ac:dyDescent="0.2"/>
    <row r="737" ht="15.75" customHeight="1" x14ac:dyDescent="0.2"/>
    <row r="738" ht="15.75" customHeight="1" x14ac:dyDescent="0.2"/>
    <row r="739" ht="15.75" customHeight="1" x14ac:dyDescent="0.2"/>
    <row r="740" ht="15.75" customHeight="1" x14ac:dyDescent="0.2"/>
    <row r="741" ht="15.75" customHeight="1" x14ac:dyDescent="0.2"/>
    <row r="742" ht="15.75" customHeight="1" x14ac:dyDescent="0.2"/>
    <row r="743" ht="15.75" customHeight="1" x14ac:dyDescent="0.2"/>
    <row r="744" ht="15.75" customHeight="1" x14ac:dyDescent="0.2"/>
    <row r="745" ht="15.75" customHeight="1" x14ac:dyDescent="0.2"/>
    <row r="746" ht="15.75" customHeight="1" x14ac:dyDescent="0.2"/>
    <row r="747" ht="15.75" customHeight="1" x14ac:dyDescent="0.2"/>
    <row r="748" ht="15.75" customHeight="1" x14ac:dyDescent="0.2"/>
    <row r="749" ht="15.75" customHeight="1" x14ac:dyDescent="0.2"/>
    <row r="750" ht="15.75" customHeight="1" x14ac:dyDescent="0.2"/>
    <row r="751" ht="15.75" customHeight="1" x14ac:dyDescent="0.2"/>
    <row r="752" ht="15.75" customHeight="1" x14ac:dyDescent="0.2"/>
    <row r="753" ht="15.75" customHeight="1" x14ac:dyDescent="0.2"/>
    <row r="754" ht="15.75" customHeight="1" x14ac:dyDescent="0.2"/>
    <row r="755" ht="15.75" customHeight="1" x14ac:dyDescent="0.2"/>
    <row r="756" ht="15.75" customHeight="1" x14ac:dyDescent="0.2"/>
    <row r="757" ht="15.75" customHeight="1" x14ac:dyDescent="0.2"/>
    <row r="758" ht="15.75" customHeight="1" x14ac:dyDescent="0.2"/>
    <row r="759" ht="15.75" customHeight="1" x14ac:dyDescent="0.2"/>
    <row r="760" ht="15.75" customHeight="1" x14ac:dyDescent="0.2"/>
    <row r="761" ht="15.75" customHeight="1" x14ac:dyDescent="0.2"/>
    <row r="762" ht="15.75" customHeight="1" x14ac:dyDescent="0.2"/>
    <row r="763" ht="15.75" customHeight="1" x14ac:dyDescent="0.2"/>
    <row r="764" ht="15.75" customHeight="1" x14ac:dyDescent="0.2"/>
    <row r="765" ht="15.75" customHeight="1" x14ac:dyDescent="0.2"/>
    <row r="766" ht="15.75" customHeight="1" x14ac:dyDescent="0.2"/>
    <row r="767" ht="15.75" customHeight="1" x14ac:dyDescent="0.2"/>
    <row r="768" ht="15.75" customHeight="1" x14ac:dyDescent="0.2"/>
    <row r="769" ht="15.75" customHeight="1" x14ac:dyDescent="0.2"/>
    <row r="770" ht="15.75" customHeight="1" x14ac:dyDescent="0.2"/>
    <row r="771" ht="15.75" customHeight="1" x14ac:dyDescent="0.2"/>
    <row r="772" ht="15.75" customHeight="1" x14ac:dyDescent="0.2"/>
    <row r="773" ht="15.75" customHeight="1" x14ac:dyDescent="0.2"/>
    <row r="774" ht="15.75" customHeight="1" x14ac:dyDescent="0.2"/>
    <row r="775" ht="15.75" customHeight="1" x14ac:dyDescent="0.2"/>
    <row r="776" ht="15.75" customHeight="1" x14ac:dyDescent="0.2"/>
    <row r="777" ht="15.75" customHeight="1" x14ac:dyDescent="0.2"/>
    <row r="778" ht="15.75" customHeight="1" x14ac:dyDescent="0.2"/>
    <row r="779" ht="15.75" customHeight="1" x14ac:dyDescent="0.2"/>
    <row r="780" ht="15.75" customHeight="1" x14ac:dyDescent="0.2"/>
    <row r="781" ht="15.75" customHeight="1" x14ac:dyDescent="0.2"/>
    <row r="782" ht="15.75" customHeight="1" x14ac:dyDescent="0.2"/>
    <row r="783" ht="15.75" customHeight="1" x14ac:dyDescent="0.2"/>
    <row r="784" ht="15.75" customHeight="1" x14ac:dyDescent="0.2"/>
    <row r="785" ht="15.75" customHeight="1" x14ac:dyDescent="0.2"/>
    <row r="786" ht="15.75" customHeight="1" x14ac:dyDescent="0.2"/>
    <row r="787" ht="15.75" customHeight="1" x14ac:dyDescent="0.2"/>
    <row r="788" ht="15.75" customHeight="1" x14ac:dyDescent="0.2"/>
    <row r="789" ht="15.75" customHeight="1" x14ac:dyDescent="0.2"/>
    <row r="790" ht="15.75" customHeight="1" x14ac:dyDescent="0.2"/>
    <row r="791" ht="15.75" customHeight="1" x14ac:dyDescent="0.2"/>
    <row r="792" ht="15.75" customHeight="1" x14ac:dyDescent="0.2"/>
    <row r="793" ht="15.75" customHeight="1" x14ac:dyDescent="0.2"/>
    <row r="794" ht="15.75" customHeight="1" x14ac:dyDescent="0.2"/>
    <row r="795" ht="15.75" customHeight="1" x14ac:dyDescent="0.2"/>
    <row r="796" ht="15.75" customHeight="1" x14ac:dyDescent="0.2"/>
    <row r="797" ht="15.75" customHeight="1" x14ac:dyDescent="0.2"/>
    <row r="798" ht="15.75" customHeight="1" x14ac:dyDescent="0.2"/>
    <row r="799" ht="15.75" customHeight="1" x14ac:dyDescent="0.2"/>
    <row r="800" ht="15.75" customHeight="1" x14ac:dyDescent="0.2"/>
    <row r="801" ht="15.75" customHeight="1" x14ac:dyDescent="0.2"/>
    <row r="802" ht="15.75" customHeight="1" x14ac:dyDescent="0.2"/>
    <row r="803" ht="15.75" customHeight="1" x14ac:dyDescent="0.2"/>
    <row r="804" ht="15.75" customHeight="1" x14ac:dyDescent="0.2"/>
    <row r="805" ht="15.75" customHeight="1" x14ac:dyDescent="0.2"/>
    <row r="806" ht="15.75" customHeight="1" x14ac:dyDescent="0.2"/>
    <row r="807" ht="15.75" customHeight="1" x14ac:dyDescent="0.2"/>
    <row r="808" ht="15.75" customHeight="1" x14ac:dyDescent="0.2"/>
    <row r="809" ht="15.75" customHeight="1" x14ac:dyDescent="0.2"/>
    <row r="810" ht="15.75" customHeight="1" x14ac:dyDescent="0.2"/>
    <row r="811" ht="15.75" customHeight="1" x14ac:dyDescent="0.2"/>
    <row r="812" ht="15.75" customHeight="1" x14ac:dyDescent="0.2"/>
    <row r="813" ht="15.75" customHeight="1" x14ac:dyDescent="0.2"/>
    <row r="814" ht="15.75" customHeight="1" x14ac:dyDescent="0.2"/>
    <row r="815" ht="15.75" customHeight="1" x14ac:dyDescent="0.2"/>
    <row r="816" ht="15.75" customHeight="1" x14ac:dyDescent="0.2"/>
    <row r="817" ht="15.75" customHeight="1" x14ac:dyDescent="0.2"/>
    <row r="818" ht="15.75" customHeight="1" x14ac:dyDescent="0.2"/>
    <row r="819" ht="15.75" customHeight="1" x14ac:dyDescent="0.2"/>
    <row r="820" ht="15.75" customHeight="1" x14ac:dyDescent="0.2"/>
    <row r="821" ht="15.75" customHeight="1" x14ac:dyDescent="0.2"/>
    <row r="822" ht="15.75" customHeight="1" x14ac:dyDescent="0.2"/>
    <row r="823" ht="15.75" customHeight="1" x14ac:dyDescent="0.2"/>
    <row r="824" ht="15.75" customHeight="1" x14ac:dyDescent="0.2"/>
    <row r="825" ht="15.75" customHeight="1" x14ac:dyDescent="0.2"/>
    <row r="826" ht="15.75" customHeight="1" x14ac:dyDescent="0.2"/>
    <row r="827" ht="15.75" customHeight="1" x14ac:dyDescent="0.2"/>
    <row r="828" ht="15.75" customHeight="1" x14ac:dyDescent="0.2"/>
    <row r="829" ht="15.75" customHeight="1" x14ac:dyDescent="0.2"/>
    <row r="830" ht="15.75" customHeight="1" x14ac:dyDescent="0.2"/>
    <row r="831" ht="15.75" customHeight="1" x14ac:dyDescent="0.2"/>
    <row r="832" ht="15.75" customHeight="1" x14ac:dyDescent="0.2"/>
    <row r="833" ht="15.75" customHeight="1" x14ac:dyDescent="0.2"/>
    <row r="834" ht="15.75" customHeight="1" x14ac:dyDescent="0.2"/>
    <row r="835" ht="15.75" customHeight="1" x14ac:dyDescent="0.2"/>
    <row r="836" ht="15.75" customHeight="1" x14ac:dyDescent="0.2"/>
    <row r="837" ht="15.75" customHeight="1" x14ac:dyDescent="0.2"/>
    <row r="838" ht="15.75" customHeight="1" x14ac:dyDescent="0.2"/>
    <row r="839" ht="15.75" customHeight="1" x14ac:dyDescent="0.2"/>
    <row r="840" ht="15.75" customHeight="1" x14ac:dyDescent="0.2"/>
    <row r="841" ht="15.75" customHeight="1" x14ac:dyDescent="0.2"/>
    <row r="842" ht="15.75" customHeight="1" x14ac:dyDescent="0.2"/>
    <row r="843" ht="15.75" customHeight="1" x14ac:dyDescent="0.2"/>
    <row r="844" ht="15.75" customHeight="1" x14ac:dyDescent="0.2"/>
    <row r="845" ht="15.75" customHeight="1" x14ac:dyDescent="0.2"/>
    <row r="846" ht="15.75" customHeight="1" x14ac:dyDescent="0.2"/>
    <row r="847" ht="15.75" customHeight="1" x14ac:dyDescent="0.2"/>
    <row r="848" ht="15.75" customHeight="1" x14ac:dyDescent="0.2"/>
    <row r="849" ht="15.75" customHeight="1" x14ac:dyDescent="0.2"/>
    <row r="850" ht="15.75" customHeight="1" x14ac:dyDescent="0.2"/>
    <row r="851" ht="15.75" customHeight="1" x14ac:dyDescent="0.2"/>
    <row r="852" ht="15.75" customHeight="1" x14ac:dyDescent="0.2"/>
    <row r="853" ht="15.75" customHeight="1" x14ac:dyDescent="0.2"/>
    <row r="854" ht="15.75" customHeight="1" x14ac:dyDescent="0.2"/>
    <row r="855" ht="15.75" customHeight="1" x14ac:dyDescent="0.2"/>
    <row r="856" ht="15.75" customHeight="1" x14ac:dyDescent="0.2"/>
    <row r="857" ht="15.75" customHeight="1" x14ac:dyDescent="0.2"/>
    <row r="858" ht="15.75" customHeight="1" x14ac:dyDescent="0.2"/>
    <row r="859" ht="15.75" customHeight="1" x14ac:dyDescent="0.2"/>
    <row r="860" ht="15.75" customHeight="1" x14ac:dyDescent="0.2"/>
    <row r="861" ht="15.75" customHeight="1" x14ac:dyDescent="0.2"/>
    <row r="862" ht="15.75" customHeight="1" x14ac:dyDescent="0.2"/>
    <row r="863" ht="15.75" customHeight="1" x14ac:dyDescent="0.2"/>
    <row r="864" ht="15.75" customHeight="1" x14ac:dyDescent="0.2"/>
    <row r="865" ht="15.75" customHeight="1" x14ac:dyDescent="0.2"/>
    <row r="866" ht="15.75" customHeight="1" x14ac:dyDescent="0.2"/>
    <row r="867" ht="15.75" customHeight="1" x14ac:dyDescent="0.2"/>
    <row r="868" ht="15.75" customHeight="1" x14ac:dyDescent="0.2"/>
    <row r="869" ht="15.75" customHeight="1" x14ac:dyDescent="0.2"/>
    <row r="870" ht="15.75" customHeight="1" x14ac:dyDescent="0.2"/>
    <row r="871" ht="15.75" customHeight="1" x14ac:dyDescent="0.2"/>
    <row r="872" ht="15.75" customHeight="1" x14ac:dyDescent="0.2"/>
    <row r="873" ht="15.75" customHeight="1" x14ac:dyDescent="0.2"/>
    <row r="874" ht="15.75" customHeight="1" x14ac:dyDescent="0.2"/>
    <row r="875" ht="15.75" customHeight="1" x14ac:dyDescent="0.2"/>
    <row r="876" ht="15.75" customHeight="1" x14ac:dyDescent="0.2"/>
    <row r="877" ht="15.75" customHeight="1" x14ac:dyDescent="0.2"/>
    <row r="878" ht="15.75" customHeight="1" x14ac:dyDescent="0.2"/>
    <row r="879" ht="15.75" customHeight="1" x14ac:dyDescent="0.2"/>
    <row r="880" ht="15.75" customHeight="1" x14ac:dyDescent="0.2"/>
    <row r="881" ht="15.75" customHeight="1" x14ac:dyDescent="0.2"/>
    <row r="882" ht="15.75" customHeight="1" x14ac:dyDescent="0.2"/>
    <row r="883" ht="15.75" customHeight="1" x14ac:dyDescent="0.2"/>
    <row r="884" ht="15.75" customHeight="1" x14ac:dyDescent="0.2"/>
    <row r="885" ht="15.75" customHeight="1" x14ac:dyDescent="0.2"/>
    <row r="886" ht="15.75" customHeight="1" x14ac:dyDescent="0.2"/>
    <row r="887" ht="15.75" customHeight="1" x14ac:dyDescent="0.2"/>
    <row r="888" ht="15.75" customHeight="1" x14ac:dyDescent="0.2"/>
    <row r="889" ht="15.75" customHeight="1" x14ac:dyDescent="0.2"/>
    <row r="890" ht="15.75" customHeight="1" x14ac:dyDescent="0.2"/>
    <row r="891" ht="15.75" customHeight="1" x14ac:dyDescent="0.2"/>
    <row r="892" ht="15.75" customHeight="1" x14ac:dyDescent="0.2"/>
    <row r="893" ht="15.75" customHeight="1" x14ac:dyDescent="0.2"/>
    <row r="894" ht="15.75" customHeight="1" x14ac:dyDescent="0.2"/>
    <row r="895" ht="15.75" customHeight="1" x14ac:dyDescent="0.2"/>
    <row r="896" ht="15.75" customHeight="1" x14ac:dyDescent="0.2"/>
    <row r="897" ht="15.75" customHeight="1" x14ac:dyDescent="0.2"/>
    <row r="898" ht="15.75" customHeight="1" x14ac:dyDescent="0.2"/>
    <row r="899" ht="15.75" customHeight="1" x14ac:dyDescent="0.2"/>
    <row r="900" ht="15.75" customHeight="1" x14ac:dyDescent="0.2"/>
    <row r="901" ht="15.75" customHeight="1" x14ac:dyDescent="0.2"/>
    <row r="902" ht="15.75" customHeight="1" x14ac:dyDescent="0.2"/>
    <row r="903" ht="15.75" customHeight="1" x14ac:dyDescent="0.2"/>
    <row r="904" ht="15.75" customHeight="1" x14ac:dyDescent="0.2"/>
    <row r="905" ht="15.75" customHeight="1" x14ac:dyDescent="0.2"/>
    <row r="906" ht="15.75" customHeight="1" x14ac:dyDescent="0.2"/>
    <row r="907" ht="15.75" customHeight="1" x14ac:dyDescent="0.2"/>
    <row r="908" ht="15.75" customHeight="1" x14ac:dyDescent="0.2"/>
    <row r="909" ht="15.75" customHeight="1" x14ac:dyDescent="0.2"/>
    <row r="910" ht="15.75" customHeight="1" x14ac:dyDescent="0.2"/>
    <row r="911" ht="15.75" customHeight="1" x14ac:dyDescent="0.2"/>
    <row r="912" ht="15.75" customHeight="1" x14ac:dyDescent="0.2"/>
    <row r="913" ht="15.75" customHeight="1" x14ac:dyDescent="0.2"/>
    <row r="914" ht="15.75" customHeight="1" x14ac:dyDescent="0.2"/>
    <row r="915" ht="15.75" customHeight="1" x14ac:dyDescent="0.2"/>
    <row r="916" ht="15.75" customHeight="1" x14ac:dyDescent="0.2"/>
    <row r="917" ht="15.75" customHeight="1" x14ac:dyDescent="0.2"/>
    <row r="918" ht="15.75" customHeight="1" x14ac:dyDescent="0.2"/>
    <row r="919" ht="15.75" customHeight="1" x14ac:dyDescent="0.2"/>
    <row r="920" ht="15.75" customHeight="1" x14ac:dyDescent="0.2"/>
    <row r="921" ht="15.75" customHeight="1" x14ac:dyDescent="0.2"/>
    <row r="922" ht="15.75" customHeight="1" x14ac:dyDescent="0.2"/>
    <row r="923" ht="15.75" customHeight="1" x14ac:dyDescent="0.2"/>
    <row r="924" ht="15.75" customHeight="1" x14ac:dyDescent="0.2"/>
    <row r="925" ht="15.75" customHeight="1" x14ac:dyDescent="0.2"/>
    <row r="926" ht="15.75" customHeight="1" x14ac:dyDescent="0.2"/>
    <row r="927" ht="15.75" customHeight="1" x14ac:dyDescent="0.2"/>
    <row r="928" ht="15.75" customHeight="1" x14ac:dyDescent="0.2"/>
    <row r="929" ht="15.75" customHeight="1" x14ac:dyDescent="0.2"/>
    <row r="930" ht="15.75" customHeight="1" x14ac:dyDescent="0.2"/>
    <row r="931" ht="15.75" customHeight="1" x14ac:dyDescent="0.2"/>
    <row r="932" ht="15.75" customHeight="1" x14ac:dyDescent="0.2"/>
    <row r="933" ht="15.75" customHeight="1" x14ac:dyDescent="0.2"/>
    <row r="934" ht="15.75" customHeight="1" x14ac:dyDescent="0.2"/>
    <row r="935" ht="15.75" customHeight="1" x14ac:dyDescent="0.2"/>
    <row r="936" ht="15.75" customHeight="1" x14ac:dyDescent="0.2"/>
    <row r="937" ht="15.75" customHeight="1" x14ac:dyDescent="0.2"/>
    <row r="938" ht="15.75" customHeight="1" x14ac:dyDescent="0.2"/>
    <row r="939" ht="15.75" customHeight="1" x14ac:dyDescent="0.2"/>
    <row r="940" ht="15.75" customHeight="1" x14ac:dyDescent="0.2"/>
    <row r="941" ht="15.75" customHeight="1" x14ac:dyDescent="0.2"/>
    <row r="942" ht="15.75" customHeight="1" x14ac:dyDescent="0.2"/>
    <row r="943" ht="15.75" customHeight="1" x14ac:dyDescent="0.2"/>
    <row r="944" ht="15.75" customHeight="1" x14ac:dyDescent="0.2"/>
    <row r="945" ht="15.75" customHeight="1" x14ac:dyDescent="0.2"/>
    <row r="946" ht="15.75" customHeight="1" x14ac:dyDescent="0.2"/>
    <row r="947" ht="15.75" customHeight="1" x14ac:dyDescent="0.2"/>
    <row r="948" ht="15.75" customHeight="1" x14ac:dyDescent="0.2"/>
    <row r="949" ht="15.75" customHeight="1" x14ac:dyDescent="0.2"/>
    <row r="950" ht="15.75" customHeight="1" x14ac:dyDescent="0.2"/>
    <row r="951" ht="15.75" customHeight="1" x14ac:dyDescent="0.2"/>
    <row r="952" ht="15.75" customHeight="1" x14ac:dyDescent="0.2"/>
    <row r="953" ht="15.75" customHeight="1" x14ac:dyDescent="0.2"/>
    <row r="954" ht="15.75" customHeight="1" x14ac:dyDescent="0.2"/>
    <row r="955" ht="15.75" customHeight="1" x14ac:dyDescent="0.2"/>
    <row r="956" ht="15.75" customHeight="1" x14ac:dyDescent="0.2"/>
    <row r="957" ht="15.75" customHeight="1" x14ac:dyDescent="0.2"/>
    <row r="958" ht="15.75" customHeight="1" x14ac:dyDescent="0.2"/>
    <row r="959" ht="15.75" customHeight="1" x14ac:dyDescent="0.2"/>
    <row r="960" ht="15.75" customHeight="1" x14ac:dyDescent="0.2"/>
    <row r="961" ht="15.75" customHeight="1" x14ac:dyDescent="0.2"/>
    <row r="962" ht="15.75" customHeight="1" x14ac:dyDescent="0.2"/>
    <row r="963" ht="15.75" customHeight="1" x14ac:dyDescent="0.2"/>
    <row r="964" ht="15.75" customHeight="1" x14ac:dyDescent="0.2"/>
    <row r="965" ht="15.75" customHeight="1" x14ac:dyDescent="0.2"/>
    <row r="966" ht="15.75" customHeight="1" x14ac:dyDescent="0.2"/>
    <row r="967" ht="15.75" customHeight="1" x14ac:dyDescent="0.2"/>
    <row r="968" ht="15.75" customHeight="1" x14ac:dyDescent="0.2"/>
    <row r="969" ht="15.75" customHeight="1" x14ac:dyDescent="0.2"/>
    <row r="970" ht="15.75" customHeight="1" x14ac:dyDescent="0.2"/>
    <row r="971" ht="15.75" customHeight="1" x14ac:dyDescent="0.2"/>
    <row r="972" ht="15.75" customHeight="1" x14ac:dyDescent="0.2"/>
    <row r="973" ht="15.75" customHeight="1" x14ac:dyDescent="0.2"/>
    <row r="974" ht="15.75" customHeight="1" x14ac:dyDescent="0.2"/>
    <row r="975" ht="15.75" customHeight="1" x14ac:dyDescent="0.2"/>
    <row r="976" ht="15.75" customHeight="1" x14ac:dyDescent="0.2"/>
    <row r="977" ht="15.75" customHeight="1" x14ac:dyDescent="0.2"/>
    <row r="978" ht="15.75" customHeight="1" x14ac:dyDescent="0.2"/>
    <row r="979" ht="15.75" customHeight="1" x14ac:dyDescent="0.2"/>
    <row r="980" ht="15.75" customHeight="1" x14ac:dyDescent="0.2"/>
    <row r="981" ht="15.75" customHeight="1" x14ac:dyDescent="0.2"/>
    <row r="982" ht="15.75" customHeight="1" x14ac:dyDescent="0.2"/>
    <row r="983" ht="15.75" customHeight="1" x14ac:dyDescent="0.2"/>
    <row r="984" ht="15.75" customHeight="1" x14ac:dyDescent="0.2"/>
    <row r="985" ht="15.75" customHeight="1" x14ac:dyDescent="0.2"/>
    <row r="986" ht="15.75" customHeight="1" x14ac:dyDescent="0.2"/>
    <row r="987" ht="15.75" customHeight="1" x14ac:dyDescent="0.2"/>
    <row r="988" ht="15.75" customHeight="1" x14ac:dyDescent="0.2"/>
    <row r="989" ht="15.75" customHeight="1" x14ac:dyDescent="0.2"/>
    <row r="990" ht="15.75" customHeight="1" x14ac:dyDescent="0.2"/>
    <row r="991" ht="15.75" customHeight="1" x14ac:dyDescent="0.2"/>
    <row r="992" ht="15.75" customHeight="1" x14ac:dyDescent="0.2"/>
    <row r="993" ht="15.75" customHeight="1" x14ac:dyDescent="0.2"/>
    <row r="994" ht="15.75" customHeight="1" x14ac:dyDescent="0.2"/>
    <row r="995" ht="15.75" customHeight="1" x14ac:dyDescent="0.2"/>
    <row r="996" ht="15.75" customHeight="1" x14ac:dyDescent="0.2"/>
    <row r="997" ht="15.75" customHeight="1" x14ac:dyDescent="0.2"/>
    <row r="998" ht="15.75" customHeight="1" x14ac:dyDescent="0.2"/>
    <row r="999" ht="15.75" customHeight="1" x14ac:dyDescent="0.2"/>
    <row r="1000" ht="15.75" customHeight="1" x14ac:dyDescent="0.2"/>
  </sheetData>
  <mergeCells count="4">
    <mergeCell ref="A128:C128"/>
    <mergeCell ref="E128:F128"/>
    <mergeCell ref="A2:F2"/>
    <mergeCell ref="C1:E1"/>
  </mergeCells>
  <printOptions horizontalCentered="1"/>
  <pageMargins left="0.39370078740157483" right="0.39370078740157483" top="0.78740157480314965" bottom="0.39370078740157483" header="0" footer="0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53734"/>
  </sheetPr>
  <dimension ref="A1:Y1000"/>
  <sheetViews>
    <sheetView tabSelected="1" workbookViewId="0">
      <selection activeCell="A2" sqref="A2:F2"/>
    </sheetView>
  </sheetViews>
  <sheetFormatPr defaultColWidth="12.625" defaultRowHeight="15" customHeight="1" x14ac:dyDescent="0.2"/>
  <cols>
    <col min="1" max="1" width="5.375" customWidth="1"/>
    <col min="2" max="2" width="4.875" customWidth="1"/>
    <col min="3" max="3" width="35.375" customWidth="1"/>
    <col min="4" max="4" width="10.125" customWidth="1"/>
    <col min="5" max="5" width="13" customWidth="1"/>
    <col min="6" max="6" width="17.125" customWidth="1"/>
    <col min="7" max="25" width="7.625" customWidth="1"/>
  </cols>
  <sheetData>
    <row r="1" spans="1:25" ht="49.5" customHeight="1" x14ac:dyDescent="0.2">
      <c r="A1" s="44"/>
      <c r="B1" s="45"/>
      <c r="C1" s="201" t="s">
        <v>954</v>
      </c>
      <c r="D1" s="202"/>
      <c r="E1" s="202"/>
      <c r="F1" s="46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6.5" customHeight="1" x14ac:dyDescent="0.2">
      <c r="A2" s="211"/>
      <c r="B2" s="204"/>
      <c r="C2" s="204"/>
      <c r="D2" s="204"/>
      <c r="E2" s="204"/>
      <c r="F2" s="20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customHeight="1" x14ac:dyDescent="0.2">
      <c r="A3" s="152" t="s">
        <v>2</v>
      </c>
      <c r="B3" s="153" t="s">
        <v>3</v>
      </c>
      <c r="C3" s="154" t="s">
        <v>4</v>
      </c>
      <c r="D3" s="49" t="s">
        <v>5</v>
      </c>
      <c r="E3" s="49" t="s">
        <v>6</v>
      </c>
      <c r="F3" s="156" t="s">
        <v>7</v>
      </c>
    </row>
    <row r="4" spans="1:25" ht="15" customHeight="1" x14ac:dyDescent="0.25">
      <c r="A4" s="51">
        <v>1</v>
      </c>
      <c r="B4" s="157" t="s">
        <v>16</v>
      </c>
      <c r="C4" s="158" t="s">
        <v>796</v>
      </c>
      <c r="D4" s="14">
        <v>1135</v>
      </c>
      <c r="E4" s="157" t="s">
        <v>12</v>
      </c>
      <c r="F4" s="16" t="s">
        <v>798</v>
      </c>
      <c r="G4" s="143"/>
      <c r="H4" s="143"/>
      <c r="I4" s="143"/>
      <c r="J4" s="143"/>
      <c r="K4" s="143"/>
      <c r="L4" s="143"/>
      <c r="M4" s="143"/>
      <c r="N4" s="143"/>
      <c r="O4" s="143"/>
      <c r="P4" s="143"/>
      <c r="Q4" s="143"/>
      <c r="R4" s="143"/>
      <c r="S4" s="143"/>
      <c r="T4" s="143"/>
      <c r="U4" s="143"/>
      <c r="V4" s="143"/>
      <c r="W4" s="143"/>
      <c r="X4" s="143"/>
      <c r="Y4" s="143"/>
    </row>
    <row r="5" spans="1:25" ht="15" customHeight="1" x14ac:dyDescent="0.25">
      <c r="A5" s="54">
        <v>2</v>
      </c>
      <c r="B5" s="96" t="s">
        <v>326</v>
      </c>
      <c r="C5" s="159" t="s">
        <v>800</v>
      </c>
      <c r="D5" s="17">
        <v>1350</v>
      </c>
      <c r="E5" s="96" t="s">
        <v>801</v>
      </c>
      <c r="F5" s="19" t="s">
        <v>798</v>
      </c>
      <c r="G5" s="143"/>
      <c r="H5" s="143"/>
      <c r="I5" s="143"/>
      <c r="J5" s="143"/>
      <c r="K5" s="143"/>
      <c r="L5" s="143"/>
      <c r="M5" s="143"/>
      <c r="N5" s="143"/>
      <c r="O5" s="143"/>
      <c r="P5" s="143"/>
      <c r="Q5" s="143"/>
      <c r="R5" s="143"/>
      <c r="S5" s="143"/>
      <c r="T5" s="143"/>
      <c r="U5" s="143"/>
      <c r="V5" s="143"/>
      <c r="W5" s="143"/>
      <c r="X5" s="143"/>
      <c r="Y5" s="143"/>
    </row>
    <row r="6" spans="1:25" ht="15" customHeight="1" x14ac:dyDescent="0.25">
      <c r="A6" s="54">
        <v>3</v>
      </c>
      <c r="B6" s="96" t="s">
        <v>803</v>
      </c>
      <c r="C6" s="20" t="s">
        <v>800</v>
      </c>
      <c r="D6" s="17">
        <v>560</v>
      </c>
      <c r="E6" s="17" t="s">
        <v>41</v>
      </c>
      <c r="F6" s="19" t="s">
        <v>798</v>
      </c>
      <c r="G6" s="143"/>
      <c r="H6" s="143"/>
      <c r="I6" s="143"/>
      <c r="J6" s="143"/>
      <c r="K6" s="143" t="s">
        <v>804</v>
      </c>
      <c r="L6" s="143"/>
      <c r="M6" s="143"/>
      <c r="N6" s="143"/>
      <c r="O6" s="143"/>
      <c r="P6" s="143"/>
      <c r="Q6" s="143"/>
      <c r="R6" s="143"/>
      <c r="S6" s="143"/>
      <c r="T6" s="143"/>
      <c r="U6" s="143"/>
      <c r="V6" s="143"/>
      <c r="W6" s="143"/>
      <c r="X6" s="143"/>
      <c r="Y6" s="143"/>
    </row>
    <row r="7" spans="1:25" ht="15" customHeight="1" x14ac:dyDescent="0.25">
      <c r="A7" s="54">
        <v>4</v>
      </c>
      <c r="B7" s="96" t="s">
        <v>13</v>
      </c>
      <c r="C7" s="18" t="s">
        <v>805</v>
      </c>
      <c r="D7" s="17">
        <v>120</v>
      </c>
      <c r="E7" s="96" t="s">
        <v>41</v>
      </c>
      <c r="F7" s="19" t="s">
        <v>798</v>
      </c>
      <c r="G7" s="143"/>
      <c r="H7" s="143"/>
      <c r="I7" s="143"/>
      <c r="J7" s="143"/>
      <c r="K7" s="143"/>
      <c r="L7" s="143"/>
      <c r="M7" s="143"/>
      <c r="N7" s="143"/>
      <c r="O7" s="143"/>
      <c r="P7" s="143"/>
      <c r="Q7" s="143"/>
      <c r="R7" s="143"/>
      <c r="S7" s="143"/>
      <c r="T7" s="143"/>
      <c r="U7" s="143"/>
      <c r="V7" s="143"/>
      <c r="W7" s="143"/>
      <c r="X7" s="143"/>
      <c r="Y7" s="143"/>
    </row>
    <row r="8" spans="1:25" ht="15" customHeight="1" x14ac:dyDescent="0.2">
      <c r="A8" s="113">
        <v>5</v>
      </c>
      <c r="B8" s="95" t="s">
        <v>13</v>
      </c>
      <c r="C8" s="101" t="s">
        <v>807</v>
      </c>
      <c r="D8" s="29">
        <v>170</v>
      </c>
      <c r="E8" s="95" t="s">
        <v>41</v>
      </c>
      <c r="F8" s="145" t="s">
        <v>798</v>
      </c>
    </row>
    <row r="9" spans="1:25" ht="15" customHeight="1" x14ac:dyDescent="0.2">
      <c r="A9" s="113">
        <v>6</v>
      </c>
      <c r="B9" s="95" t="s">
        <v>13</v>
      </c>
      <c r="C9" s="101" t="s">
        <v>808</v>
      </c>
      <c r="D9" s="29">
        <v>430</v>
      </c>
      <c r="E9" s="95" t="s">
        <v>41</v>
      </c>
      <c r="F9" s="145" t="s">
        <v>798</v>
      </c>
    </row>
    <row r="10" spans="1:25" ht="15" customHeight="1" x14ac:dyDescent="0.2">
      <c r="A10" s="113">
        <v>7</v>
      </c>
      <c r="B10" s="95" t="s">
        <v>13</v>
      </c>
      <c r="C10" s="101" t="s">
        <v>540</v>
      </c>
      <c r="D10" s="29">
        <f>D9</f>
        <v>430</v>
      </c>
      <c r="E10" s="95" t="s">
        <v>41</v>
      </c>
      <c r="F10" s="145" t="s">
        <v>798</v>
      </c>
    </row>
    <row r="11" spans="1:25" ht="15" customHeight="1" x14ac:dyDescent="0.2">
      <c r="A11" s="113">
        <v>8</v>
      </c>
      <c r="B11" s="95" t="s">
        <v>13</v>
      </c>
      <c r="C11" s="101" t="s">
        <v>810</v>
      </c>
      <c r="D11" s="29">
        <v>280</v>
      </c>
      <c r="E11" s="29" t="s">
        <v>41</v>
      </c>
      <c r="F11" s="145" t="s">
        <v>798</v>
      </c>
    </row>
    <row r="12" spans="1:25" ht="15" customHeight="1" x14ac:dyDescent="0.2">
      <c r="A12" s="113">
        <v>9</v>
      </c>
      <c r="B12" s="95" t="s">
        <v>13</v>
      </c>
      <c r="C12" s="101" t="s">
        <v>812</v>
      </c>
      <c r="D12" s="29">
        <v>350</v>
      </c>
      <c r="E12" s="29" t="s">
        <v>41</v>
      </c>
      <c r="F12" s="145" t="s">
        <v>798</v>
      </c>
    </row>
    <row r="13" spans="1:25" ht="15" customHeight="1" x14ac:dyDescent="0.2">
      <c r="A13" s="113">
        <v>10</v>
      </c>
      <c r="B13" s="95" t="s">
        <v>13</v>
      </c>
      <c r="C13" s="101" t="s">
        <v>813</v>
      </c>
      <c r="D13" s="29">
        <v>110</v>
      </c>
      <c r="E13" s="29" t="s">
        <v>64</v>
      </c>
      <c r="F13" s="145" t="s">
        <v>798</v>
      </c>
    </row>
    <row r="14" spans="1:25" ht="15" customHeight="1" x14ac:dyDescent="0.2">
      <c r="A14" s="113">
        <v>11</v>
      </c>
      <c r="B14" s="95" t="s">
        <v>13</v>
      </c>
      <c r="C14" s="101" t="s">
        <v>814</v>
      </c>
      <c r="D14" s="29">
        <v>1300</v>
      </c>
      <c r="E14" s="29" t="s">
        <v>18</v>
      </c>
      <c r="F14" s="145" t="s">
        <v>798</v>
      </c>
    </row>
    <row r="15" spans="1:25" ht="15" customHeight="1" x14ac:dyDescent="0.2">
      <c r="A15" s="113">
        <v>12</v>
      </c>
      <c r="B15" s="95" t="s">
        <v>13</v>
      </c>
      <c r="C15" s="101" t="s">
        <v>816</v>
      </c>
      <c r="D15" s="29">
        <v>180</v>
      </c>
      <c r="E15" s="29" t="s">
        <v>18</v>
      </c>
      <c r="F15" s="145" t="s">
        <v>798</v>
      </c>
    </row>
    <row r="16" spans="1:25" ht="15" customHeight="1" x14ac:dyDescent="0.2">
      <c r="A16" s="113">
        <v>13</v>
      </c>
      <c r="B16" s="95" t="s">
        <v>13</v>
      </c>
      <c r="C16" s="101" t="s">
        <v>817</v>
      </c>
      <c r="D16" s="29">
        <v>170</v>
      </c>
      <c r="E16" s="29" t="s">
        <v>41</v>
      </c>
      <c r="F16" s="145" t="s">
        <v>798</v>
      </c>
    </row>
    <row r="17" spans="1:6" ht="15" customHeight="1" x14ac:dyDescent="0.2">
      <c r="A17" s="113">
        <v>14</v>
      </c>
      <c r="B17" s="95" t="s">
        <v>33</v>
      </c>
      <c r="C17" s="101" t="s">
        <v>818</v>
      </c>
      <c r="D17" s="29">
        <v>120</v>
      </c>
      <c r="E17" s="29" t="s">
        <v>41</v>
      </c>
      <c r="F17" s="145" t="s">
        <v>798</v>
      </c>
    </row>
    <row r="18" spans="1:6" ht="15" customHeight="1" x14ac:dyDescent="0.2">
      <c r="A18" s="113">
        <v>15</v>
      </c>
      <c r="B18" s="95" t="s">
        <v>33</v>
      </c>
      <c r="C18" s="101" t="s">
        <v>45</v>
      </c>
      <c r="D18" s="29">
        <v>80</v>
      </c>
      <c r="E18" s="29" t="s">
        <v>41</v>
      </c>
      <c r="F18" s="145" t="s">
        <v>798</v>
      </c>
    </row>
    <row r="19" spans="1:6" ht="15" customHeight="1" x14ac:dyDescent="0.2">
      <c r="A19" s="113">
        <v>16</v>
      </c>
      <c r="B19" s="95" t="s">
        <v>13</v>
      </c>
      <c r="C19" s="83" t="s">
        <v>820</v>
      </c>
      <c r="D19" s="29">
        <v>190</v>
      </c>
      <c r="E19" s="29" t="s">
        <v>41</v>
      </c>
      <c r="F19" s="145" t="s">
        <v>798</v>
      </c>
    </row>
    <row r="20" spans="1:6" ht="15" customHeight="1" x14ac:dyDescent="0.2">
      <c r="A20" s="113">
        <v>17</v>
      </c>
      <c r="B20" s="95" t="s">
        <v>33</v>
      </c>
      <c r="C20" s="101" t="s">
        <v>820</v>
      </c>
      <c r="D20" s="29">
        <v>80</v>
      </c>
      <c r="E20" s="29" t="s">
        <v>41</v>
      </c>
      <c r="F20" s="145" t="s">
        <v>798</v>
      </c>
    </row>
    <row r="21" spans="1:6" ht="15" customHeight="1" x14ac:dyDescent="0.2">
      <c r="A21" s="113">
        <v>18</v>
      </c>
      <c r="B21" s="95" t="s">
        <v>13</v>
      </c>
      <c r="C21" s="101" t="s">
        <v>822</v>
      </c>
      <c r="D21" s="29">
        <v>170</v>
      </c>
      <c r="E21" s="29" t="s">
        <v>18</v>
      </c>
      <c r="F21" s="145" t="s">
        <v>798</v>
      </c>
    </row>
    <row r="22" spans="1:6" ht="15" customHeight="1" x14ac:dyDescent="0.2">
      <c r="A22" s="113">
        <v>19</v>
      </c>
      <c r="B22" s="95" t="s">
        <v>13</v>
      </c>
      <c r="C22" s="101" t="s">
        <v>823</v>
      </c>
      <c r="D22" s="29">
        <v>180</v>
      </c>
      <c r="E22" s="29" t="s">
        <v>18</v>
      </c>
      <c r="F22" s="145" t="s">
        <v>798</v>
      </c>
    </row>
    <row r="23" spans="1:6" ht="15" customHeight="1" x14ac:dyDescent="0.2">
      <c r="A23" s="113">
        <v>20</v>
      </c>
      <c r="B23" s="95" t="s">
        <v>33</v>
      </c>
      <c r="C23" s="101" t="s">
        <v>825</v>
      </c>
      <c r="D23" s="29">
        <v>60</v>
      </c>
      <c r="E23" s="29" t="s">
        <v>41</v>
      </c>
      <c r="F23" s="145" t="s">
        <v>798</v>
      </c>
    </row>
    <row r="24" spans="1:6" ht="15" customHeight="1" x14ac:dyDescent="0.2">
      <c r="A24" s="113">
        <v>21</v>
      </c>
      <c r="B24" s="95" t="s">
        <v>13</v>
      </c>
      <c r="C24" s="101" t="s">
        <v>542</v>
      </c>
      <c r="D24" s="29">
        <v>60</v>
      </c>
      <c r="E24" s="29" t="s">
        <v>41</v>
      </c>
      <c r="F24" s="145" t="s">
        <v>798</v>
      </c>
    </row>
    <row r="25" spans="1:6" ht="15" customHeight="1" x14ac:dyDescent="0.2">
      <c r="A25" s="113">
        <v>22</v>
      </c>
      <c r="B25" s="95" t="s">
        <v>13</v>
      </c>
      <c r="C25" s="101" t="s">
        <v>826</v>
      </c>
      <c r="D25" s="29">
        <v>180</v>
      </c>
      <c r="E25" s="29" t="s">
        <v>41</v>
      </c>
      <c r="F25" s="145" t="s">
        <v>798</v>
      </c>
    </row>
    <row r="26" spans="1:6" ht="15" customHeight="1" x14ac:dyDescent="0.2">
      <c r="A26" s="113">
        <v>23</v>
      </c>
      <c r="B26" s="95" t="s">
        <v>13</v>
      </c>
      <c r="C26" s="101" t="s">
        <v>827</v>
      </c>
      <c r="D26" s="29">
        <v>130</v>
      </c>
      <c r="E26" s="29" t="s">
        <v>41</v>
      </c>
      <c r="F26" s="145" t="s">
        <v>798</v>
      </c>
    </row>
    <row r="27" spans="1:6" ht="15" customHeight="1" x14ac:dyDescent="0.2">
      <c r="A27" s="113">
        <v>24</v>
      </c>
      <c r="B27" s="95" t="s">
        <v>13</v>
      </c>
      <c r="C27" s="101" t="s">
        <v>828</v>
      </c>
      <c r="D27" s="29">
        <v>320</v>
      </c>
      <c r="E27" s="29" t="s">
        <v>41</v>
      </c>
      <c r="F27" s="145" t="s">
        <v>798</v>
      </c>
    </row>
    <row r="28" spans="1:6" ht="15" customHeight="1" x14ac:dyDescent="0.2">
      <c r="A28" s="113">
        <v>25</v>
      </c>
      <c r="B28" s="95" t="s">
        <v>13</v>
      </c>
      <c r="C28" s="101" t="s">
        <v>830</v>
      </c>
      <c r="D28" s="29">
        <v>350</v>
      </c>
      <c r="E28" s="29" t="s">
        <v>41</v>
      </c>
      <c r="F28" s="145" t="s">
        <v>798</v>
      </c>
    </row>
    <row r="29" spans="1:6" ht="15" customHeight="1" x14ac:dyDescent="0.2">
      <c r="A29" s="113">
        <v>26</v>
      </c>
      <c r="B29" s="95" t="s">
        <v>13</v>
      </c>
      <c r="C29" s="101" t="s">
        <v>831</v>
      </c>
      <c r="D29" s="29">
        <v>330</v>
      </c>
      <c r="E29" s="29" t="s">
        <v>41</v>
      </c>
      <c r="F29" s="145" t="s">
        <v>798</v>
      </c>
    </row>
    <row r="30" spans="1:6" ht="15" customHeight="1" x14ac:dyDescent="0.2">
      <c r="A30" s="113">
        <v>27</v>
      </c>
      <c r="B30" s="95" t="s">
        <v>13</v>
      </c>
      <c r="C30" s="83" t="s">
        <v>832</v>
      </c>
      <c r="D30" s="29">
        <v>280</v>
      </c>
      <c r="E30" s="29" t="s">
        <v>64</v>
      </c>
      <c r="F30" s="145" t="s">
        <v>798</v>
      </c>
    </row>
    <row r="31" spans="1:6" ht="15" customHeight="1" x14ac:dyDescent="0.2">
      <c r="A31" s="113">
        <v>28</v>
      </c>
      <c r="B31" s="95" t="s">
        <v>13</v>
      </c>
      <c r="C31" s="83" t="s">
        <v>833</v>
      </c>
      <c r="D31" s="29">
        <v>210</v>
      </c>
      <c r="E31" s="29" t="s">
        <v>12</v>
      </c>
      <c r="F31" s="145" t="s">
        <v>798</v>
      </c>
    </row>
    <row r="32" spans="1:6" ht="15" customHeight="1" x14ac:dyDescent="0.2">
      <c r="A32" s="113">
        <v>29</v>
      </c>
      <c r="B32" s="95" t="s">
        <v>13</v>
      </c>
      <c r="C32" s="83" t="s">
        <v>835</v>
      </c>
      <c r="D32" s="29">
        <v>180</v>
      </c>
      <c r="E32" s="29" t="s">
        <v>41</v>
      </c>
      <c r="F32" s="145" t="s">
        <v>798</v>
      </c>
    </row>
    <row r="33" spans="1:25" ht="15" customHeight="1" x14ac:dyDescent="0.25">
      <c r="A33" s="54">
        <v>30</v>
      </c>
      <c r="B33" s="17" t="s">
        <v>803</v>
      </c>
      <c r="C33" s="20" t="s">
        <v>800</v>
      </c>
      <c r="D33" s="17">
        <v>1650</v>
      </c>
      <c r="E33" s="17" t="s">
        <v>41</v>
      </c>
      <c r="F33" s="19" t="s">
        <v>836</v>
      </c>
      <c r="G33" s="143"/>
      <c r="H33" s="143"/>
      <c r="I33" s="143"/>
      <c r="J33" s="143"/>
      <c r="K33" s="143"/>
      <c r="L33" s="143"/>
      <c r="M33" s="143"/>
      <c r="N33" s="143"/>
      <c r="O33" s="143"/>
      <c r="P33" s="143"/>
      <c r="Q33" s="143"/>
      <c r="R33" s="143"/>
      <c r="S33" s="143"/>
      <c r="T33" s="143"/>
      <c r="U33" s="143"/>
      <c r="V33" s="143"/>
      <c r="W33" s="143"/>
      <c r="X33" s="143"/>
      <c r="Y33" s="143"/>
    </row>
    <row r="34" spans="1:25" ht="15" customHeight="1" x14ac:dyDescent="0.2">
      <c r="A34" s="113">
        <v>31</v>
      </c>
      <c r="B34" s="29" t="s">
        <v>16</v>
      </c>
      <c r="C34" s="101" t="s">
        <v>838</v>
      </c>
      <c r="D34" s="29">
        <v>240</v>
      </c>
      <c r="E34" s="29" t="s">
        <v>41</v>
      </c>
      <c r="F34" s="145" t="s">
        <v>836</v>
      </c>
    </row>
    <row r="35" spans="1:25" ht="15" customHeight="1" x14ac:dyDescent="0.2">
      <c r="A35" s="113">
        <v>32</v>
      </c>
      <c r="B35" s="29" t="s">
        <v>16</v>
      </c>
      <c r="C35" s="101" t="s">
        <v>840</v>
      </c>
      <c r="D35" s="29">
        <v>102</v>
      </c>
      <c r="E35" s="29" t="s">
        <v>41</v>
      </c>
      <c r="F35" s="145" t="s">
        <v>836</v>
      </c>
    </row>
    <row r="36" spans="1:25" ht="15" customHeight="1" x14ac:dyDescent="0.2">
      <c r="A36" s="113">
        <v>33</v>
      </c>
      <c r="B36" s="29" t="s">
        <v>16</v>
      </c>
      <c r="C36" s="101" t="s">
        <v>841</v>
      </c>
      <c r="D36" s="29">
        <v>590</v>
      </c>
      <c r="E36" s="29" t="s">
        <v>41</v>
      </c>
      <c r="F36" s="145" t="s">
        <v>836</v>
      </c>
    </row>
    <row r="37" spans="1:25" ht="15" customHeight="1" x14ac:dyDescent="0.2">
      <c r="A37" s="113">
        <v>34</v>
      </c>
      <c r="B37" s="29" t="s">
        <v>16</v>
      </c>
      <c r="C37" s="101" t="s">
        <v>842</v>
      </c>
      <c r="D37" s="29">
        <v>610</v>
      </c>
      <c r="E37" s="29" t="s">
        <v>41</v>
      </c>
      <c r="F37" s="145" t="s">
        <v>836</v>
      </c>
    </row>
    <row r="38" spans="1:25" ht="15" customHeight="1" x14ac:dyDescent="0.2">
      <c r="A38" s="113">
        <v>35</v>
      </c>
      <c r="B38" s="29" t="s">
        <v>16</v>
      </c>
      <c r="C38" s="101" t="s">
        <v>843</v>
      </c>
      <c r="D38" s="29">
        <v>302</v>
      </c>
      <c r="E38" s="29" t="s">
        <v>41</v>
      </c>
      <c r="F38" s="145" t="s">
        <v>836</v>
      </c>
    </row>
    <row r="39" spans="1:25" ht="15" customHeight="1" x14ac:dyDescent="0.2">
      <c r="A39" s="113">
        <v>36</v>
      </c>
      <c r="B39" s="29" t="s">
        <v>16</v>
      </c>
      <c r="C39" s="101" t="s">
        <v>412</v>
      </c>
      <c r="D39" s="29">
        <v>250</v>
      </c>
      <c r="E39" s="29" t="s">
        <v>41</v>
      </c>
      <c r="F39" s="145" t="s">
        <v>836</v>
      </c>
    </row>
    <row r="40" spans="1:25" ht="15" customHeight="1" x14ac:dyDescent="0.2">
      <c r="A40" s="113">
        <v>37</v>
      </c>
      <c r="B40" s="29" t="s">
        <v>16</v>
      </c>
      <c r="C40" s="101" t="s">
        <v>845</v>
      </c>
      <c r="D40" s="29">
        <v>473</v>
      </c>
      <c r="E40" s="29" t="s">
        <v>41</v>
      </c>
      <c r="F40" s="145" t="s">
        <v>836</v>
      </c>
    </row>
    <row r="41" spans="1:25" ht="15" customHeight="1" x14ac:dyDescent="0.2">
      <c r="A41" s="113">
        <v>38</v>
      </c>
      <c r="B41" s="29" t="s">
        <v>16</v>
      </c>
      <c r="C41" s="101" t="s">
        <v>846</v>
      </c>
      <c r="D41" s="29">
        <v>360</v>
      </c>
      <c r="E41" s="29" t="s">
        <v>41</v>
      </c>
      <c r="F41" s="145" t="s">
        <v>836</v>
      </c>
    </row>
    <row r="42" spans="1:25" ht="15" customHeight="1" x14ac:dyDescent="0.2">
      <c r="A42" s="113">
        <v>39</v>
      </c>
      <c r="B42" s="29" t="s">
        <v>16</v>
      </c>
      <c r="C42" s="101" t="s">
        <v>847</v>
      </c>
      <c r="D42" s="29">
        <v>1020</v>
      </c>
      <c r="E42" s="29" t="s">
        <v>41</v>
      </c>
      <c r="F42" s="145" t="s">
        <v>836</v>
      </c>
    </row>
    <row r="43" spans="1:25" ht="15" customHeight="1" x14ac:dyDescent="0.2">
      <c r="A43" s="113">
        <v>40</v>
      </c>
      <c r="B43" s="29" t="s">
        <v>16</v>
      </c>
      <c r="C43" s="101" t="s">
        <v>848</v>
      </c>
      <c r="D43" s="29">
        <v>135</v>
      </c>
      <c r="E43" s="29" t="s">
        <v>41</v>
      </c>
      <c r="F43" s="145" t="s">
        <v>836</v>
      </c>
    </row>
    <row r="44" spans="1:25" ht="15" customHeight="1" x14ac:dyDescent="0.2">
      <c r="A44" s="113">
        <v>41</v>
      </c>
      <c r="B44" s="29" t="s">
        <v>16</v>
      </c>
      <c r="C44" s="101" t="s">
        <v>850</v>
      </c>
      <c r="D44" s="29">
        <v>280</v>
      </c>
      <c r="E44" s="29" t="s">
        <v>41</v>
      </c>
      <c r="F44" s="145" t="s">
        <v>836</v>
      </c>
    </row>
    <row r="45" spans="1:25" ht="15" customHeight="1" x14ac:dyDescent="0.2">
      <c r="A45" s="113">
        <v>42</v>
      </c>
      <c r="B45" s="29" t="s">
        <v>16</v>
      </c>
      <c r="C45" s="101" t="s">
        <v>851</v>
      </c>
      <c r="D45" s="29">
        <v>260</v>
      </c>
      <c r="E45" s="29" t="s">
        <v>41</v>
      </c>
      <c r="F45" s="145" t="s">
        <v>836</v>
      </c>
    </row>
    <row r="46" spans="1:25" ht="15" customHeight="1" x14ac:dyDescent="0.2">
      <c r="A46" s="113">
        <v>43</v>
      </c>
      <c r="B46" s="29" t="s">
        <v>16</v>
      </c>
      <c r="C46" s="101" t="s">
        <v>735</v>
      </c>
      <c r="D46" s="29">
        <v>220</v>
      </c>
      <c r="E46" s="29" t="s">
        <v>41</v>
      </c>
      <c r="F46" s="145" t="s">
        <v>836</v>
      </c>
    </row>
    <row r="47" spans="1:25" ht="15" customHeight="1" x14ac:dyDescent="0.2">
      <c r="A47" s="113">
        <v>44</v>
      </c>
      <c r="B47" s="29" t="s">
        <v>13</v>
      </c>
      <c r="C47" s="101" t="s">
        <v>853</v>
      </c>
      <c r="D47" s="29">
        <v>120</v>
      </c>
      <c r="E47" s="29" t="s">
        <v>41</v>
      </c>
      <c r="F47" s="145" t="s">
        <v>836</v>
      </c>
    </row>
    <row r="48" spans="1:25" ht="15" customHeight="1" x14ac:dyDescent="0.2">
      <c r="A48" s="113">
        <v>45</v>
      </c>
      <c r="B48" s="29" t="s">
        <v>16</v>
      </c>
      <c r="C48" s="101" t="s">
        <v>855</v>
      </c>
      <c r="D48" s="29">
        <v>950</v>
      </c>
      <c r="E48" s="29" t="s">
        <v>41</v>
      </c>
      <c r="F48" s="145" t="s">
        <v>856</v>
      </c>
    </row>
    <row r="49" spans="1:6" ht="15" customHeight="1" x14ac:dyDescent="0.2">
      <c r="A49" s="113">
        <v>46</v>
      </c>
      <c r="B49" s="29" t="s">
        <v>16</v>
      </c>
      <c r="C49" s="101" t="s">
        <v>857</v>
      </c>
      <c r="D49" s="29">
        <v>570</v>
      </c>
      <c r="E49" s="29" t="s">
        <v>41</v>
      </c>
      <c r="F49" s="145" t="s">
        <v>856</v>
      </c>
    </row>
    <row r="50" spans="1:6" ht="15" customHeight="1" x14ac:dyDescent="0.2">
      <c r="A50" s="113">
        <v>47</v>
      </c>
      <c r="B50" s="29" t="s">
        <v>16</v>
      </c>
      <c r="C50" s="101" t="s">
        <v>557</v>
      </c>
      <c r="D50" s="29">
        <v>300</v>
      </c>
      <c r="E50" s="29" t="s">
        <v>41</v>
      </c>
      <c r="F50" s="145" t="s">
        <v>856</v>
      </c>
    </row>
    <row r="51" spans="1:6" ht="15" customHeight="1" x14ac:dyDescent="0.2">
      <c r="A51" s="113">
        <v>48</v>
      </c>
      <c r="B51" s="29" t="s">
        <v>33</v>
      </c>
      <c r="C51" s="101" t="s">
        <v>557</v>
      </c>
      <c r="D51" s="29">
        <v>135</v>
      </c>
      <c r="E51" s="29" t="s">
        <v>41</v>
      </c>
      <c r="F51" s="145" t="s">
        <v>856</v>
      </c>
    </row>
    <row r="52" spans="1:6" ht="15" customHeight="1" x14ac:dyDescent="0.2">
      <c r="A52" s="113">
        <v>49</v>
      </c>
      <c r="B52" s="29" t="s">
        <v>16</v>
      </c>
      <c r="C52" s="101" t="s">
        <v>858</v>
      </c>
      <c r="D52" s="29">
        <v>610</v>
      </c>
      <c r="E52" s="29" t="s">
        <v>41</v>
      </c>
      <c r="F52" s="145" t="s">
        <v>856</v>
      </c>
    </row>
    <row r="53" spans="1:6" ht="15" customHeight="1" x14ac:dyDescent="0.2">
      <c r="A53" s="113">
        <v>50</v>
      </c>
      <c r="B53" s="29" t="s">
        <v>16</v>
      </c>
      <c r="C53" s="101" t="s">
        <v>859</v>
      </c>
      <c r="D53" s="29">
        <v>225</v>
      </c>
      <c r="E53" s="29" t="s">
        <v>41</v>
      </c>
      <c r="F53" s="145" t="s">
        <v>856</v>
      </c>
    </row>
    <row r="54" spans="1:6" ht="15" customHeight="1" x14ac:dyDescent="0.2">
      <c r="A54" s="113">
        <v>51</v>
      </c>
      <c r="B54" s="29" t="s">
        <v>16</v>
      </c>
      <c r="C54" s="101" t="s">
        <v>860</v>
      </c>
      <c r="D54" s="29">
        <v>480</v>
      </c>
      <c r="E54" s="29" t="s">
        <v>41</v>
      </c>
      <c r="F54" s="145" t="s">
        <v>856</v>
      </c>
    </row>
    <row r="55" spans="1:6" ht="15" customHeight="1" x14ac:dyDescent="0.2">
      <c r="A55" s="113">
        <v>52</v>
      </c>
      <c r="B55" s="29" t="s">
        <v>16</v>
      </c>
      <c r="C55" s="101" t="s">
        <v>861</v>
      </c>
      <c r="D55" s="29">
        <v>235</v>
      </c>
      <c r="E55" s="29" t="s">
        <v>41</v>
      </c>
      <c r="F55" s="145" t="s">
        <v>856</v>
      </c>
    </row>
    <row r="56" spans="1:6" ht="15" customHeight="1" x14ac:dyDescent="0.2">
      <c r="A56" s="113">
        <v>53</v>
      </c>
      <c r="B56" s="29" t="s">
        <v>16</v>
      </c>
      <c r="C56" s="101" t="s">
        <v>863</v>
      </c>
      <c r="D56" s="29">
        <v>220</v>
      </c>
      <c r="E56" s="29" t="s">
        <v>41</v>
      </c>
      <c r="F56" s="145" t="s">
        <v>856</v>
      </c>
    </row>
    <row r="57" spans="1:6" ht="15" customHeight="1" x14ac:dyDescent="0.2">
      <c r="A57" s="113">
        <v>54</v>
      </c>
      <c r="B57" s="29" t="s">
        <v>16</v>
      </c>
      <c r="C57" s="101" t="s">
        <v>864</v>
      </c>
      <c r="D57" s="29">
        <v>200</v>
      </c>
      <c r="E57" s="29" t="s">
        <v>41</v>
      </c>
      <c r="F57" s="145" t="s">
        <v>856</v>
      </c>
    </row>
    <row r="58" spans="1:6" ht="15" customHeight="1" x14ac:dyDescent="0.2">
      <c r="A58" s="113">
        <v>55</v>
      </c>
      <c r="B58" s="29" t="s">
        <v>16</v>
      </c>
      <c r="C58" s="101" t="s">
        <v>866</v>
      </c>
      <c r="D58" s="29">
        <v>120</v>
      </c>
      <c r="E58" s="29" t="s">
        <v>41</v>
      </c>
      <c r="F58" s="145" t="s">
        <v>856</v>
      </c>
    </row>
    <row r="59" spans="1:6" ht="15" customHeight="1" x14ac:dyDescent="0.2">
      <c r="A59" s="113">
        <v>56</v>
      </c>
      <c r="B59" s="29" t="s">
        <v>16</v>
      </c>
      <c r="C59" s="101" t="s">
        <v>867</v>
      </c>
      <c r="D59" s="29">
        <v>435</v>
      </c>
      <c r="E59" s="29" t="s">
        <v>41</v>
      </c>
      <c r="F59" s="145" t="s">
        <v>856</v>
      </c>
    </row>
    <row r="60" spans="1:6" ht="15" customHeight="1" x14ac:dyDescent="0.2">
      <c r="A60" s="113">
        <v>57</v>
      </c>
      <c r="B60" s="29" t="s">
        <v>16</v>
      </c>
      <c r="C60" s="101" t="s">
        <v>868</v>
      </c>
      <c r="D60" s="29">
        <v>580</v>
      </c>
      <c r="E60" s="29" t="s">
        <v>41</v>
      </c>
      <c r="F60" s="145" t="s">
        <v>856</v>
      </c>
    </row>
    <row r="61" spans="1:6" ht="15" customHeight="1" x14ac:dyDescent="0.2">
      <c r="A61" s="113">
        <v>58</v>
      </c>
      <c r="B61" s="29" t="s">
        <v>16</v>
      </c>
      <c r="C61" s="83" t="s">
        <v>870</v>
      </c>
      <c r="D61" s="29">
        <v>605</v>
      </c>
      <c r="E61" s="29" t="s">
        <v>41</v>
      </c>
      <c r="F61" s="145" t="s">
        <v>856</v>
      </c>
    </row>
    <row r="62" spans="1:6" ht="15" customHeight="1" x14ac:dyDescent="0.2">
      <c r="A62" s="113">
        <v>59</v>
      </c>
      <c r="B62" s="29" t="s">
        <v>16</v>
      </c>
      <c r="C62" s="83" t="s">
        <v>871</v>
      </c>
      <c r="D62" s="29">
        <v>385</v>
      </c>
      <c r="E62" s="29" t="s">
        <v>41</v>
      </c>
      <c r="F62" s="145" t="s">
        <v>856</v>
      </c>
    </row>
    <row r="63" spans="1:6" ht="15" customHeight="1" x14ac:dyDescent="0.2">
      <c r="A63" s="113">
        <v>60</v>
      </c>
      <c r="B63" s="29" t="s">
        <v>16</v>
      </c>
      <c r="C63" s="83" t="s">
        <v>873</v>
      </c>
      <c r="D63" s="29">
        <v>310</v>
      </c>
      <c r="E63" s="29" t="s">
        <v>41</v>
      </c>
      <c r="F63" s="145" t="s">
        <v>856</v>
      </c>
    </row>
    <row r="64" spans="1:6" ht="15" customHeight="1" x14ac:dyDescent="0.2">
      <c r="A64" s="113">
        <v>61</v>
      </c>
      <c r="B64" s="29" t="s">
        <v>16</v>
      </c>
      <c r="C64" s="83" t="s">
        <v>874</v>
      </c>
      <c r="D64" s="29">
        <v>380</v>
      </c>
      <c r="E64" s="29" t="s">
        <v>41</v>
      </c>
      <c r="F64" s="145" t="s">
        <v>856</v>
      </c>
    </row>
    <row r="65" spans="1:25" ht="15" customHeight="1" x14ac:dyDescent="0.2">
      <c r="A65" s="113">
        <v>62</v>
      </c>
      <c r="B65" s="95" t="s">
        <v>803</v>
      </c>
      <c r="C65" s="117" t="s">
        <v>875</v>
      </c>
      <c r="D65" s="95">
        <v>5400</v>
      </c>
      <c r="E65" s="29" t="s">
        <v>41</v>
      </c>
      <c r="F65" s="118" t="s">
        <v>877</v>
      </c>
    </row>
    <row r="66" spans="1:25" ht="15" customHeight="1" x14ac:dyDescent="0.2">
      <c r="A66" s="113">
        <v>63</v>
      </c>
      <c r="B66" s="95" t="s">
        <v>326</v>
      </c>
      <c r="C66" s="117" t="s">
        <v>878</v>
      </c>
      <c r="D66" s="95">
        <v>3300</v>
      </c>
      <c r="E66" s="29" t="s">
        <v>41</v>
      </c>
      <c r="F66" s="118" t="s">
        <v>877</v>
      </c>
    </row>
    <row r="67" spans="1:25" ht="15" customHeight="1" x14ac:dyDescent="0.2">
      <c r="A67" s="113">
        <v>64</v>
      </c>
      <c r="B67" s="95" t="s">
        <v>326</v>
      </c>
      <c r="C67" s="117" t="s">
        <v>879</v>
      </c>
      <c r="D67" s="95">
        <v>3120</v>
      </c>
      <c r="E67" s="29" t="s">
        <v>41</v>
      </c>
      <c r="F67" s="118" t="s">
        <v>877</v>
      </c>
    </row>
    <row r="68" spans="1:25" ht="15" customHeight="1" x14ac:dyDescent="0.2">
      <c r="A68" s="113">
        <v>65</v>
      </c>
      <c r="B68" s="95" t="s">
        <v>16</v>
      </c>
      <c r="C68" s="117" t="s">
        <v>880</v>
      </c>
      <c r="D68" s="95">
        <v>400</v>
      </c>
      <c r="E68" s="95" t="s">
        <v>41</v>
      </c>
      <c r="F68" s="118" t="s">
        <v>877</v>
      </c>
    </row>
    <row r="69" spans="1:25" ht="15" customHeight="1" x14ac:dyDescent="0.2">
      <c r="A69" s="113">
        <v>66</v>
      </c>
      <c r="B69" s="95" t="s">
        <v>16</v>
      </c>
      <c r="C69" s="117" t="s">
        <v>881</v>
      </c>
      <c r="D69" s="95">
        <v>800</v>
      </c>
      <c r="E69" s="95" t="s">
        <v>384</v>
      </c>
      <c r="F69" s="118" t="s">
        <v>877</v>
      </c>
    </row>
    <row r="70" spans="1:25" ht="15" customHeight="1" x14ac:dyDescent="0.2">
      <c r="A70" s="113">
        <v>67</v>
      </c>
      <c r="B70" s="95" t="s">
        <v>16</v>
      </c>
      <c r="C70" s="117" t="s">
        <v>882</v>
      </c>
      <c r="D70" s="95">
        <v>200</v>
      </c>
      <c r="E70" s="95" t="s">
        <v>41</v>
      </c>
      <c r="F70" s="118" t="s">
        <v>877</v>
      </c>
    </row>
    <row r="71" spans="1:25" ht="15" customHeight="1" x14ac:dyDescent="0.2">
      <c r="A71" s="113">
        <v>68</v>
      </c>
      <c r="B71" s="95" t="s">
        <v>16</v>
      </c>
      <c r="C71" s="117" t="s">
        <v>883</v>
      </c>
      <c r="D71" s="95">
        <v>220</v>
      </c>
      <c r="E71" s="95" t="s">
        <v>41</v>
      </c>
      <c r="F71" s="118" t="s">
        <v>877</v>
      </c>
    </row>
    <row r="72" spans="1:25" ht="15" customHeight="1" x14ac:dyDescent="0.2">
      <c r="A72" s="113">
        <v>69</v>
      </c>
      <c r="B72" s="95" t="s">
        <v>16</v>
      </c>
      <c r="C72" s="117" t="s">
        <v>885</v>
      </c>
      <c r="D72" s="95">
        <v>190</v>
      </c>
      <c r="E72" s="95" t="s">
        <v>41</v>
      </c>
      <c r="F72" s="118" t="s">
        <v>877</v>
      </c>
    </row>
    <row r="73" spans="1:25" ht="15" customHeight="1" x14ac:dyDescent="0.2">
      <c r="A73" s="113">
        <v>70</v>
      </c>
      <c r="B73" s="95" t="s">
        <v>326</v>
      </c>
      <c r="C73" s="117" t="s">
        <v>886</v>
      </c>
      <c r="D73" s="95">
        <v>1270</v>
      </c>
      <c r="E73" s="95" t="s">
        <v>41</v>
      </c>
      <c r="F73" s="118" t="s">
        <v>877</v>
      </c>
    </row>
    <row r="74" spans="1:25" ht="15" customHeight="1" x14ac:dyDescent="0.2">
      <c r="A74" s="113">
        <v>71</v>
      </c>
      <c r="B74" s="29" t="s">
        <v>326</v>
      </c>
      <c r="C74" s="83" t="s">
        <v>887</v>
      </c>
      <c r="D74" s="29">
        <v>3670</v>
      </c>
      <c r="E74" s="95" t="s">
        <v>41</v>
      </c>
      <c r="F74" s="118" t="s">
        <v>877</v>
      </c>
    </row>
    <row r="75" spans="1:25" ht="15" customHeight="1" x14ac:dyDescent="0.25">
      <c r="A75" s="54">
        <v>72</v>
      </c>
      <c r="B75" s="17" t="s">
        <v>326</v>
      </c>
      <c r="C75" s="160" t="s">
        <v>889</v>
      </c>
      <c r="D75" s="17">
        <v>6320</v>
      </c>
      <c r="E75" s="96" t="s">
        <v>41</v>
      </c>
      <c r="F75" s="120" t="s">
        <v>877</v>
      </c>
      <c r="G75" s="143"/>
      <c r="H75" s="143"/>
      <c r="I75" s="143"/>
      <c r="J75" s="143"/>
      <c r="K75" s="143"/>
      <c r="L75" s="143"/>
      <c r="M75" s="143"/>
      <c r="N75" s="143"/>
      <c r="O75" s="143"/>
      <c r="P75" s="143"/>
      <c r="Q75" s="143"/>
      <c r="R75" s="143"/>
      <c r="S75" s="143"/>
      <c r="T75" s="143"/>
      <c r="U75" s="143"/>
      <c r="V75" s="143"/>
      <c r="W75" s="143"/>
      <c r="X75" s="143"/>
      <c r="Y75" s="143"/>
    </row>
    <row r="76" spans="1:25" ht="15" customHeight="1" x14ac:dyDescent="0.25">
      <c r="A76" s="54">
        <v>73</v>
      </c>
      <c r="B76" s="161" t="s">
        <v>326</v>
      </c>
      <c r="C76" s="119" t="s">
        <v>890</v>
      </c>
      <c r="D76" s="96">
        <v>4160</v>
      </c>
      <c r="E76" s="96" t="s">
        <v>41</v>
      </c>
      <c r="F76" s="120" t="s">
        <v>891</v>
      </c>
      <c r="G76" s="143"/>
      <c r="H76" s="143"/>
      <c r="I76" s="143"/>
      <c r="J76" s="143"/>
      <c r="K76" s="143"/>
      <c r="L76" s="143"/>
      <c r="M76" s="143"/>
      <c r="N76" s="143"/>
      <c r="O76" s="143"/>
      <c r="P76" s="143"/>
      <c r="Q76" s="143"/>
      <c r="R76" s="143"/>
      <c r="S76" s="143"/>
      <c r="T76" s="143"/>
      <c r="U76" s="143"/>
      <c r="V76" s="143"/>
      <c r="W76" s="143"/>
      <c r="X76" s="143"/>
      <c r="Y76" s="143"/>
    </row>
    <row r="77" spans="1:25" ht="15" customHeight="1" x14ac:dyDescent="0.2">
      <c r="A77" s="113">
        <v>74</v>
      </c>
      <c r="B77" s="29" t="s">
        <v>16</v>
      </c>
      <c r="C77" s="83" t="s">
        <v>893</v>
      </c>
      <c r="D77" s="29">
        <v>250</v>
      </c>
      <c r="E77" s="95" t="s">
        <v>41</v>
      </c>
      <c r="F77" s="118" t="s">
        <v>891</v>
      </c>
    </row>
    <row r="78" spans="1:25" ht="15" customHeight="1" x14ac:dyDescent="0.2">
      <c r="A78" s="113">
        <v>75</v>
      </c>
      <c r="B78" s="29" t="s">
        <v>9</v>
      </c>
      <c r="C78" s="83" t="s">
        <v>894</v>
      </c>
      <c r="D78" s="29">
        <v>503</v>
      </c>
      <c r="E78" s="95" t="s">
        <v>41</v>
      </c>
      <c r="F78" s="118" t="s">
        <v>891</v>
      </c>
    </row>
    <row r="79" spans="1:25" ht="15" customHeight="1" x14ac:dyDescent="0.2">
      <c r="A79" s="113">
        <v>76</v>
      </c>
      <c r="B79" s="29" t="s">
        <v>13</v>
      </c>
      <c r="C79" s="83" t="s">
        <v>895</v>
      </c>
      <c r="D79" s="29">
        <v>350</v>
      </c>
      <c r="E79" s="95" t="s">
        <v>41</v>
      </c>
      <c r="F79" s="118" t="s">
        <v>891</v>
      </c>
    </row>
    <row r="80" spans="1:25" ht="15" customHeight="1" x14ac:dyDescent="0.2">
      <c r="A80" s="121">
        <v>77</v>
      </c>
      <c r="B80" s="124" t="s">
        <v>9</v>
      </c>
      <c r="C80" s="162" t="s">
        <v>896</v>
      </c>
      <c r="D80" s="124">
        <v>1845</v>
      </c>
      <c r="E80" s="122" t="s">
        <v>41</v>
      </c>
      <c r="F80" s="150" t="s">
        <v>891</v>
      </c>
    </row>
    <row r="81" spans="1:25" ht="15" customHeight="1" x14ac:dyDescent="0.2">
      <c r="A81" s="199" t="str">
        <f>'ROTA  13 - FLEXEIRA 3ª E 5ª'!A33:C33</f>
        <v>EXTENSÃO TOTAL DAS RUAS (M)</v>
      </c>
      <c r="B81" s="200"/>
      <c r="C81" s="200"/>
      <c r="D81" s="88">
        <f>SUM(D4:D80)</f>
        <v>54855</v>
      </c>
      <c r="E81" s="208"/>
      <c r="F81" s="207"/>
    </row>
    <row r="82" spans="1:25" ht="15.75" hidden="1" customHeight="1" x14ac:dyDescent="0.2">
      <c r="A82" s="217" t="s">
        <v>899</v>
      </c>
      <c r="B82" s="200"/>
      <c r="C82" s="200"/>
      <c r="D82" s="200"/>
      <c r="E82" s="200"/>
      <c r="F82" s="200"/>
    </row>
    <row r="83" spans="1:25" ht="15.75" customHeight="1" x14ac:dyDescent="0.2"/>
    <row r="84" spans="1:25" ht="15.75" customHeight="1" x14ac:dyDescent="0.25">
      <c r="A84" s="32"/>
      <c r="B84" s="4" t="s">
        <v>499</v>
      </c>
      <c r="C84" s="4"/>
      <c r="D84" s="34"/>
      <c r="F84" s="26"/>
    </row>
    <row r="85" spans="1:25" ht="15.75" customHeight="1" x14ac:dyDescent="0.25">
      <c r="A85" s="37"/>
      <c r="B85" s="38"/>
      <c r="C85" s="38" t="s">
        <v>7</v>
      </c>
      <c r="D85" s="40" t="s">
        <v>5</v>
      </c>
      <c r="F85" s="26"/>
    </row>
    <row r="86" spans="1:25" ht="15.75" customHeight="1" x14ac:dyDescent="0.25">
      <c r="A86" s="32"/>
      <c r="B86" s="4"/>
      <c r="C86" s="4" t="str">
        <f>F4</f>
        <v>PORTO DO CARRO</v>
      </c>
      <c r="D86" s="42">
        <f>SUM(D4:D32)</f>
        <v>9505</v>
      </c>
      <c r="F86" s="26"/>
    </row>
    <row r="87" spans="1:25" ht="15.75" customHeight="1" x14ac:dyDescent="0.25">
      <c r="A87" s="32"/>
      <c r="B87" s="4"/>
      <c r="C87" s="4" t="str">
        <f>F33</f>
        <v>ALECRIM</v>
      </c>
      <c r="D87" s="42">
        <f>SUM(D33:D47)</f>
        <v>6612</v>
      </c>
      <c r="F87" s="26"/>
    </row>
    <row r="88" spans="1:25" ht="15.75" customHeight="1" x14ac:dyDescent="0.25">
      <c r="A88" s="26"/>
      <c r="B88" s="5"/>
      <c r="C88" s="5" t="str">
        <f>F48</f>
        <v>R. DAS ORQUÍEAS</v>
      </c>
      <c r="D88" s="42">
        <f>SUM(D48:D64)</f>
        <v>6740</v>
      </c>
      <c r="E88" s="5"/>
      <c r="F88" s="26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ht="15.75" customHeight="1" x14ac:dyDescent="0.25">
      <c r="A89" s="26"/>
      <c r="B89" s="5"/>
      <c r="C89" s="5" t="str">
        <f>F65</f>
        <v>RETIRO</v>
      </c>
      <c r="D89" s="42">
        <f>SUM(D65:D75)</f>
        <v>24890</v>
      </c>
      <c r="E89" s="5"/>
      <c r="F89" s="26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ht="15.75" customHeight="1" x14ac:dyDescent="0.25">
      <c r="A90" s="26"/>
      <c r="B90" s="5"/>
      <c r="C90" s="5" t="str">
        <f>F76</f>
        <v>PQ. ARRUDA</v>
      </c>
      <c r="D90" s="42">
        <f>SUM(D76:D80)</f>
        <v>7108</v>
      </c>
      <c r="E90" s="5"/>
      <c r="F90" s="26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ht="15.75" customHeight="1" x14ac:dyDescent="0.25">
      <c r="A91" s="26"/>
      <c r="B91" s="5"/>
      <c r="C91" s="5"/>
      <c r="D91" s="42">
        <f>SUM(D86:D90)</f>
        <v>54855</v>
      </c>
      <c r="E91" s="5"/>
      <c r="F91" s="26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ht="15.75" customHeight="1" x14ac:dyDescent="0.2"/>
    <row r="93" spans="1:25" ht="15.75" customHeight="1" x14ac:dyDescent="0.25">
      <c r="D93" s="151"/>
    </row>
    <row r="94" spans="1:25" ht="15.75" customHeight="1" x14ac:dyDescent="0.2"/>
    <row r="95" spans="1:25" ht="15.75" customHeight="1" x14ac:dyDescent="0.2"/>
    <row r="96" spans="1:25" ht="15.75" customHeight="1" x14ac:dyDescent="0.2"/>
    <row r="97" ht="15.75" customHeight="1" x14ac:dyDescent="0.2"/>
    <row r="98" ht="15.75" customHeight="1" x14ac:dyDescent="0.2"/>
    <row r="99" ht="15.75" customHeight="1" x14ac:dyDescent="0.2"/>
    <row r="100" ht="15.75" customHeight="1" x14ac:dyDescent="0.2"/>
    <row r="101" ht="15.75" customHeight="1" x14ac:dyDescent="0.2"/>
    <row r="102" ht="15.75" customHeight="1" x14ac:dyDescent="0.2"/>
    <row r="103" ht="15.75" customHeight="1" x14ac:dyDescent="0.2"/>
    <row r="104" ht="15.75" customHeight="1" x14ac:dyDescent="0.2"/>
    <row r="105" ht="15.75" customHeight="1" x14ac:dyDescent="0.2"/>
    <row r="106" ht="15.75" customHeight="1" x14ac:dyDescent="0.2"/>
    <row r="107" ht="15.75" customHeight="1" x14ac:dyDescent="0.2"/>
    <row r="108" ht="15.75" customHeight="1" x14ac:dyDescent="0.2"/>
    <row r="109" ht="15.75" customHeight="1" x14ac:dyDescent="0.2"/>
    <row r="110" ht="15.75" customHeight="1" x14ac:dyDescent="0.2"/>
    <row r="111" ht="15.75" customHeight="1" x14ac:dyDescent="0.2"/>
    <row r="112" ht="15.75" customHeight="1" x14ac:dyDescent="0.2"/>
    <row r="113" ht="15.75" customHeight="1" x14ac:dyDescent="0.2"/>
    <row r="114" ht="15.75" customHeight="1" x14ac:dyDescent="0.2"/>
    <row r="115" ht="15.75" customHeight="1" x14ac:dyDescent="0.2"/>
    <row r="116" ht="15.75" customHeight="1" x14ac:dyDescent="0.2"/>
    <row r="117" ht="15.75" customHeight="1" x14ac:dyDescent="0.2"/>
    <row r="118" ht="15.75" customHeight="1" x14ac:dyDescent="0.2"/>
    <row r="119" ht="15.75" customHeight="1" x14ac:dyDescent="0.2"/>
    <row r="120" ht="15.75" customHeight="1" x14ac:dyDescent="0.2"/>
    <row r="121" ht="15.75" customHeight="1" x14ac:dyDescent="0.2"/>
    <row r="122" ht="15.75" customHeight="1" x14ac:dyDescent="0.2"/>
    <row r="123" ht="15.75" customHeight="1" x14ac:dyDescent="0.2"/>
    <row r="124" ht="15.75" customHeight="1" x14ac:dyDescent="0.2"/>
    <row r="125" ht="15.75" customHeight="1" x14ac:dyDescent="0.2"/>
    <row r="126" ht="15.75" customHeight="1" x14ac:dyDescent="0.2"/>
    <row r="127" ht="15.75" customHeight="1" x14ac:dyDescent="0.2"/>
    <row r="128" ht="15.75" customHeight="1" x14ac:dyDescent="0.2"/>
    <row r="129" ht="15.75" customHeight="1" x14ac:dyDescent="0.2"/>
    <row r="130" ht="15.75" customHeight="1" x14ac:dyDescent="0.2"/>
    <row r="131" ht="15.75" customHeight="1" x14ac:dyDescent="0.2"/>
    <row r="132" ht="15.75" customHeight="1" x14ac:dyDescent="0.2"/>
    <row r="133" ht="15.75" customHeight="1" x14ac:dyDescent="0.2"/>
    <row r="134" ht="15.75" customHeight="1" x14ac:dyDescent="0.2"/>
    <row r="135" ht="15.75" customHeight="1" x14ac:dyDescent="0.2"/>
    <row r="136" ht="15.75" customHeight="1" x14ac:dyDescent="0.2"/>
    <row r="137" ht="15.75" customHeight="1" x14ac:dyDescent="0.2"/>
    <row r="138" ht="15.75" customHeight="1" x14ac:dyDescent="0.2"/>
    <row r="139" ht="15.75" customHeight="1" x14ac:dyDescent="0.2"/>
    <row r="140" ht="15.75" customHeight="1" x14ac:dyDescent="0.2"/>
    <row r="141" ht="15.75" customHeight="1" x14ac:dyDescent="0.2"/>
    <row r="142" ht="15.75" customHeight="1" x14ac:dyDescent="0.2"/>
    <row r="143" ht="15.75" customHeight="1" x14ac:dyDescent="0.2"/>
    <row r="144" ht="15.75" customHeight="1" x14ac:dyDescent="0.2"/>
    <row r="145" ht="15.75" customHeight="1" x14ac:dyDescent="0.2"/>
    <row r="146" ht="15.75" customHeight="1" x14ac:dyDescent="0.2"/>
    <row r="147" ht="15.75" customHeight="1" x14ac:dyDescent="0.2"/>
    <row r="148" ht="15.75" customHeight="1" x14ac:dyDescent="0.2"/>
    <row r="149" ht="15.75" customHeight="1" x14ac:dyDescent="0.2"/>
    <row r="150" ht="15.75" customHeight="1" x14ac:dyDescent="0.2"/>
    <row r="151" ht="15.75" customHeight="1" x14ac:dyDescent="0.2"/>
    <row r="152" ht="15.75" customHeight="1" x14ac:dyDescent="0.2"/>
    <row r="153" ht="15.75" customHeight="1" x14ac:dyDescent="0.2"/>
    <row r="154" ht="15.75" customHeight="1" x14ac:dyDescent="0.2"/>
    <row r="155" ht="15.75" customHeight="1" x14ac:dyDescent="0.2"/>
    <row r="156" ht="15.75" customHeight="1" x14ac:dyDescent="0.2"/>
    <row r="157" ht="15.75" customHeight="1" x14ac:dyDescent="0.2"/>
    <row r="158" ht="15.75" customHeight="1" x14ac:dyDescent="0.2"/>
    <row r="159" ht="15.75" customHeight="1" x14ac:dyDescent="0.2"/>
    <row r="160" ht="15.75" customHeight="1" x14ac:dyDescent="0.2"/>
    <row r="161" ht="15.75" customHeight="1" x14ac:dyDescent="0.2"/>
    <row r="162" ht="15.75" customHeight="1" x14ac:dyDescent="0.2"/>
    <row r="163" ht="15.75" customHeight="1" x14ac:dyDescent="0.2"/>
    <row r="164" ht="15.75" customHeight="1" x14ac:dyDescent="0.2"/>
    <row r="165" ht="15.75" customHeight="1" x14ac:dyDescent="0.2"/>
    <row r="166" ht="15.75" customHeight="1" x14ac:dyDescent="0.2"/>
    <row r="167" ht="15.75" customHeight="1" x14ac:dyDescent="0.2"/>
    <row r="168" ht="15.75" customHeight="1" x14ac:dyDescent="0.2"/>
    <row r="169" ht="15.75" customHeight="1" x14ac:dyDescent="0.2"/>
    <row r="170" ht="15.75" customHeight="1" x14ac:dyDescent="0.2"/>
    <row r="171" ht="15.75" customHeight="1" x14ac:dyDescent="0.2"/>
    <row r="172" ht="15.75" customHeight="1" x14ac:dyDescent="0.2"/>
    <row r="173" ht="15.75" customHeight="1" x14ac:dyDescent="0.2"/>
    <row r="174" ht="15.75" customHeight="1" x14ac:dyDescent="0.2"/>
    <row r="175" ht="15.75" customHeight="1" x14ac:dyDescent="0.2"/>
    <row r="176" ht="15.75" customHeight="1" x14ac:dyDescent="0.2"/>
    <row r="177" ht="15.75" customHeight="1" x14ac:dyDescent="0.2"/>
    <row r="178" ht="15.75" customHeight="1" x14ac:dyDescent="0.2"/>
    <row r="179" ht="15.75" customHeight="1" x14ac:dyDescent="0.2"/>
    <row r="180" ht="15.75" customHeight="1" x14ac:dyDescent="0.2"/>
    <row r="181" ht="15.75" customHeight="1" x14ac:dyDescent="0.2"/>
    <row r="182" ht="15.75" customHeight="1" x14ac:dyDescent="0.2"/>
    <row r="183" ht="15.75" customHeight="1" x14ac:dyDescent="0.2"/>
    <row r="184" ht="15.75" customHeight="1" x14ac:dyDescent="0.2"/>
    <row r="185" ht="15.75" customHeight="1" x14ac:dyDescent="0.2"/>
    <row r="186" ht="15.75" customHeight="1" x14ac:dyDescent="0.2"/>
    <row r="187" ht="15.75" customHeight="1" x14ac:dyDescent="0.2"/>
    <row r="188" ht="15.75" customHeight="1" x14ac:dyDescent="0.2"/>
    <row r="189" ht="15.75" customHeight="1" x14ac:dyDescent="0.2"/>
    <row r="190" ht="15.75" customHeight="1" x14ac:dyDescent="0.2"/>
    <row r="191" ht="15.75" customHeight="1" x14ac:dyDescent="0.2"/>
    <row r="192" ht="15.75" customHeight="1" x14ac:dyDescent="0.2"/>
    <row r="193" ht="15.75" customHeight="1" x14ac:dyDescent="0.2"/>
    <row r="194" ht="15.75" customHeight="1" x14ac:dyDescent="0.2"/>
    <row r="195" ht="15.75" customHeight="1" x14ac:dyDescent="0.2"/>
    <row r="196" ht="15.75" customHeight="1" x14ac:dyDescent="0.2"/>
    <row r="197" ht="15.75" customHeight="1" x14ac:dyDescent="0.2"/>
    <row r="198" ht="15.75" customHeight="1" x14ac:dyDescent="0.2"/>
    <row r="199" ht="15.75" customHeight="1" x14ac:dyDescent="0.2"/>
    <row r="200" ht="15.75" customHeight="1" x14ac:dyDescent="0.2"/>
    <row r="201" ht="15.75" customHeight="1" x14ac:dyDescent="0.2"/>
    <row r="202" ht="15.75" customHeight="1" x14ac:dyDescent="0.2"/>
    <row r="203" ht="15.75" customHeight="1" x14ac:dyDescent="0.2"/>
    <row r="204" ht="15.75" customHeight="1" x14ac:dyDescent="0.2"/>
    <row r="205" ht="15.75" customHeight="1" x14ac:dyDescent="0.2"/>
    <row r="206" ht="15.75" customHeight="1" x14ac:dyDescent="0.2"/>
    <row r="207" ht="15.75" customHeight="1" x14ac:dyDescent="0.2"/>
    <row r="208" ht="15.75" customHeight="1" x14ac:dyDescent="0.2"/>
    <row r="209" ht="15.75" customHeight="1" x14ac:dyDescent="0.2"/>
    <row r="210" ht="15.75" customHeight="1" x14ac:dyDescent="0.2"/>
    <row r="211" ht="15.75" customHeight="1" x14ac:dyDescent="0.2"/>
    <row r="212" ht="15.75" customHeight="1" x14ac:dyDescent="0.2"/>
    <row r="213" ht="15.75" customHeight="1" x14ac:dyDescent="0.2"/>
    <row r="214" ht="15.75" customHeight="1" x14ac:dyDescent="0.2"/>
    <row r="215" ht="15.75" customHeight="1" x14ac:dyDescent="0.2"/>
    <row r="216" ht="15.75" customHeight="1" x14ac:dyDescent="0.2"/>
    <row r="217" ht="15.75" customHeight="1" x14ac:dyDescent="0.2"/>
    <row r="218" ht="15.75" customHeight="1" x14ac:dyDescent="0.2"/>
    <row r="219" ht="15.75" customHeight="1" x14ac:dyDescent="0.2"/>
    <row r="220" ht="15.75" customHeight="1" x14ac:dyDescent="0.2"/>
    <row r="221" ht="15.75" customHeight="1" x14ac:dyDescent="0.2"/>
    <row r="222" ht="15.75" customHeight="1" x14ac:dyDescent="0.2"/>
    <row r="223" ht="15.75" customHeight="1" x14ac:dyDescent="0.2"/>
    <row r="224" ht="15.75" customHeight="1" x14ac:dyDescent="0.2"/>
    <row r="225" ht="15.75" customHeight="1" x14ac:dyDescent="0.2"/>
    <row r="226" ht="15.75" customHeight="1" x14ac:dyDescent="0.2"/>
    <row r="227" ht="15.75" customHeight="1" x14ac:dyDescent="0.2"/>
    <row r="228" ht="15.75" customHeight="1" x14ac:dyDescent="0.2"/>
    <row r="229" ht="15.75" customHeight="1" x14ac:dyDescent="0.2"/>
    <row r="230" ht="15.75" customHeight="1" x14ac:dyDescent="0.2"/>
    <row r="231" ht="15.75" customHeight="1" x14ac:dyDescent="0.2"/>
    <row r="232" ht="15.75" customHeight="1" x14ac:dyDescent="0.2"/>
    <row r="233" ht="15.75" customHeight="1" x14ac:dyDescent="0.2"/>
    <row r="234" ht="15.75" customHeight="1" x14ac:dyDescent="0.2"/>
    <row r="235" ht="15.75" customHeight="1" x14ac:dyDescent="0.2"/>
    <row r="236" ht="15.75" customHeight="1" x14ac:dyDescent="0.2"/>
    <row r="237" ht="15.75" customHeight="1" x14ac:dyDescent="0.2"/>
    <row r="238" ht="15.75" customHeight="1" x14ac:dyDescent="0.2"/>
    <row r="239" ht="15.75" customHeight="1" x14ac:dyDescent="0.2"/>
    <row r="240" ht="15.75" customHeight="1" x14ac:dyDescent="0.2"/>
    <row r="241" ht="15.75" customHeight="1" x14ac:dyDescent="0.2"/>
    <row r="242" ht="15.75" customHeight="1" x14ac:dyDescent="0.2"/>
    <row r="243" ht="15.75" customHeight="1" x14ac:dyDescent="0.2"/>
    <row r="244" ht="15.75" customHeight="1" x14ac:dyDescent="0.2"/>
    <row r="245" ht="15.75" customHeight="1" x14ac:dyDescent="0.2"/>
    <row r="246" ht="15.75" customHeight="1" x14ac:dyDescent="0.2"/>
    <row r="247" ht="15.75" customHeight="1" x14ac:dyDescent="0.2"/>
    <row r="248" ht="15.75" customHeight="1" x14ac:dyDescent="0.2"/>
    <row r="249" ht="15.75" customHeight="1" x14ac:dyDescent="0.2"/>
    <row r="250" ht="15.75" customHeight="1" x14ac:dyDescent="0.2"/>
    <row r="251" ht="15.75" customHeight="1" x14ac:dyDescent="0.2"/>
    <row r="252" ht="15.75" customHeight="1" x14ac:dyDescent="0.2"/>
    <row r="253" ht="15.75" customHeight="1" x14ac:dyDescent="0.2"/>
    <row r="254" ht="15.75" customHeight="1" x14ac:dyDescent="0.2"/>
    <row r="255" ht="15.75" customHeight="1" x14ac:dyDescent="0.2"/>
    <row r="256" ht="15.75" customHeight="1" x14ac:dyDescent="0.2"/>
    <row r="257" ht="15.75" customHeight="1" x14ac:dyDescent="0.2"/>
    <row r="258" ht="15.75" customHeight="1" x14ac:dyDescent="0.2"/>
    <row r="259" ht="15.75" customHeight="1" x14ac:dyDescent="0.2"/>
    <row r="260" ht="15.75" customHeight="1" x14ac:dyDescent="0.2"/>
    <row r="261" ht="15.75" customHeight="1" x14ac:dyDescent="0.2"/>
    <row r="262" ht="15.75" customHeight="1" x14ac:dyDescent="0.2"/>
    <row r="263" ht="15.75" customHeight="1" x14ac:dyDescent="0.2"/>
    <row r="264" ht="15.75" customHeight="1" x14ac:dyDescent="0.2"/>
    <row r="265" ht="15.75" customHeight="1" x14ac:dyDescent="0.2"/>
    <row r="266" ht="15.75" customHeight="1" x14ac:dyDescent="0.2"/>
    <row r="267" ht="15.75" customHeight="1" x14ac:dyDescent="0.2"/>
    <row r="268" ht="15.75" customHeight="1" x14ac:dyDescent="0.2"/>
    <row r="269" ht="15.75" customHeight="1" x14ac:dyDescent="0.2"/>
    <row r="270" ht="15.75" customHeight="1" x14ac:dyDescent="0.2"/>
    <row r="271" ht="15.75" customHeight="1" x14ac:dyDescent="0.2"/>
    <row r="272" ht="15.75" customHeight="1" x14ac:dyDescent="0.2"/>
    <row r="273" ht="15.75" customHeight="1" x14ac:dyDescent="0.2"/>
    <row r="274" ht="15.75" customHeight="1" x14ac:dyDescent="0.2"/>
    <row r="275" ht="15.75" customHeight="1" x14ac:dyDescent="0.2"/>
    <row r="276" ht="15.75" customHeight="1" x14ac:dyDescent="0.2"/>
    <row r="277" ht="15.75" customHeight="1" x14ac:dyDescent="0.2"/>
    <row r="278" ht="15.75" customHeight="1" x14ac:dyDescent="0.2"/>
    <row r="279" ht="15.75" customHeight="1" x14ac:dyDescent="0.2"/>
    <row r="280" ht="15.75" customHeight="1" x14ac:dyDescent="0.2"/>
    <row r="281" ht="15.75" customHeight="1" x14ac:dyDescent="0.2"/>
    <row r="282" ht="15.75" customHeight="1" x14ac:dyDescent="0.2"/>
    <row r="283" ht="15.75" customHeight="1" x14ac:dyDescent="0.2"/>
    <row r="284" ht="15.75" customHeight="1" x14ac:dyDescent="0.2"/>
    <row r="285" ht="15.75" customHeight="1" x14ac:dyDescent="0.2"/>
    <row r="286" ht="15.75" customHeight="1" x14ac:dyDescent="0.2"/>
    <row r="287" ht="15.75" customHeight="1" x14ac:dyDescent="0.2"/>
    <row r="288" ht="15.75" customHeight="1" x14ac:dyDescent="0.2"/>
    <row r="289" ht="15.75" customHeight="1" x14ac:dyDescent="0.2"/>
    <row r="290" ht="15.75" customHeight="1" x14ac:dyDescent="0.2"/>
    <row r="291" ht="15.75" customHeight="1" x14ac:dyDescent="0.2"/>
    <row r="292" ht="15.75" customHeight="1" x14ac:dyDescent="0.2"/>
    <row r="293" ht="15.75" customHeight="1" x14ac:dyDescent="0.2"/>
    <row r="294" ht="15.75" customHeight="1" x14ac:dyDescent="0.2"/>
    <row r="295" ht="15.75" customHeight="1" x14ac:dyDescent="0.2"/>
    <row r="296" ht="15.75" customHeight="1" x14ac:dyDescent="0.2"/>
    <row r="297" ht="15.75" customHeight="1" x14ac:dyDescent="0.2"/>
    <row r="298" ht="15.75" customHeight="1" x14ac:dyDescent="0.2"/>
    <row r="299" ht="15.75" customHeight="1" x14ac:dyDescent="0.2"/>
    <row r="300" ht="15.75" customHeight="1" x14ac:dyDescent="0.2"/>
    <row r="301" ht="15.75" customHeight="1" x14ac:dyDescent="0.2"/>
    <row r="302" ht="15.75" customHeight="1" x14ac:dyDescent="0.2"/>
    <row r="303" ht="15.75" customHeight="1" x14ac:dyDescent="0.2"/>
    <row r="304" ht="15.75" customHeight="1" x14ac:dyDescent="0.2"/>
    <row r="305" ht="15.75" customHeight="1" x14ac:dyDescent="0.2"/>
    <row r="306" ht="15.75" customHeight="1" x14ac:dyDescent="0.2"/>
    <row r="307" ht="15.75" customHeight="1" x14ac:dyDescent="0.2"/>
    <row r="308" ht="15.75" customHeight="1" x14ac:dyDescent="0.2"/>
    <row r="309" ht="15.75" customHeight="1" x14ac:dyDescent="0.2"/>
    <row r="310" ht="15.75" customHeight="1" x14ac:dyDescent="0.2"/>
    <row r="311" ht="15.75" customHeight="1" x14ac:dyDescent="0.2"/>
    <row r="312" ht="15.75" customHeight="1" x14ac:dyDescent="0.2"/>
    <row r="313" ht="15.75" customHeight="1" x14ac:dyDescent="0.2"/>
    <row r="314" ht="15.75" customHeight="1" x14ac:dyDescent="0.2"/>
    <row r="315" ht="15.75" customHeight="1" x14ac:dyDescent="0.2"/>
    <row r="316" ht="15.75" customHeight="1" x14ac:dyDescent="0.2"/>
    <row r="317" ht="15.75" customHeight="1" x14ac:dyDescent="0.2"/>
    <row r="318" ht="15.75" customHeight="1" x14ac:dyDescent="0.2"/>
    <row r="319" ht="15.75" customHeight="1" x14ac:dyDescent="0.2"/>
    <row r="320" ht="15.75" customHeight="1" x14ac:dyDescent="0.2"/>
    <row r="321" ht="15.75" customHeight="1" x14ac:dyDescent="0.2"/>
    <row r="322" ht="15.75" customHeight="1" x14ac:dyDescent="0.2"/>
    <row r="323" ht="15.75" customHeight="1" x14ac:dyDescent="0.2"/>
    <row r="324" ht="15.75" customHeight="1" x14ac:dyDescent="0.2"/>
    <row r="325" ht="15.75" customHeight="1" x14ac:dyDescent="0.2"/>
    <row r="326" ht="15.75" customHeight="1" x14ac:dyDescent="0.2"/>
    <row r="327" ht="15.75" customHeight="1" x14ac:dyDescent="0.2"/>
    <row r="328" ht="15.75" customHeight="1" x14ac:dyDescent="0.2"/>
    <row r="329" ht="15.75" customHeight="1" x14ac:dyDescent="0.2"/>
    <row r="330" ht="15.75" customHeight="1" x14ac:dyDescent="0.2"/>
    <row r="331" ht="15.75" customHeight="1" x14ac:dyDescent="0.2"/>
    <row r="332" ht="15.75" customHeight="1" x14ac:dyDescent="0.2"/>
    <row r="333" ht="15.75" customHeight="1" x14ac:dyDescent="0.2"/>
    <row r="334" ht="15.75" customHeight="1" x14ac:dyDescent="0.2"/>
    <row r="335" ht="15.75" customHeight="1" x14ac:dyDescent="0.2"/>
    <row r="336" ht="15.75" customHeight="1" x14ac:dyDescent="0.2"/>
    <row r="337" ht="15.75" customHeight="1" x14ac:dyDescent="0.2"/>
    <row r="338" ht="15.75" customHeight="1" x14ac:dyDescent="0.2"/>
    <row r="339" ht="15.75" customHeight="1" x14ac:dyDescent="0.2"/>
    <row r="340" ht="15.75" customHeight="1" x14ac:dyDescent="0.2"/>
    <row r="341" ht="15.75" customHeight="1" x14ac:dyDescent="0.2"/>
    <row r="342" ht="15.75" customHeight="1" x14ac:dyDescent="0.2"/>
    <row r="343" ht="15.75" customHeight="1" x14ac:dyDescent="0.2"/>
    <row r="344" ht="15.75" customHeight="1" x14ac:dyDescent="0.2"/>
    <row r="345" ht="15.75" customHeight="1" x14ac:dyDescent="0.2"/>
    <row r="346" ht="15.75" customHeight="1" x14ac:dyDescent="0.2"/>
    <row r="347" ht="15.75" customHeight="1" x14ac:dyDescent="0.2"/>
    <row r="348" ht="15.75" customHeight="1" x14ac:dyDescent="0.2"/>
    <row r="349" ht="15.75" customHeight="1" x14ac:dyDescent="0.2"/>
    <row r="350" ht="15.75" customHeight="1" x14ac:dyDescent="0.2"/>
    <row r="351" ht="15.75" customHeight="1" x14ac:dyDescent="0.2"/>
    <row r="352" ht="15.75" customHeight="1" x14ac:dyDescent="0.2"/>
    <row r="353" ht="15.75" customHeight="1" x14ac:dyDescent="0.2"/>
    <row r="354" ht="15.75" customHeight="1" x14ac:dyDescent="0.2"/>
    <row r="355" ht="15.75" customHeight="1" x14ac:dyDescent="0.2"/>
    <row r="356" ht="15.75" customHeight="1" x14ac:dyDescent="0.2"/>
    <row r="357" ht="15.75" customHeight="1" x14ac:dyDescent="0.2"/>
    <row r="358" ht="15.75" customHeight="1" x14ac:dyDescent="0.2"/>
    <row r="359" ht="15.75" customHeight="1" x14ac:dyDescent="0.2"/>
    <row r="360" ht="15.75" customHeight="1" x14ac:dyDescent="0.2"/>
    <row r="361" ht="15.75" customHeight="1" x14ac:dyDescent="0.2"/>
    <row r="362" ht="15.75" customHeight="1" x14ac:dyDescent="0.2"/>
    <row r="363" ht="15.75" customHeight="1" x14ac:dyDescent="0.2"/>
    <row r="364" ht="15.75" customHeight="1" x14ac:dyDescent="0.2"/>
    <row r="365" ht="15.75" customHeight="1" x14ac:dyDescent="0.2"/>
    <row r="366" ht="15.75" customHeight="1" x14ac:dyDescent="0.2"/>
    <row r="367" ht="15.75" customHeight="1" x14ac:dyDescent="0.2"/>
    <row r="368" ht="15.75" customHeight="1" x14ac:dyDescent="0.2"/>
    <row r="369" ht="15.75" customHeight="1" x14ac:dyDescent="0.2"/>
    <row r="370" ht="15.75" customHeight="1" x14ac:dyDescent="0.2"/>
    <row r="371" ht="15.75" customHeight="1" x14ac:dyDescent="0.2"/>
    <row r="372" ht="15.75" customHeight="1" x14ac:dyDescent="0.2"/>
    <row r="373" ht="15.75" customHeight="1" x14ac:dyDescent="0.2"/>
    <row r="374" ht="15.75" customHeight="1" x14ac:dyDescent="0.2"/>
    <row r="375" ht="15.75" customHeight="1" x14ac:dyDescent="0.2"/>
    <row r="376" ht="15.75" customHeight="1" x14ac:dyDescent="0.2"/>
    <row r="377" ht="15.75" customHeight="1" x14ac:dyDescent="0.2"/>
    <row r="378" ht="15.75" customHeight="1" x14ac:dyDescent="0.2"/>
    <row r="379" ht="15.75" customHeight="1" x14ac:dyDescent="0.2"/>
    <row r="380" ht="15.75" customHeight="1" x14ac:dyDescent="0.2"/>
    <row r="381" ht="15.75" customHeight="1" x14ac:dyDescent="0.2"/>
    <row r="382" ht="15.75" customHeight="1" x14ac:dyDescent="0.2"/>
    <row r="383" ht="15.75" customHeight="1" x14ac:dyDescent="0.2"/>
    <row r="384" ht="15.75" customHeight="1" x14ac:dyDescent="0.2"/>
    <row r="385" ht="15.75" customHeight="1" x14ac:dyDescent="0.2"/>
    <row r="386" ht="15.75" customHeight="1" x14ac:dyDescent="0.2"/>
    <row r="387" ht="15.75" customHeight="1" x14ac:dyDescent="0.2"/>
    <row r="388" ht="15.75" customHeight="1" x14ac:dyDescent="0.2"/>
    <row r="389" ht="15.75" customHeight="1" x14ac:dyDescent="0.2"/>
    <row r="390" ht="15.75" customHeight="1" x14ac:dyDescent="0.2"/>
    <row r="391" ht="15.75" customHeight="1" x14ac:dyDescent="0.2"/>
    <row r="392" ht="15.75" customHeight="1" x14ac:dyDescent="0.2"/>
    <row r="393" ht="15.75" customHeight="1" x14ac:dyDescent="0.2"/>
    <row r="394" ht="15.75" customHeight="1" x14ac:dyDescent="0.2"/>
    <row r="395" ht="15.75" customHeight="1" x14ac:dyDescent="0.2"/>
    <row r="396" ht="15.75" customHeight="1" x14ac:dyDescent="0.2"/>
    <row r="397" ht="15.75" customHeight="1" x14ac:dyDescent="0.2"/>
    <row r="398" ht="15.75" customHeight="1" x14ac:dyDescent="0.2"/>
    <row r="399" ht="15.75" customHeight="1" x14ac:dyDescent="0.2"/>
    <row r="400" ht="15.75" customHeight="1" x14ac:dyDescent="0.2"/>
    <row r="401" ht="15.75" customHeight="1" x14ac:dyDescent="0.2"/>
    <row r="402" ht="15.75" customHeight="1" x14ac:dyDescent="0.2"/>
    <row r="403" ht="15.75" customHeight="1" x14ac:dyDescent="0.2"/>
    <row r="404" ht="15.75" customHeight="1" x14ac:dyDescent="0.2"/>
    <row r="405" ht="15.75" customHeight="1" x14ac:dyDescent="0.2"/>
    <row r="406" ht="15.75" customHeight="1" x14ac:dyDescent="0.2"/>
    <row r="407" ht="15.75" customHeight="1" x14ac:dyDescent="0.2"/>
    <row r="408" ht="15.75" customHeight="1" x14ac:dyDescent="0.2"/>
    <row r="409" ht="15.75" customHeight="1" x14ac:dyDescent="0.2"/>
    <row r="410" ht="15.75" customHeight="1" x14ac:dyDescent="0.2"/>
    <row r="411" ht="15.75" customHeight="1" x14ac:dyDescent="0.2"/>
    <row r="412" ht="15.75" customHeight="1" x14ac:dyDescent="0.2"/>
    <row r="413" ht="15.75" customHeight="1" x14ac:dyDescent="0.2"/>
    <row r="414" ht="15.75" customHeight="1" x14ac:dyDescent="0.2"/>
    <row r="415" ht="15.75" customHeight="1" x14ac:dyDescent="0.2"/>
    <row r="416" ht="15.75" customHeight="1" x14ac:dyDescent="0.2"/>
    <row r="417" ht="15.75" customHeight="1" x14ac:dyDescent="0.2"/>
    <row r="418" ht="15.75" customHeight="1" x14ac:dyDescent="0.2"/>
    <row r="419" ht="15.75" customHeight="1" x14ac:dyDescent="0.2"/>
    <row r="420" ht="15.75" customHeight="1" x14ac:dyDescent="0.2"/>
    <row r="421" ht="15.75" customHeight="1" x14ac:dyDescent="0.2"/>
    <row r="422" ht="15.75" customHeight="1" x14ac:dyDescent="0.2"/>
    <row r="423" ht="15.75" customHeight="1" x14ac:dyDescent="0.2"/>
    <row r="424" ht="15.75" customHeight="1" x14ac:dyDescent="0.2"/>
    <row r="425" ht="15.75" customHeight="1" x14ac:dyDescent="0.2"/>
    <row r="426" ht="15.75" customHeight="1" x14ac:dyDescent="0.2"/>
    <row r="427" ht="15.75" customHeight="1" x14ac:dyDescent="0.2"/>
    <row r="428" ht="15.75" customHeight="1" x14ac:dyDescent="0.2"/>
    <row r="429" ht="15.75" customHeight="1" x14ac:dyDescent="0.2"/>
    <row r="430" ht="15.75" customHeight="1" x14ac:dyDescent="0.2"/>
    <row r="431" ht="15.75" customHeight="1" x14ac:dyDescent="0.2"/>
    <row r="432" ht="15.75" customHeight="1" x14ac:dyDescent="0.2"/>
    <row r="433" ht="15.75" customHeight="1" x14ac:dyDescent="0.2"/>
    <row r="434" ht="15.75" customHeight="1" x14ac:dyDescent="0.2"/>
    <row r="435" ht="15.75" customHeight="1" x14ac:dyDescent="0.2"/>
    <row r="436" ht="15.75" customHeight="1" x14ac:dyDescent="0.2"/>
    <row r="437" ht="15.75" customHeight="1" x14ac:dyDescent="0.2"/>
    <row r="438" ht="15.75" customHeight="1" x14ac:dyDescent="0.2"/>
    <row r="439" ht="15.75" customHeight="1" x14ac:dyDescent="0.2"/>
    <row r="440" ht="15.75" customHeight="1" x14ac:dyDescent="0.2"/>
    <row r="441" ht="15.75" customHeight="1" x14ac:dyDescent="0.2"/>
    <row r="442" ht="15.75" customHeight="1" x14ac:dyDescent="0.2"/>
    <row r="443" ht="15.75" customHeight="1" x14ac:dyDescent="0.2"/>
    <row r="444" ht="15.75" customHeight="1" x14ac:dyDescent="0.2"/>
    <row r="445" ht="15.75" customHeight="1" x14ac:dyDescent="0.2"/>
    <row r="446" ht="15.75" customHeight="1" x14ac:dyDescent="0.2"/>
    <row r="447" ht="15.75" customHeight="1" x14ac:dyDescent="0.2"/>
    <row r="448" ht="15.75" customHeight="1" x14ac:dyDescent="0.2"/>
    <row r="449" ht="15.75" customHeight="1" x14ac:dyDescent="0.2"/>
    <row r="450" ht="15.75" customHeight="1" x14ac:dyDescent="0.2"/>
    <row r="451" ht="15.75" customHeight="1" x14ac:dyDescent="0.2"/>
    <row r="452" ht="15.75" customHeight="1" x14ac:dyDescent="0.2"/>
    <row r="453" ht="15.75" customHeight="1" x14ac:dyDescent="0.2"/>
    <row r="454" ht="15.75" customHeight="1" x14ac:dyDescent="0.2"/>
    <row r="455" ht="15.75" customHeight="1" x14ac:dyDescent="0.2"/>
    <row r="456" ht="15.75" customHeight="1" x14ac:dyDescent="0.2"/>
    <row r="457" ht="15.75" customHeight="1" x14ac:dyDescent="0.2"/>
    <row r="458" ht="15.75" customHeight="1" x14ac:dyDescent="0.2"/>
    <row r="459" ht="15.75" customHeight="1" x14ac:dyDescent="0.2"/>
    <row r="460" ht="15.75" customHeight="1" x14ac:dyDescent="0.2"/>
    <row r="461" ht="15.75" customHeight="1" x14ac:dyDescent="0.2"/>
    <row r="462" ht="15.75" customHeight="1" x14ac:dyDescent="0.2"/>
    <row r="463" ht="15.75" customHeight="1" x14ac:dyDescent="0.2"/>
    <row r="464" ht="15.75" customHeight="1" x14ac:dyDescent="0.2"/>
    <row r="465" ht="15.75" customHeight="1" x14ac:dyDescent="0.2"/>
    <row r="466" ht="15.75" customHeight="1" x14ac:dyDescent="0.2"/>
    <row r="467" ht="15.75" customHeight="1" x14ac:dyDescent="0.2"/>
    <row r="468" ht="15.75" customHeight="1" x14ac:dyDescent="0.2"/>
    <row r="469" ht="15.75" customHeight="1" x14ac:dyDescent="0.2"/>
    <row r="470" ht="15.75" customHeight="1" x14ac:dyDescent="0.2"/>
    <row r="471" ht="15.75" customHeight="1" x14ac:dyDescent="0.2"/>
    <row r="472" ht="15.75" customHeight="1" x14ac:dyDescent="0.2"/>
    <row r="473" ht="15.75" customHeight="1" x14ac:dyDescent="0.2"/>
    <row r="474" ht="15.75" customHeight="1" x14ac:dyDescent="0.2"/>
    <row r="475" ht="15.75" customHeight="1" x14ac:dyDescent="0.2"/>
    <row r="476" ht="15.75" customHeight="1" x14ac:dyDescent="0.2"/>
    <row r="477" ht="15.75" customHeight="1" x14ac:dyDescent="0.2"/>
    <row r="478" ht="15.75" customHeight="1" x14ac:dyDescent="0.2"/>
    <row r="479" ht="15.75" customHeight="1" x14ac:dyDescent="0.2"/>
    <row r="480" ht="15.75" customHeight="1" x14ac:dyDescent="0.2"/>
    <row r="481" ht="15.75" customHeight="1" x14ac:dyDescent="0.2"/>
    <row r="482" ht="15.75" customHeight="1" x14ac:dyDescent="0.2"/>
    <row r="483" ht="15.75" customHeight="1" x14ac:dyDescent="0.2"/>
    <row r="484" ht="15.75" customHeight="1" x14ac:dyDescent="0.2"/>
    <row r="485" ht="15.75" customHeight="1" x14ac:dyDescent="0.2"/>
    <row r="486" ht="15.75" customHeight="1" x14ac:dyDescent="0.2"/>
    <row r="487" ht="15.75" customHeight="1" x14ac:dyDescent="0.2"/>
    <row r="488" ht="15.75" customHeight="1" x14ac:dyDescent="0.2"/>
    <row r="489" ht="15.75" customHeight="1" x14ac:dyDescent="0.2"/>
    <row r="490" ht="15.75" customHeight="1" x14ac:dyDescent="0.2"/>
    <row r="491" ht="15.75" customHeight="1" x14ac:dyDescent="0.2"/>
    <row r="492" ht="15.75" customHeight="1" x14ac:dyDescent="0.2"/>
    <row r="493" ht="15.75" customHeight="1" x14ac:dyDescent="0.2"/>
    <row r="494" ht="15.75" customHeight="1" x14ac:dyDescent="0.2"/>
    <row r="495" ht="15.75" customHeight="1" x14ac:dyDescent="0.2"/>
    <row r="496" ht="15.75" customHeight="1" x14ac:dyDescent="0.2"/>
    <row r="497" ht="15.75" customHeight="1" x14ac:dyDescent="0.2"/>
    <row r="498" ht="15.75" customHeight="1" x14ac:dyDescent="0.2"/>
    <row r="499" ht="15.75" customHeight="1" x14ac:dyDescent="0.2"/>
    <row r="500" ht="15.75" customHeight="1" x14ac:dyDescent="0.2"/>
    <row r="501" ht="15.75" customHeight="1" x14ac:dyDescent="0.2"/>
    <row r="502" ht="15.75" customHeight="1" x14ac:dyDescent="0.2"/>
    <row r="503" ht="15.75" customHeight="1" x14ac:dyDescent="0.2"/>
    <row r="504" ht="15.75" customHeight="1" x14ac:dyDescent="0.2"/>
    <row r="505" ht="15.75" customHeight="1" x14ac:dyDescent="0.2"/>
    <row r="506" ht="15.75" customHeight="1" x14ac:dyDescent="0.2"/>
    <row r="507" ht="15.75" customHeight="1" x14ac:dyDescent="0.2"/>
    <row r="508" ht="15.75" customHeight="1" x14ac:dyDescent="0.2"/>
    <row r="509" ht="15.75" customHeight="1" x14ac:dyDescent="0.2"/>
    <row r="510" ht="15.75" customHeight="1" x14ac:dyDescent="0.2"/>
    <row r="511" ht="15.75" customHeight="1" x14ac:dyDescent="0.2"/>
    <row r="512" ht="15.75" customHeight="1" x14ac:dyDescent="0.2"/>
    <row r="513" ht="15.75" customHeight="1" x14ac:dyDescent="0.2"/>
    <row r="514" ht="15.75" customHeight="1" x14ac:dyDescent="0.2"/>
    <row r="515" ht="15.75" customHeight="1" x14ac:dyDescent="0.2"/>
    <row r="516" ht="15.75" customHeight="1" x14ac:dyDescent="0.2"/>
    <row r="517" ht="15.75" customHeight="1" x14ac:dyDescent="0.2"/>
    <row r="518" ht="15.75" customHeight="1" x14ac:dyDescent="0.2"/>
    <row r="519" ht="15.75" customHeight="1" x14ac:dyDescent="0.2"/>
    <row r="520" ht="15.75" customHeight="1" x14ac:dyDescent="0.2"/>
    <row r="521" ht="15.75" customHeight="1" x14ac:dyDescent="0.2"/>
    <row r="522" ht="15.75" customHeight="1" x14ac:dyDescent="0.2"/>
    <row r="523" ht="15.75" customHeight="1" x14ac:dyDescent="0.2"/>
    <row r="524" ht="15.75" customHeight="1" x14ac:dyDescent="0.2"/>
    <row r="525" ht="15.75" customHeight="1" x14ac:dyDescent="0.2"/>
    <row r="526" ht="15.75" customHeight="1" x14ac:dyDescent="0.2"/>
    <row r="527" ht="15.75" customHeight="1" x14ac:dyDescent="0.2"/>
    <row r="528" ht="15.75" customHeight="1" x14ac:dyDescent="0.2"/>
    <row r="529" ht="15.75" customHeight="1" x14ac:dyDescent="0.2"/>
    <row r="530" ht="15.75" customHeight="1" x14ac:dyDescent="0.2"/>
    <row r="531" ht="15.75" customHeight="1" x14ac:dyDescent="0.2"/>
    <row r="532" ht="15.75" customHeight="1" x14ac:dyDescent="0.2"/>
    <row r="533" ht="15.75" customHeight="1" x14ac:dyDescent="0.2"/>
    <row r="534" ht="15.75" customHeight="1" x14ac:dyDescent="0.2"/>
    <row r="535" ht="15.75" customHeight="1" x14ac:dyDescent="0.2"/>
    <row r="536" ht="15.75" customHeight="1" x14ac:dyDescent="0.2"/>
    <row r="537" ht="15.75" customHeight="1" x14ac:dyDescent="0.2"/>
    <row r="538" ht="15.75" customHeight="1" x14ac:dyDescent="0.2"/>
    <row r="539" ht="15.75" customHeight="1" x14ac:dyDescent="0.2"/>
    <row r="540" ht="15.75" customHeight="1" x14ac:dyDescent="0.2"/>
    <row r="541" ht="15.75" customHeight="1" x14ac:dyDescent="0.2"/>
    <row r="542" ht="15.75" customHeight="1" x14ac:dyDescent="0.2"/>
    <row r="543" ht="15.75" customHeight="1" x14ac:dyDescent="0.2"/>
    <row r="544" ht="15.75" customHeight="1" x14ac:dyDescent="0.2"/>
    <row r="545" ht="15.75" customHeight="1" x14ac:dyDescent="0.2"/>
    <row r="546" ht="15.75" customHeight="1" x14ac:dyDescent="0.2"/>
    <row r="547" ht="15.75" customHeight="1" x14ac:dyDescent="0.2"/>
    <row r="548" ht="15.75" customHeight="1" x14ac:dyDescent="0.2"/>
    <row r="549" ht="15.75" customHeight="1" x14ac:dyDescent="0.2"/>
    <row r="550" ht="15.75" customHeight="1" x14ac:dyDescent="0.2"/>
    <row r="551" ht="15.75" customHeight="1" x14ac:dyDescent="0.2"/>
    <row r="552" ht="15.75" customHeight="1" x14ac:dyDescent="0.2"/>
    <row r="553" ht="15.75" customHeight="1" x14ac:dyDescent="0.2"/>
    <row r="554" ht="15.75" customHeight="1" x14ac:dyDescent="0.2"/>
    <row r="555" ht="15.75" customHeight="1" x14ac:dyDescent="0.2"/>
    <row r="556" ht="15.75" customHeight="1" x14ac:dyDescent="0.2"/>
    <row r="557" ht="15.75" customHeight="1" x14ac:dyDescent="0.2"/>
    <row r="558" ht="15.75" customHeight="1" x14ac:dyDescent="0.2"/>
    <row r="559" ht="15.75" customHeight="1" x14ac:dyDescent="0.2"/>
    <row r="560" ht="15.75" customHeight="1" x14ac:dyDescent="0.2"/>
    <row r="561" ht="15.75" customHeight="1" x14ac:dyDescent="0.2"/>
    <row r="562" ht="15.75" customHeight="1" x14ac:dyDescent="0.2"/>
    <row r="563" ht="15.75" customHeight="1" x14ac:dyDescent="0.2"/>
    <row r="564" ht="15.75" customHeight="1" x14ac:dyDescent="0.2"/>
    <row r="565" ht="15.75" customHeight="1" x14ac:dyDescent="0.2"/>
    <row r="566" ht="15.75" customHeight="1" x14ac:dyDescent="0.2"/>
    <row r="567" ht="15.75" customHeight="1" x14ac:dyDescent="0.2"/>
    <row r="568" ht="15.75" customHeight="1" x14ac:dyDescent="0.2"/>
    <row r="569" ht="15.75" customHeight="1" x14ac:dyDescent="0.2"/>
    <row r="570" ht="15.75" customHeight="1" x14ac:dyDescent="0.2"/>
    <row r="571" ht="15.75" customHeight="1" x14ac:dyDescent="0.2"/>
    <row r="572" ht="15.75" customHeight="1" x14ac:dyDescent="0.2"/>
    <row r="573" ht="15.75" customHeight="1" x14ac:dyDescent="0.2"/>
    <row r="574" ht="15.75" customHeight="1" x14ac:dyDescent="0.2"/>
    <row r="575" ht="15.75" customHeight="1" x14ac:dyDescent="0.2"/>
    <row r="576" ht="15.75" customHeight="1" x14ac:dyDescent="0.2"/>
    <row r="577" ht="15.75" customHeight="1" x14ac:dyDescent="0.2"/>
    <row r="578" ht="15.75" customHeight="1" x14ac:dyDescent="0.2"/>
    <row r="579" ht="15.75" customHeight="1" x14ac:dyDescent="0.2"/>
    <row r="580" ht="15.75" customHeight="1" x14ac:dyDescent="0.2"/>
    <row r="581" ht="15.75" customHeight="1" x14ac:dyDescent="0.2"/>
    <row r="582" ht="15.75" customHeight="1" x14ac:dyDescent="0.2"/>
    <row r="583" ht="15.75" customHeight="1" x14ac:dyDescent="0.2"/>
    <row r="584" ht="15.75" customHeight="1" x14ac:dyDescent="0.2"/>
    <row r="585" ht="15.75" customHeight="1" x14ac:dyDescent="0.2"/>
    <row r="586" ht="15.75" customHeight="1" x14ac:dyDescent="0.2"/>
    <row r="587" ht="15.75" customHeight="1" x14ac:dyDescent="0.2"/>
    <row r="588" ht="15.75" customHeight="1" x14ac:dyDescent="0.2"/>
    <row r="589" ht="15.75" customHeight="1" x14ac:dyDescent="0.2"/>
    <row r="590" ht="15.75" customHeight="1" x14ac:dyDescent="0.2"/>
    <row r="591" ht="15.75" customHeight="1" x14ac:dyDescent="0.2"/>
    <row r="592" ht="15.75" customHeight="1" x14ac:dyDescent="0.2"/>
    <row r="593" ht="15.75" customHeight="1" x14ac:dyDescent="0.2"/>
    <row r="594" ht="15.75" customHeight="1" x14ac:dyDescent="0.2"/>
    <row r="595" ht="15.75" customHeight="1" x14ac:dyDescent="0.2"/>
    <row r="596" ht="15.75" customHeight="1" x14ac:dyDescent="0.2"/>
    <row r="597" ht="15.75" customHeight="1" x14ac:dyDescent="0.2"/>
    <row r="598" ht="15.75" customHeight="1" x14ac:dyDescent="0.2"/>
    <row r="599" ht="15.75" customHeight="1" x14ac:dyDescent="0.2"/>
    <row r="600" ht="15.75" customHeight="1" x14ac:dyDescent="0.2"/>
    <row r="601" ht="15.75" customHeight="1" x14ac:dyDescent="0.2"/>
    <row r="602" ht="15.75" customHeight="1" x14ac:dyDescent="0.2"/>
    <row r="603" ht="15.75" customHeight="1" x14ac:dyDescent="0.2"/>
    <row r="604" ht="15.75" customHeight="1" x14ac:dyDescent="0.2"/>
    <row r="605" ht="15.75" customHeight="1" x14ac:dyDescent="0.2"/>
    <row r="606" ht="15.75" customHeight="1" x14ac:dyDescent="0.2"/>
    <row r="607" ht="15.75" customHeight="1" x14ac:dyDescent="0.2"/>
    <row r="608" ht="15.75" customHeight="1" x14ac:dyDescent="0.2"/>
    <row r="609" ht="15.75" customHeight="1" x14ac:dyDescent="0.2"/>
    <row r="610" ht="15.75" customHeight="1" x14ac:dyDescent="0.2"/>
    <row r="611" ht="15.75" customHeight="1" x14ac:dyDescent="0.2"/>
    <row r="612" ht="15.75" customHeight="1" x14ac:dyDescent="0.2"/>
    <row r="613" ht="15.75" customHeight="1" x14ac:dyDescent="0.2"/>
    <row r="614" ht="15.75" customHeight="1" x14ac:dyDescent="0.2"/>
    <row r="615" ht="15.75" customHeight="1" x14ac:dyDescent="0.2"/>
    <row r="616" ht="15.75" customHeight="1" x14ac:dyDescent="0.2"/>
    <row r="617" ht="15.75" customHeight="1" x14ac:dyDescent="0.2"/>
    <row r="618" ht="15.75" customHeight="1" x14ac:dyDescent="0.2"/>
    <row r="619" ht="15.75" customHeight="1" x14ac:dyDescent="0.2"/>
    <row r="620" ht="15.75" customHeight="1" x14ac:dyDescent="0.2"/>
    <row r="621" ht="15.75" customHeight="1" x14ac:dyDescent="0.2"/>
    <row r="622" ht="15.75" customHeight="1" x14ac:dyDescent="0.2"/>
    <row r="623" ht="15.75" customHeight="1" x14ac:dyDescent="0.2"/>
    <row r="624" ht="15.75" customHeight="1" x14ac:dyDescent="0.2"/>
    <row r="625" ht="15.75" customHeight="1" x14ac:dyDescent="0.2"/>
    <row r="626" ht="15.75" customHeight="1" x14ac:dyDescent="0.2"/>
    <row r="627" ht="15.75" customHeight="1" x14ac:dyDescent="0.2"/>
    <row r="628" ht="15.75" customHeight="1" x14ac:dyDescent="0.2"/>
    <row r="629" ht="15.75" customHeight="1" x14ac:dyDescent="0.2"/>
    <row r="630" ht="15.75" customHeight="1" x14ac:dyDescent="0.2"/>
    <row r="631" ht="15.75" customHeight="1" x14ac:dyDescent="0.2"/>
    <row r="632" ht="15.75" customHeight="1" x14ac:dyDescent="0.2"/>
    <row r="633" ht="15.75" customHeight="1" x14ac:dyDescent="0.2"/>
    <row r="634" ht="15.75" customHeight="1" x14ac:dyDescent="0.2"/>
    <row r="635" ht="15.75" customHeight="1" x14ac:dyDescent="0.2"/>
    <row r="636" ht="15.75" customHeight="1" x14ac:dyDescent="0.2"/>
    <row r="637" ht="15.75" customHeight="1" x14ac:dyDescent="0.2"/>
    <row r="638" ht="15.75" customHeight="1" x14ac:dyDescent="0.2"/>
    <row r="639" ht="15.75" customHeight="1" x14ac:dyDescent="0.2"/>
    <row r="640" ht="15.75" customHeight="1" x14ac:dyDescent="0.2"/>
    <row r="641" ht="15.75" customHeight="1" x14ac:dyDescent="0.2"/>
    <row r="642" ht="15.75" customHeight="1" x14ac:dyDescent="0.2"/>
    <row r="643" ht="15.75" customHeight="1" x14ac:dyDescent="0.2"/>
    <row r="644" ht="15.75" customHeight="1" x14ac:dyDescent="0.2"/>
    <row r="645" ht="15.75" customHeight="1" x14ac:dyDescent="0.2"/>
    <row r="646" ht="15.75" customHeight="1" x14ac:dyDescent="0.2"/>
    <row r="647" ht="15.75" customHeight="1" x14ac:dyDescent="0.2"/>
    <row r="648" ht="15.75" customHeight="1" x14ac:dyDescent="0.2"/>
    <row r="649" ht="15.75" customHeight="1" x14ac:dyDescent="0.2"/>
    <row r="650" ht="15.75" customHeight="1" x14ac:dyDescent="0.2"/>
    <row r="651" ht="15.75" customHeight="1" x14ac:dyDescent="0.2"/>
    <row r="652" ht="15.75" customHeight="1" x14ac:dyDescent="0.2"/>
    <row r="653" ht="15.75" customHeight="1" x14ac:dyDescent="0.2"/>
    <row r="654" ht="15.75" customHeight="1" x14ac:dyDescent="0.2"/>
    <row r="655" ht="15.75" customHeight="1" x14ac:dyDescent="0.2"/>
    <row r="656" ht="15.75" customHeight="1" x14ac:dyDescent="0.2"/>
    <row r="657" ht="15.75" customHeight="1" x14ac:dyDescent="0.2"/>
    <row r="658" ht="15.75" customHeight="1" x14ac:dyDescent="0.2"/>
    <row r="659" ht="15.75" customHeight="1" x14ac:dyDescent="0.2"/>
    <row r="660" ht="15.75" customHeight="1" x14ac:dyDescent="0.2"/>
    <row r="661" ht="15.75" customHeight="1" x14ac:dyDescent="0.2"/>
    <row r="662" ht="15.75" customHeight="1" x14ac:dyDescent="0.2"/>
    <row r="663" ht="15.75" customHeight="1" x14ac:dyDescent="0.2"/>
    <row r="664" ht="15.75" customHeight="1" x14ac:dyDescent="0.2"/>
    <row r="665" ht="15.75" customHeight="1" x14ac:dyDescent="0.2"/>
    <row r="666" ht="15.75" customHeight="1" x14ac:dyDescent="0.2"/>
    <row r="667" ht="15.75" customHeight="1" x14ac:dyDescent="0.2"/>
    <row r="668" ht="15.75" customHeight="1" x14ac:dyDescent="0.2"/>
    <row r="669" ht="15.75" customHeight="1" x14ac:dyDescent="0.2"/>
    <row r="670" ht="15.75" customHeight="1" x14ac:dyDescent="0.2"/>
    <row r="671" ht="15.75" customHeight="1" x14ac:dyDescent="0.2"/>
    <row r="672" ht="15.75" customHeight="1" x14ac:dyDescent="0.2"/>
    <row r="673" ht="15.75" customHeight="1" x14ac:dyDescent="0.2"/>
    <row r="674" ht="15.75" customHeight="1" x14ac:dyDescent="0.2"/>
    <row r="675" ht="15.75" customHeight="1" x14ac:dyDescent="0.2"/>
    <row r="676" ht="15.75" customHeight="1" x14ac:dyDescent="0.2"/>
    <row r="677" ht="15.75" customHeight="1" x14ac:dyDescent="0.2"/>
    <row r="678" ht="15.75" customHeight="1" x14ac:dyDescent="0.2"/>
    <row r="679" ht="15.75" customHeight="1" x14ac:dyDescent="0.2"/>
    <row r="680" ht="15.75" customHeight="1" x14ac:dyDescent="0.2"/>
    <row r="681" ht="15.75" customHeight="1" x14ac:dyDescent="0.2"/>
    <row r="682" ht="15.75" customHeight="1" x14ac:dyDescent="0.2"/>
    <row r="683" ht="15.75" customHeight="1" x14ac:dyDescent="0.2"/>
    <row r="684" ht="15.75" customHeight="1" x14ac:dyDescent="0.2"/>
    <row r="685" ht="15.75" customHeight="1" x14ac:dyDescent="0.2"/>
    <row r="686" ht="15.75" customHeight="1" x14ac:dyDescent="0.2"/>
    <row r="687" ht="15.75" customHeight="1" x14ac:dyDescent="0.2"/>
    <row r="688" ht="15.75" customHeight="1" x14ac:dyDescent="0.2"/>
    <row r="689" ht="15.75" customHeight="1" x14ac:dyDescent="0.2"/>
    <row r="690" ht="15.75" customHeight="1" x14ac:dyDescent="0.2"/>
    <row r="691" ht="15.75" customHeight="1" x14ac:dyDescent="0.2"/>
    <row r="692" ht="15.75" customHeight="1" x14ac:dyDescent="0.2"/>
    <row r="693" ht="15.75" customHeight="1" x14ac:dyDescent="0.2"/>
    <row r="694" ht="15.75" customHeight="1" x14ac:dyDescent="0.2"/>
    <row r="695" ht="15.75" customHeight="1" x14ac:dyDescent="0.2"/>
    <row r="696" ht="15.75" customHeight="1" x14ac:dyDescent="0.2"/>
    <row r="697" ht="15.75" customHeight="1" x14ac:dyDescent="0.2"/>
    <row r="698" ht="15.75" customHeight="1" x14ac:dyDescent="0.2"/>
    <row r="699" ht="15.75" customHeight="1" x14ac:dyDescent="0.2"/>
    <row r="700" ht="15.75" customHeight="1" x14ac:dyDescent="0.2"/>
    <row r="701" ht="15.75" customHeight="1" x14ac:dyDescent="0.2"/>
    <row r="702" ht="15.75" customHeight="1" x14ac:dyDescent="0.2"/>
    <row r="703" ht="15.75" customHeight="1" x14ac:dyDescent="0.2"/>
    <row r="704" ht="15.75" customHeight="1" x14ac:dyDescent="0.2"/>
    <row r="705" ht="15.75" customHeight="1" x14ac:dyDescent="0.2"/>
    <row r="706" ht="15.75" customHeight="1" x14ac:dyDescent="0.2"/>
    <row r="707" ht="15.75" customHeight="1" x14ac:dyDescent="0.2"/>
    <row r="708" ht="15.75" customHeight="1" x14ac:dyDescent="0.2"/>
    <row r="709" ht="15.75" customHeight="1" x14ac:dyDescent="0.2"/>
    <row r="710" ht="15.75" customHeight="1" x14ac:dyDescent="0.2"/>
    <row r="711" ht="15.75" customHeight="1" x14ac:dyDescent="0.2"/>
    <row r="712" ht="15.75" customHeight="1" x14ac:dyDescent="0.2"/>
    <row r="713" ht="15.75" customHeight="1" x14ac:dyDescent="0.2"/>
    <row r="714" ht="15.75" customHeight="1" x14ac:dyDescent="0.2"/>
    <row r="715" ht="15.75" customHeight="1" x14ac:dyDescent="0.2"/>
    <row r="716" ht="15.75" customHeight="1" x14ac:dyDescent="0.2"/>
    <row r="717" ht="15.75" customHeight="1" x14ac:dyDescent="0.2"/>
    <row r="718" ht="15.75" customHeight="1" x14ac:dyDescent="0.2"/>
    <row r="719" ht="15.75" customHeight="1" x14ac:dyDescent="0.2"/>
    <row r="720" ht="15.75" customHeight="1" x14ac:dyDescent="0.2"/>
    <row r="721" ht="15.75" customHeight="1" x14ac:dyDescent="0.2"/>
    <row r="722" ht="15.75" customHeight="1" x14ac:dyDescent="0.2"/>
    <row r="723" ht="15.75" customHeight="1" x14ac:dyDescent="0.2"/>
    <row r="724" ht="15.75" customHeight="1" x14ac:dyDescent="0.2"/>
    <row r="725" ht="15.75" customHeight="1" x14ac:dyDescent="0.2"/>
    <row r="726" ht="15.75" customHeight="1" x14ac:dyDescent="0.2"/>
    <row r="727" ht="15.75" customHeight="1" x14ac:dyDescent="0.2"/>
    <row r="728" ht="15.75" customHeight="1" x14ac:dyDescent="0.2"/>
    <row r="729" ht="15.75" customHeight="1" x14ac:dyDescent="0.2"/>
    <row r="730" ht="15.75" customHeight="1" x14ac:dyDescent="0.2"/>
    <row r="731" ht="15.75" customHeight="1" x14ac:dyDescent="0.2"/>
    <row r="732" ht="15.75" customHeight="1" x14ac:dyDescent="0.2"/>
    <row r="733" ht="15.75" customHeight="1" x14ac:dyDescent="0.2"/>
    <row r="734" ht="15.75" customHeight="1" x14ac:dyDescent="0.2"/>
    <row r="735" ht="15.75" customHeight="1" x14ac:dyDescent="0.2"/>
    <row r="736" ht="15.75" customHeight="1" x14ac:dyDescent="0.2"/>
    <row r="737" ht="15.75" customHeight="1" x14ac:dyDescent="0.2"/>
    <row r="738" ht="15.75" customHeight="1" x14ac:dyDescent="0.2"/>
    <row r="739" ht="15.75" customHeight="1" x14ac:dyDescent="0.2"/>
    <row r="740" ht="15.75" customHeight="1" x14ac:dyDescent="0.2"/>
    <row r="741" ht="15.75" customHeight="1" x14ac:dyDescent="0.2"/>
    <row r="742" ht="15.75" customHeight="1" x14ac:dyDescent="0.2"/>
    <row r="743" ht="15.75" customHeight="1" x14ac:dyDescent="0.2"/>
    <row r="744" ht="15.75" customHeight="1" x14ac:dyDescent="0.2"/>
    <row r="745" ht="15.75" customHeight="1" x14ac:dyDescent="0.2"/>
    <row r="746" ht="15.75" customHeight="1" x14ac:dyDescent="0.2"/>
    <row r="747" ht="15.75" customHeight="1" x14ac:dyDescent="0.2"/>
    <row r="748" ht="15.75" customHeight="1" x14ac:dyDescent="0.2"/>
    <row r="749" ht="15.75" customHeight="1" x14ac:dyDescent="0.2"/>
    <row r="750" ht="15.75" customHeight="1" x14ac:dyDescent="0.2"/>
    <row r="751" ht="15.75" customHeight="1" x14ac:dyDescent="0.2"/>
    <row r="752" ht="15.75" customHeight="1" x14ac:dyDescent="0.2"/>
    <row r="753" ht="15.75" customHeight="1" x14ac:dyDescent="0.2"/>
    <row r="754" ht="15.75" customHeight="1" x14ac:dyDescent="0.2"/>
    <row r="755" ht="15.75" customHeight="1" x14ac:dyDescent="0.2"/>
    <row r="756" ht="15.75" customHeight="1" x14ac:dyDescent="0.2"/>
    <row r="757" ht="15.75" customHeight="1" x14ac:dyDescent="0.2"/>
    <row r="758" ht="15.75" customHeight="1" x14ac:dyDescent="0.2"/>
    <row r="759" ht="15.75" customHeight="1" x14ac:dyDescent="0.2"/>
    <row r="760" ht="15.75" customHeight="1" x14ac:dyDescent="0.2"/>
    <row r="761" ht="15.75" customHeight="1" x14ac:dyDescent="0.2"/>
    <row r="762" ht="15.75" customHeight="1" x14ac:dyDescent="0.2"/>
    <row r="763" ht="15.75" customHeight="1" x14ac:dyDescent="0.2"/>
    <row r="764" ht="15.75" customHeight="1" x14ac:dyDescent="0.2"/>
    <row r="765" ht="15.75" customHeight="1" x14ac:dyDescent="0.2"/>
    <row r="766" ht="15.75" customHeight="1" x14ac:dyDescent="0.2"/>
    <row r="767" ht="15.75" customHeight="1" x14ac:dyDescent="0.2"/>
    <row r="768" ht="15.75" customHeight="1" x14ac:dyDescent="0.2"/>
    <row r="769" ht="15.75" customHeight="1" x14ac:dyDescent="0.2"/>
    <row r="770" ht="15.75" customHeight="1" x14ac:dyDescent="0.2"/>
    <row r="771" ht="15.75" customHeight="1" x14ac:dyDescent="0.2"/>
    <row r="772" ht="15.75" customHeight="1" x14ac:dyDescent="0.2"/>
    <row r="773" ht="15.75" customHeight="1" x14ac:dyDescent="0.2"/>
    <row r="774" ht="15.75" customHeight="1" x14ac:dyDescent="0.2"/>
    <row r="775" ht="15.75" customHeight="1" x14ac:dyDescent="0.2"/>
    <row r="776" ht="15.75" customHeight="1" x14ac:dyDescent="0.2"/>
    <row r="777" ht="15.75" customHeight="1" x14ac:dyDescent="0.2"/>
    <row r="778" ht="15.75" customHeight="1" x14ac:dyDescent="0.2"/>
    <row r="779" ht="15.75" customHeight="1" x14ac:dyDescent="0.2"/>
    <row r="780" ht="15.75" customHeight="1" x14ac:dyDescent="0.2"/>
    <row r="781" ht="15.75" customHeight="1" x14ac:dyDescent="0.2"/>
    <row r="782" ht="15.75" customHeight="1" x14ac:dyDescent="0.2"/>
    <row r="783" ht="15.75" customHeight="1" x14ac:dyDescent="0.2"/>
    <row r="784" ht="15.75" customHeight="1" x14ac:dyDescent="0.2"/>
    <row r="785" ht="15.75" customHeight="1" x14ac:dyDescent="0.2"/>
    <row r="786" ht="15.75" customHeight="1" x14ac:dyDescent="0.2"/>
    <row r="787" ht="15.75" customHeight="1" x14ac:dyDescent="0.2"/>
    <row r="788" ht="15.75" customHeight="1" x14ac:dyDescent="0.2"/>
    <row r="789" ht="15.75" customHeight="1" x14ac:dyDescent="0.2"/>
    <row r="790" ht="15.75" customHeight="1" x14ac:dyDescent="0.2"/>
    <row r="791" ht="15.75" customHeight="1" x14ac:dyDescent="0.2"/>
    <row r="792" ht="15.75" customHeight="1" x14ac:dyDescent="0.2"/>
    <row r="793" ht="15.75" customHeight="1" x14ac:dyDescent="0.2"/>
    <row r="794" ht="15.75" customHeight="1" x14ac:dyDescent="0.2"/>
    <row r="795" ht="15.75" customHeight="1" x14ac:dyDescent="0.2"/>
    <row r="796" ht="15.75" customHeight="1" x14ac:dyDescent="0.2"/>
    <row r="797" ht="15.75" customHeight="1" x14ac:dyDescent="0.2"/>
    <row r="798" ht="15.75" customHeight="1" x14ac:dyDescent="0.2"/>
    <row r="799" ht="15.75" customHeight="1" x14ac:dyDescent="0.2"/>
    <row r="800" ht="15.75" customHeight="1" x14ac:dyDescent="0.2"/>
    <row r="801" ht="15.75" customHeight="1" x14ac:dyDescent="0.2"/>
    <row r="802" ht="15.75" customHeight="1" x14ac:dyDescent="0.2"/>
    <row r="803" ht="15.75" customHeight="1" x14ac:dyDescent="0.2"/>
    <row r="804" ht="15.75" customHeight="1" x14ac:dyDescent="0.2"/>
    <row r="805" ht="15.75" customHeight="1" x14ac:dyDescent="0.2"/>
    <row r="806" ht="15.75" customHeight="1" x14ac:dyDescent="0.2"/>
    <row r="807" ht="15.75" customHeight="1" x14ac:dyDescent="0.2"/>
    <row r="808" ht="15.75" customHeight="1" x14ac:dyDescent="0.2"/>
    <row r="809" ht="15.75" customHeight="1" x14ac:dyDescent="0.2"/>
    <row r="810" ht="15.75" customHeight="1" x14ac:dyDescent="0.2"/>
    <row r="811" ht="15.75" customHeight="1" x14ac:dyDescent="0.2"/>
    <row r="812" ht="15.75" customHeight="1" x14ac:dyDescent="0.2"/>
    <row r="813" ht="15.75" customHeight="1" x14ac:dyDescent="0.2"/>
    <row r="814" ht="15.75" customHeight="1" x14ac:dyDescent="0.2"/>
    <row r="815" ht="15.75" customHeight="1" x14ac:dyDescent="0.2"/>
    <row r="816" ht="15.75" customHeight="1" x14ac:dyDescent="0.2"/>
    <row r="817" ht="15.75" customHeight="1" x14ac:dyDescent="0.2"/>
    <row r="818" ht="15.75" customHeight="1" x14ac:dyDescent="0.2"/>
    <row r="819" ht="15.75" customHeight="1" x14ac:dyDescent="0.2"/>
    <row r="820" ht="15.75" customHeight="1" x14ac:dyDescent="0.2"/>
    <row r="821" ht="15.75" customHeight="1" x14ac:dyDescent="0.2"/>
    <row r="822" ht="15.75" customHeight="1" x14ac:dyDescent="0.2"/>
    <row r="823" ht="15.75" customHeight="1" x14ac:dyDescent="0.2"/>
    <row r="824" ht="15.75" customHeight="1" x14ac:dyDescent="0.2"/>
    <row r="825" ht="15.75" customHeight="1" x14ac:dyDescent="0.2"/>
    <row r="826" ht="15.75" customHeight="1" x14ac:dyDescent="0.2"/>
    <row r="827" ht="15.75" customHeight="1" x14ac:dyDescent="0.2"/>
    <row r="828" ht="15.75" customHeight="1" x14ac:dyDescent="0.2"/>
    <row r="829" ht="15.75" customHeight="1" x14ac:dyDescent="0.2"/>
    <row r="830" ht="15.75" customHeight="1" x14ac:dyDescent="0.2"/>
    <row r="831" ht="15.75" customHeight="1" x14ac:dyDescent="0.2"/>
    <row r="832" ht="15.75" customHeight="1" x14ac:dyDescent="0.2"/>
    <row r="833" ht="15.75" customHeight="1" x14ac:dyDescent="0.2"/>
    <row r="834" ht="15.75" customHeight="1" x14ac:dyDescent="0.2"/>
    <row r="835" ht="15.75" customHeight="1" x14ac:dyDescent="0.2"/>
    <row r="836" ht="15.75" customHeight="1" x14ac:dyDescent="0.2"/>
    <row r="837" ht="15.75" customHeight="1" x14ac:dyDescent="0.2"/>
    <row r="838" ht="15.75" customHeight="1" x14ac:dyDescent="0.2"/>
    <row r="839" ht="15.75" customHeight="1" x14ac:dyDescent="0.2"/>
    <row r="840" ht="15.75" customHeight="1" x14ac:dyDescent="0.2"/>
    <row r="841" ht="15.75" customHeight="1" x14ac:dyDescent="0.2"/>
    <row r="842" ht="15.75" customHeight="1" x14ac:dyDescent="0.2"/>
    <row r="843" ht="15.75" customHeight="1" x14ac:dyDescent="0.2"/>
    <row r="844" ht="15.75" customHeight="1" x14ac:dyDescent="0.2"/>
    <row r="845" ht="15.75" customHeight="1" x14ac:dyDescent="0.2"/>
    <row r="846" ht="15.75" customHeight="1" x14ac:dyDescent="0.2"/>
    <row r="847" ht="15.75" customHeight="1" x14ac:dyDescent="0.2"/>
    <row r="848" ht="15.75" customHeight="1" x14ac:dyDescent="0.2"/>
    <row r="849" ht="15.75" customHeight="1" x14ac:dyDescent="0.2"/>
    <row r="850" ht="15.75" customHeight="1" x14ac:dyDescent="0.2"/>
    <row r="851" ht="15.75" customHeight="1" x14ac:dyDescent="0.2"/>
    <row r="852" ht="15.75" customHeight="1" x14ac:dyDescent="0.2"/>
    <row r="853" ht="15.75" customHeight="1" x14ac:dyDescent="0.2"/>
    <row r="854" ht="15.75" customHeight="1" x14ac:dyDescent="0.2"/>
    <row r="855" ht="15.75" customHeight="1" x14ac:dyDescent="0.2"/>
    <row r="856" ht="15.75" customHeight="1" x14ac:dyDescent="0.2"/>
    <row r="857" ht="15.75" customHeight="1" x14ac:dyDescent="0.2"/>
    <row r="858" ht="15.75" customHeight="1" x14ac:dyDescent="0.2"/>
    <row r="859" ht="15.75" customHeight="1" x14ac:dyDescent="0.2"/>
    <row r="860" ht="15.75" customHeight="1" x14ac:dyDescent="0.2"/>
    <row r="861" ht="15.75" customHeight="1" x14ac:dyDescent="0.2"/>
    <row r="862" ht="15.75" customHeight="1" x14ac:dyDescent="0.2"/>
    <row r="863" ht="15.75" customHeight="1" x14ac:dyDescent="0.2"/>
    <row r="864" ht="15.75" customHeight="1" x14ac:dyDescent="0.2"/>
    <row r="865" ht="15.75" customHeight="1" x14ac:dyDescent="0.2"/>
    <row r="866" ht="15.75" customHeight="1" x14ac:dyDescent="0.2"/>
    <row r="867" ht="15.75" customHeight="1" x14ac:dyDescent="0.2"/>
    <row r="868" ht="15.75" customHeight="1" x14ac:dyDescent="0.2"/>
    <row r="869" ht="15.75" customHeight="1" x14ac:dyDescent="0.2"/>
    <row r="870" ht="15.75" customHeight="1" x14ac:dyDescent="0.2"/>
    <row r="871" ht="15.75" customHeight="1" x14ac:dyDescent="0.2"/>
    <row r="872" ht="15.75" customHeight="1" x14ac:dyDescent="0.2"/>
    <row r="873" ht="15.75" customHeight="1" x14ac:dyDescent="0.2"/>
    <row r="874" ht="15.75" customHeight="1" x14ac:dyDescent="0.2"/>
    <row r="875" ht="15.75" customHeight="1" x14ac:dyDescent="0.2"/>
    <row r="876" ht="15.75" customHeight="1" x14ac:dyDescent="0.2"/>
    <row r="877" ht="15.75" customHeight="1" x14ac:dyDescent="0.2"/>
    <row r="878" ht="15.75" customHeight="1" x14ac:dyDescent="0.2"/>
    <row r="879" ht="15.75" customHeight="1" x14ac:dyDescent="0.2"/>
    <row r="880" ht="15.75" customHeight="1" x14ac:dyDescent="0.2"/>
    <row r="881" ht="15.75" customHeight="1" x14ac:dyDescent="0.2"/>
    <row r="882" ht="15.75" customHeight="1" x14ac:dyDescent="0.2"/>
    <row r="883" ht="15.75" customHeight="1" x14ac:dyDescent="0.2"/>
    <row r="884" ht="15.75" customHeight="1" x14ac:dyDescent="0.2"/>
    <row r="885" ht="15.75" customHeight="1" x14ac:dyDescent="0.2"/>
    <row r="886" ht="15.75" customHeight="1" x14ac:dyDescent="0.2"/>
    <row r="887" ht="15.75" customHeight="1" x14ac:dyDescent="0.2"/>
    <row r="888" ht="15.75" customHeight="1" x14ac:dyDescent="0.2"/>
    <row r="889" ht="15.75" customHeight="1" x14ac:dyDescent="0.2"/>
    <row r="890" ht="15.75" customHeight="1" x14ac:dyDescent="0.2"/>
    <row r="891" ht="15.75" customHeight="1" x14ac:dyDescent="0.2"/>
    <row r="892" ht="15.75" customHeight="1" x14ac:dyDescent="0.2"/>
    <row r="893" ht="15.75" customHeight="1" x14ac:dyDescent="0.2"/>
    <row r="894" ht="15.75" customHeight="1" x14ac:dyDescent="0.2"/>
    <row r="895" ht="15.75" customHeight="1" x14ac:dyDescent="0.2"/>
    <row r="896" ht="15.75" customHeight="1" x14ac:dyDescent="0.2"/>
    <row r="897" ht="15.75" customHeight="1" x14ac:dyDescent="0.2"/>
    <row r="898" ht="15.75" customHeight="1" x14ac:dyDescent="0.2"/>
    <row r="899" ht="15.75" customHeight="1" x14ac:dyDescent="0.2"/>
    <row r="900" ht="15.75" customHeight="1" x14ac:dyDescent="0.2"/>
    <row r="901" ht="15.75" customHeight="1" x14ac:dyDescent="0.2"/>
    <row r="902" ht="15.75" customHeight="1" x14ac:dyDescent="0.2"/>
    <row r="903" ht="15.75" customHeight="1" x14ac:dyDescent="0.2"/>
    <row r="904" ht="15.75" customHeight="1" x14ac:dyDescent="0.2"/>
    <row r="905" ht="15.75" customHeight="1" x14ac:dyDescent="0.2"/>
    <row r="906" ht="15.75" customHeight="1" x14ac:dyDescent="0.2"/>
    <row r="907" ht="15.75" customHeight="1" x14ac:dyDescent="0.2"/>
    <row r="908" ht="15.75" customHeight="1" x14ac:dyDescent="0.2"/>
    <row r="909" ht="15.75" customHeight="1" x14ac:dyDescent="0.2"/>
    <row r="910" ht="15.75" customHeight="1" x14ac:dyDescent="0.2"/>
    <row r="911" ht="15.75" customHeight="1" x14ac:dyDescent="0.2"/>
    <row r="912" ht="15.75" customHeight="1" x14ac:dyDescent="0.2"/>
    <row r="913" ht="15.75" customHeight="1" x14ac:dyDescent="0.2"/>
    <row r="914" ht="15.75" customHeight="1" x14ac:dyDescent="0.2"/>
    <row r="915" ht="15.75" customHeight="1" x14ac:dyDescent="0.2"/>
    <row r="916" ht="15.75" customHeight="1" x14ac:dyDescent="0.2"/>
    <row r="917" ht="15.75" customHeight="1" x14ac:dyDescent="0.2"/>
    <row r="918" ht="15.75" customHeight="1" x14ac:dyDescent="0.2"/>
    <row r="919" ht="15.75" customHeight="1" x14ac:dyDescent="0.2"/>
    <row r="920" ht="15.75" customHeight="1" x14ac:dyDescent="0.2"/>
    <row r="921" ht="15.75" customHeight="1" x14ac:dyDescent="0.2"/>
    <row r="922" ht="15.75" customHeight="1" x14ac:dyDescent="0.2"/>
    <row r="923" ht="15.75" customHeight="1" x14ac:dyDescent="0.2"/>
    <row r="924" ht="15.75" customHeight="1" x14ac:dyDescent="0.2"/>
    <row r="925" ht="15.75" customHeight="1" x14ac:dyDescent="0.2"/>
    <row r="926" ht="15.75" customHeight="1" x14ac:dyDescent="0.2"/>
    <row r="927" ht="15.75" customHeight="1" x14ac:dyDescent="0.2"/>
    <row r="928" ht="15.75" customHeight="1" x14ac:dyDescent="0.2"/>
    <row r="929" ht="15.75" customHeight="1" x14ac:dyDescent="0.2"/>
    <row r="930" ht="15.75" customHeight="1" x14ac:dyDescent="0.2"/>
    <row r="931" ht="15.75" customHeight="1" x14ac:dyDescent="0.2"/>
    <row r="932" ht="15.75" customHeight="1" x14ac:dyDescent="0.2"/>
    <row r="933" ht="15.75" customHeight="1" x14ac:dyDescent="0.2"/>
    <row r="934" ht="15.75" customHeight="1" x14ac:dyDescent="0.2"/>
    <row r="935" ht="15.75" customHeight="1" x14ac:dyDescent="0.2"/>
    <row r="936" ht="15.75" customHeight="1" x14ac:dyDescent="0.2"/>
    <row r="937" ht="15.75" customHeight="1" x14ac:dyDescent="0.2"/>
    <row r="938" ht="15.75" customHeight="1" x14ac:dyDescent="0.2"/>
    <row r="939" ht="15.75" customHeight="1" x14ac:dyDescent="0.2"/>
    <row r="940" ht="15.75" customHeight="1" x14ac:dyDescent="0.2"/>
    <row r="941" ht="15.75" customHeight="1" x14ac:dyDescent="0.2"/>
    <row r="942" ht="15.75" customHeight="1" x14ac:dyDescent="0.2"/>
    <row r="943" ht="15.75" customHeight="1" x14ac:dyDescent="0.2"/>
    <row r="944" ht="15.75" customHeight="1" x14ac:dyDescent="0.2"/>
    <row r="945" ht="15.75" customHeight="1" x14ac:dyDescent="0.2"/>
    <row r="946" ht="15.75" customHeight="1" x14ac:dyDescent="0.2"/>
    <row r="947" ht="15.75" customHeight="1" x14ac:dyDescent="0.2"/>
    <row r="948" ht="15.75" customHeight="1" x14ac:dyDescent="0.2"/>
    <row r="949" ht="15.75" customHeight="1" x14ac:dyDescent="0.2"/>
    <row r="950" ht="15.75" customHeight="1" x14ac:dyDescent="0.2"/>
    <row r="951" ht="15.75" customHeight="1" x14ac:dyDescent="0.2"/>
    <row r="952" ht="15.75" customHeight="1" x14ac:dyDescent="0.2"/>
    <row r="953" ht="15.75" customHeight="1" x14ac:dyDescent="0.2"/>
    <row r="954" ht="15.75" customHeight="1" x14ac:dyDescent="0.2"/>
    <row r="955" ht="15.75" customHeight="1" x14ac:dyDescent="0.2"/>
    <row r="956" ht="15.75" customHeight="1" x14ac:dyDescent="0.2"/>
    <row r="957" ht="15.75" customHeight="1" x14ac:dyDescent="0.2"/>
    <row r="958" ht="15.75" customHeight="1" x14ac:dyDescent="0.2"/>
    <row r="959" ht="15.75" customHeight="1" x14ac:dyDescent="0.2"/>
    <row r="960" ht="15.75" customHeight="1" x14ac:dyDescent="0.2"/>
    <row r="961" ht="15.75" customHeight="1" x14ac:dyDescent="0.2"/>
    <row r="962" ht="15.75" customHeight="1" x14ac:dyDescent="0.2"/>
    <row r="963" ht="15.75" customHeight="1" x14ac:dyDescent="0.2"/>
    <row r="964" ht="15.75" customHeight="1" x14ac:dyDescent="0.2"/>
    <row r="965" ht="15.75" customHeight="1" x14ac:dyDescent="0.2"/>
    <row r="966" ht="15.75" customHeight="1" x14ac:dyDescent="0.2"/>
    <row r="967" ht="15.75" customHeight="1" x14ac:dyDescent="0.2"/>
    <row r="968" ht="15.75" customHeight="1" x14ac:dyDescent="0.2"/>
    <row r="969" ht="15.75" customHeight="1" x14ac:dyDescent="0.2"/>
    <row r="970" ht="15.75" customHeight="1" x14ac:dyDescent="0.2"/>
    <row r="971" ht="15.75" customHeight="1" x14ac:dyDescent="0.2"/>
    <row r="972" ht="15.75" customHeight="1" x14ac:dyDescent="0.2"/>
    <row r="973" ht="15.75" customHeight="1" x14ac:dyDescent="0.2"/>
    <row r="974" ht="15.75" customHeight="1" x14ac:dyDescent="0.2"/>
    <row r="975" ht="15.75" customHeight="1" x14ac:dyDescent="0.2"/>
    <row r="976" ht="15.75" customHeight="1" x14ac:dyDescent="0.2"/>
    <row r="977" ht="15.75" customHeight="1" x14ac:dyDescent="0.2"/>
    <row r="978" ht="15.75" customHeight="1" x14ac:dyDescent="0.2"/>
    <row r="979" ht="15.75" customHeight="1" x14ac:dyDescent="0.2"/>
    <row r="980" ht="15.75" customHeight="1" x14ac:dyDescent="0.2"/>
    <row r="981" ht="15.75" customHeight="1" x14ac:dyDescent="0.2"/>
    <row r="982" ht="15.75" customHeight="1" x14ac:dyDescent="0.2"/>
    <row r="983" ht="15.75" customHeight="1" x14ac:dyDescent="0.2"/>
    <row r="984" ht="15.75" customHeight="1" x14ac:dyDescent="0.2"/>
    <row r="985" ht="15.75" customHeight="1" x14ac:dyDescent="0.2"/>
    <row r="986" ht="15.75" customHeight="1" x14ac:dyDescent="0.2"/>
    <row r="987" ht="15.75" customHeight="1" x14ac:dyDescent="0.2"/>
    <row r="988" ht="15.75" customHeight="1" x14ac:dyDescent="0.2"/>
    <row r="989" ht="15.75" customHeight="1" x14ac:dyDescent="0.2"/>
    <row r="990" ht="15.75" customHeight="1" x14ac:dyDescent="0.2"/>
    <row r="991" ht="15.75" customHeight="1" x14ac:dyDescent="0.2"/>
    <row r="992" ht="15.75" customHeight="1" x14ac:dyDescent="0.2"/>
    <row r="993" ht="15.75" customHeight="1" x14ac:dyDescent="0.2"/>
    <row r="994" ht="15.75" customHeight="1" x14ac:dyDescent="0.2"/>
    <row r="995" ht="15.75" customHeight="1" x14ac:dyDescent="0.2"/>
    <row r="996" ht="15.75" customHeight="1" x14ac:dyDescent="0.2"/>
    <row r="997" ht="15.75" customHeight="1" x14ac:dyDescent="0.2"/>
    <row r="998" ht="15.75" customHeight="1" x14ac:dyDescent="0.2"/>
    <row r="999" ht="15.75" customHeight="1" x14ac:dyDescent="0.2"/>
    <row r="1000" ht="15.75" customHeight="1" x14ac:dyDescent="0.2"/>
  </sheetData>
  <mergeCells count="5">
    <mergeCell ref="A82:F82"/>
    <mergeCell ref="A81:C81"/>
    <mergeCell ref="E81:F81"/>
    <mergeCell ref="C1:E1"/>
    <mergeCell ref="A2:F2"/>
  </mergeCells>
  <printOptions horizontalCentered="1"/>
  <pageMargins left="0.39370078740157483" right="0.51181102362204722" top="0.39370078740157483" bottom="0.39370078740157483" header="0" footer="0"/>
  <pageSetup paperSize="9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38953"/>
  </sheetPr>
  <dimension ref="A1:Y1000"/>
  <sheetViews>
    <sheetView workbookViewId="0">
      <selection activeCell="F8" sqref="F8"/>
    </sheetView>
  </sheetViews>
  <sheetFormatPr defaultColWidth="12.625" defaultRowHeight="15" customHeight="1" x14ac:dyDescent="0.2"/>
  <cols>
    <col min="1" max="2" width="8" customWidth="1"/>
    <col min="3" max="3" width="28.375" customWidth="1"/>
    <col min="4" max="4" width="11.375" customWidth="1"/>
    <col min="5" max="5" width="10.5" customWidth="1"/>
    <col min="6" max="6" width="15.625" customWidth="1"/>
    <col min="7" max="7" width="10.625" hidden="1" customWidth="1"/>
    <col min="8" max="8" width="21.75" hidden="1" customWidth="1"/>
    <col min="9" max="25" width="7.625" customWidth="1"/>
  </cols>
  <sheetData>
    <row r="1" spans="1:25" ht="49.5" customHeight="1" x14ac:dyDescent="0.2">
      <c r="A1" s="44"/>
      <c r="B1" s="45"/>
      <c r="C1" s="201" t="s">
        <v>955</v>
      </c>
      <c r="D1" s="202"/>
      <c r="E1" s="202"/>
      <c r="F1" s="46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6.5" customHeight="1" x14ac:dyDescent="0.2">
      <c r="A2" s="211"/>
      <c r="B2" s="204"/>
      <c r="C2" s="204"/>
      <c r="D2" s="204"/>
      <c r="E2" s="204"/>
      <c r="F2" s="20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customHeight="1" x14ac:dyDescent="0.2">
      <c r="A3" s="89" t="s">
        <v>2</v>
      </c>
      <c r="B3" s="90" t="s">
        <v>3</v>
      </c>
      <c r="C3" s="163" t="s">
        <v>4</v>
      </c>
      <c r="D3" s="91" t="s">
        <v>5</v>
      </c>
      <c r="E3" s="91" t="s">
        <v>6</v>
      </c>
      <c r="F3" s="93" t="s">
        <v>7</v>
      </c>
      <c r="G3" s="164" t="s">
        <v>900</v>
      </c>
      <c r="H3" s="165" t="s">
        <v>901</v>
      </c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5" customHeight="1" x14ac:dyDescent="0.2">
      <c r="A4" s="132">
        <v>1</v>
      </c>
      <c r="B4" s="166" t="s">
        <v>326</v>
      </c>
      <c r="C4" s="131" t="s">
        <v>902</v>
      </c>
      <c r="D4" s="71">
        <v>5650</v>
      </c>
      <c r="E4" s="71" t="s">
        <v>41</v>
      </c>
      <c r="F4" s="74" t="s">
        <v>903</v>
      </c>
      <c r="G4" s="166"/>
      <c r="H4" s="7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5" customHeight="1" x14ac:dyDescent="0.2">
      <c r="A5" s="82">
        <v>2</v>
      </c>
      <c r="B5" s="166" t="s">
        <v>176</v>
      </c>
      <c r="C5" s="131" t="s">
        <v>741</v>
      </c>
      <c r="D5" s="71">
        <v>1650</v>
      </c>
      <c r="E5" s="71" t="s">
        <v>41</v>
      </c>
      <c r="F5" s="74" t="s">
        <v>903</v>
      </c>
      <c r="G5" s="166"/>
      <c r="H5" s="7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5" customHeight="1" x14ac:dyDescent="0.2">
      <c r="A6" s="82">
        <v>3</v>
      </c>
      <c r="B6" s="167" t="s">
        <v>326</v>
      </c>
      <c r="C6" s="168" t="s">
        <v>887</v>
      </c>
      <c r="D6" s="61">
        <v>1250</v>
      </c>
      <c r="E6" s="71" t="s">
        <v>41</v>
      </c>
      <c r="F6" s="74" t="s">
        <v>904</v>
      </c>
      <c r="G6" s="169"/>
      <c r="H6" s="170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ht="15" customHeight="1" x14ac:dyDescent="0.2">
      <c r="A7" s="82">
        <v>4</v>
      </c>
      <c r="B7" s="167" t="s">
        <v>13</v>
      </c>
      <c r="C7" s="168" t="s">
        <v>905</v>
      </c>
      <c r="D7" s="61">
        <v>140</v>
      </c>
      <c r="E7" s="71" t="s">
        <v>41</v>
      </c>
      <c r="F7" s="74" t="s">
        <v>904</v>
      </c>
      <c r="G7" s="169"/>
      <c r="H7" s="170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ht="15" customHeight="1" x14ac:dyDescent="0.2">
      <c r="A8" s="82">
        <v>5</v>
      </c>
      <c r="B8" s="166" t="s">
        <v>16</v>
      </c>
      <c r="C8" s="168" t="s">
        <v>906</v>
      </c>
      <c r="D8" s="61">
        <v>380</v>
      </c>
      <c r="E8" s="71" t="s">
        <v>41</v>
      </c>
      <c r="F8" s="74" t="s">
        <v>904</v>
      </c>
      <c r="G8" s="169"/>
      <c r="H8" s="170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ht="15" customHeight="1" x14ac:dyDescent="0.2">
      <c r="A9" s="82">
        <v>6</v>
      </c>
      <c r="B9" s="167" t="s">
        <v>33</v>
      </c>
      <c r="C9" s="168" t="s">
        <v>907</v>
      </c>
      <c r="D9" s="61">
        <v>495</v>
      </c>
      <c r="E9" s="71" t="s">
        <v>41</v>
      </c>
      <c r="F9" s="74" t="s">
        <v>904</v>
      </c>
      <c r="G9" s="169"/>
      <c r="H9" s="170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</row>
    <row r="10" spans="1:25" ht="15" customHeight="1" x14ac:dyDescent="0.2">
      <c r="A10" s="82">
        <v>7</v>
      </c>
      <c r="B10" s="166" t="s">
        <v>16</v>
      </c>
      <c r="C10" s="168" t="s">
        <v>908</v>
      </c>
      <c r="D10" s="61">
        <v>595</v>
      </c>
      <c r="E10" s="71" t="s">
        <v>41</v>
      </c>
      <c r="F10" s="74" t="s">
        <v>904</v>
      </c>
      <c r="G10" s="169"/>
      <c r="H10" s="170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</row>
    <row r="11" spans="1:25" ht="15" customHeight="1" x14ac:dyDescent="0.2">
      <c r="A11" s="82">
        <v>8</v>
      </c>
      <c r="B11" s="166" t="s">
        <v>16</v>
      </c>
      <c r="C11" s="168" t="s">
        <v>909</v>
      </c>
      <c r="D11" s="61">
        <v>150</v>
      </c>
      <c r="E11" s="71" t="s">
        <v>41</v>
      </c>
      <c r="F11" s="74" t="s">
        <v>904</v>
      </c>
      <c r="G11" s="169"/>
      <c r="H11" s="170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</row>
    <row r="12" spans="1:25" ht="15" customHeight="1" x14ac:dyDescent="0.2">
      <c r="A12" s="82">
        <v>9</v>
      </c>
      <c r="B12" s="166" t="s">
        <v>16</v>
      </c>
      <c r="C12" s="168" t="s">
        <v>910</v>
      </c>
      <c r="D12" s="61">
        <v>315</v>
      </c>
      <c r="E12" s="71" t="s">
        <v>41</v>
      </c>
      <c r="F12" s="74" t="s">
        <v>904</v>
      </c>
      <c r="G12" s="169"/>
      <c r="H12" s="170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</row>
    <row r="13" spans="1:25" ht="15" customHeight="1" x14ac:dyDescent="0.2">
      <c r="A13" s="82">
        <v>10</v>
      </c>
      <c r="B13" s="166" t="s">
        <v>16</v>
      </c>
      <c r="C13" s="168" t="s">
        <v>911</v>
      </c>
      <c r="D13" s="61">
        <v>490</v>
      </c>
      <c r="E13" s="71" t="s">
        <v>41</v>
      </c>
      <c r="F13" s="74" t="s">
        <v>904</v>
      </c>
      <c r="G13" s="169"/>
      <c r="H13" s="170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</row>
    <row r="14" spans="1:25" ht="15" customHeight="1" x14ac:dyDescent="0.2">
      <c r="A14" s="82">
        <v>11</v>
      </c>
      <c r="B14" s="166" t="s">
        <v>16</v>
      </c>
      <c r="C14" s="168" t="s">
        <v>912</v>
      </c>
      <c r="D14" s="61">
        <v>240</v>
      </c>
      <c r="E14" s="71" t="s">
        <v>41</v>
      </c>
      <c r="F14" s="74" t="s">
        <v>904</v>
      </c>
      <c r="G14" s="169"/>
      <c r="H14" s="170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</row>
    <row r="15" spans="1:25" ht="15" customHeight="1" x14ac:dyDescent="0.2">
      <c r="A15" s="82">
        <v>12</v>
      </c>
      <c r="B15" s="166" t="s">
        <v>16</v>
      </c>
      <c r="C15" s="168" t="s">
        <v>580</v>
      </c>
      <c r="D15" s="61">
        <v>125</v>
      </c>
      <c r="E15" s="71" t="s">
        <v>41</v>
      </c>
      <c r="F15" s="74" t="s">
        <v>904</v>
      </c>
      <c r="G15" s="169"/>
      <c r="H15" s="170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</row>
    <row r="16" spans="1:25" ht="15" customHeight="1" x14ac:dyDescent="0.2">
      <c r="A16" s="82">
        <v>13</v>
      </c>
      <c r="B16" s="166" t="s">
        <v>16</v>
      </c>
      <c r="C16" s="168" t="s">
        <v>913</v>
      </c>
      <c r="D16" s="61">
        <v>4350</v>
      </c>
      <c r="E16" s="71" t="s">
        <v>41</v>
      </c>
      <c r="F16" s="74" t="s">
        <v>904</v>
      </c>
      <c r="G16" s="169"/>
      <c r="H16" s="170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</row>
    <row r="17" spans="1:25" ht="15" customHeight="1" x14ac:dyDescent="0.2">
      <c r="A17" s="82">
        <v>14</v>
      </c>
      <c r="B17" s="166" t="s">
        <v>16</v>
      </c>
      <c r="C17" s="168" t="s">
        <v>914</v>
      </c>
      <c r="D17" s="61">
        <v>1260</v>
      </c>
      <c r="E17" s="71" t="s">
        <v>41</v>
      </c>
      <c r="F17" s="74" t="s">
        <v>904</v>
      </c>
      <c r="G17" s="169"/>
      <c r="H17" s="170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</row>
    <row r="18" spans="1:25" ht="15" customHeight="1" x14ac:dyDescent="0.2">
      <c r="A18" s="82">
        <v>15</v>
      </c>
      <c r="B18" s="167" t="s">
        <v>16</v>
      </c>
      <c r="C18" s="168" t="s">
        <v>915</v>
      </c>
      <c r="D18" s="61">
        <v>610</v>
      </c>
      <c r="E18" s="71" t="s">
        <v>41</v>
      </c>
      <c r="F18" s="74" t="s">
        <v>904</v>
      </c>
      <c r="G18" s="169"/>
      <c r="H18" s="170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</row>
    <row r="19" spans="1:25" ht="15" customHeight="1" x14ac:dyDescent="0.2">
      <c r="A19" s="82">
        <v>16</v>
      </c>
      <c r="B19" s="166" t="s">
        <v>16</v>
      </c>
      <c r="C19" s="168" t="s">
        <v>916</v>
      </c>
      <c r="D19" s="61">
        <v>510</v>
      </c>
      <c r="E19" s="71" t="s">
        <v>41</v>
      </c>
      <c r="F19" s="74" t="s">
        <v>904</v>
      </c>
      <c r="G19" s="169"/>
      <c r="H19" s="170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</row>
    <row r="20" spans="1:25" ht="15" customHeight="1" x14ac:dyDescent="0.2">
      <c r="A20" s="171">
        <v>17</v>
      </c>
      <c r="B20" s="172" t="s">
        <v>16</v>
      </c>
      <c r="C20" s="168" t="s">
        <v>917</v>
      </c>
      <c r="D20" s="173">
        <v>731</v>
      </c>
      <c r="E20" s="174" t="s">
        <v>41</v>
      </c>
      <c r="F20" s="61" t="s">
        <v>904</v>
      </c>
      <c r="G20" s="175"/>
      <c r="H20" s="176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</row>
    <row r="21" spans="1:25" ht="15" customHeight="1" x14ac:dyDescent="0.2">
      <c r="A21" s="61">
        <v>18</v>
      </c>
      <c r="B21" s="61" t="s">
        <v>176</v>
      </c>
      <c r="C21" s="100" t="s">
        <v>741</v>
      </c>
      <c r="D21" s="61">
        <v>8760</v>
      </c>
      <c r="E21" s="61" t="s">
        <v>12</v>
      </c>
      <c r="F21" s="61" t="s">
        <v>904</v>
      </c>
      <c r="G21" s="175"/>
      <c r="H21" s="176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</row>
    <row r="22" spans="1:25" ht="15" customHeight="1" x14ac:dyDescent="0.2">
      <c r="A22" s="218" t="str">
        <f>'ROTA  13 - FLEXEIRA 3ª E 5ª'!A33:C33</f>
        <v>EXTENSÃO TOTAL DAS RUAS (M)</v>
      </c>
      <c r="B22" s="204"/>
      <c r="C22" s="204"/>
      <c r="D22" s="177">
        <f>SUM(D4:D21)</f>
        <v>27701</v>
      </c>
      <c r="E22" s="219"/>
      <c r="F22" s="205"/>
      <c r="G22" s="208" t="s">
        <v>918</v>
      </c>
      <c r="H22" s="207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</row>
    <row r="23" spans="1:25" ht="15.75" hidden="1" customHeight="1" x14ac:dyDescent="0.2">
      <c r="A23" s="217" t="s">
        <v>919</v>
      </c>
      <c r="B23" s="200"/>
      <c r="C23" s="200"/>
      <c r="D23" s="200"/>
      <c r="E23" s="200"/>
      <c r="F23" s="200"/>
      <c r="G23" s="200"/>
      <c r="H23" s="207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</row>
    <row r="24" spans="1:25" ht="15.75" customHeight="1" x14ac:dyDescent="0.2">
      <c r="A24" s="4"/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</row>
    <row r="25" spans="1:25" ht="15.75" customHeight="1" x14ac:dyDescent="0.2">
      <c r="A25" s="4"/>
      <c r="B25" s="4" t="s">
        <v>143</v>
      </c>
      <c r="C25" s="4"/>
      <c r="D25" s="3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</row>
    <row r="26" spans="1:25" ht="15.75" customHeight="1" x14ac:dyDescent="0.2">
      <c r="A26" s="4"/>
      <c r="B26" s="38"/>
      <c r="C26" s="38" t="s">
        <v>7</v>
      </c>
      <c r="D26" s="40" t="s">
        <v>5</v>
      </c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</row>
    <row r="27" spans="1:25" ht="15.75" customHeight="1" x14ac:dyDescent="0.2">
      <c r="A27" s="4"/>
      <c r="B27" s="4"/>
      <c r="C27" s="4" t="str">
        <f>F4</f>
        <v>SÃO MATEUS</v>
      </c>
      <c r="D27" s="42">
        <f>SUM(D4:D5)</f>
        <v>7300</v>
      </c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</row>
    <row r="28" spans="1:25" ht="15.75" customHeight="1" x14ac:dyDescent="0.2">
      <c r="A28" s="4"/>
      <c r="B28" s="4"/>
      <c r="C28" s="4" t="str">
        <f>F6</f>
        <v>BOTAFOGO</v>
      </c>
      <c r="D28" s="42">
        <f>SUM(D6:D21)</f>
        <v>20401</v>
      </c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</row>
    <row r="29" spans="1:25" ht="15.75" customHeight="1" x14ac:dyDescent="0.25">
      <c r="A29" s="4"/>
      <c r="B29" s="5"/>
      <c r="C29" s="5"/>
      <c r="D29" s="42">
        <f>D28+D27</f>
        <v>27701</v>
      </c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</row>
    <row r="30" spans="1:25" ht="15.75" customHeight="1" x14ac:dyDescent="0.25">
      <c r="A30" s="4"/>
      <c r="B30" s="5"/>
      <c r="C30" s="5"/>
      <c r="D30" s="42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</row>
    <row r="31" spans="1:25" ht="15.75" customHeight="1" x14ac:dyDescent="0.25">
      <c r="A31" s="4"/>
      <c r="B31" s="5"/>
      <c r="C31" s="5"/>
      <c r="D31" s="42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</row>
    <row r="32" spans="1:25" ht="15.75" customHeight="1" x14ac:dyDescent="0.25">
      <c r="A32" s="5"/>
      <c r="B32" s="5"/>
      <c r="C32" s="42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</row>
    <row r="33" spans="1:25" ht="15.75" customHeight="1" x14ac:dyDescent="0.2"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</row>
    <row r="34" spans="1:25" ht="15.75" customHeight="1" x14ac:dyDescent="0.25">
      <c r="C34" s="151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</row>
    <row r="35" spans="1:25" ht="15.75" customHeight="1" x14ac:dyDescent="0.2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</row>
    <row r="36" spans="1:25" ht="15.75" customHeight="1" x14ac:dyDescent="0.2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</row>
    <row r="37" spans="1:25" ht="15.75" customHeight="1" x14ac:dyDescent="0.2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</row>
    <row r="38" spans="1:25" ht="15.75" customHeight="1" x14ac:dyDescent="0.2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</row>
    <row r="39" spans="1:25" ht="15.75" customHeight="1" x14ac:dyDescent="0.2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</row>
    <row r="40" spans="1:25" ht="15.75" customHeight="1" x14ac:dyDescent="0.2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</row>
    <row r="41" spans="1:25" ht="15.75" customHeight="1" x14ac:dyDescent="0.2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</row>
    <row r="42" spans="1:25" ht="15.75" customHeight="1" x14ac:dyDescent="0.2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</row>
    <row r="43" spans="1:25" ht="15.75" customHeight="1" x14ac:dyDescent="0.2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</row>
    <row r="44" spans="1:25" ht="15.75" customHeight="1" x14ac:dyDescent="0.2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</row>
    <row r="45" spans="1:25" ht="15.75" customHeight="1" x14ac:dyDescent="0.2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</row>
    <row r="46" spans="1:25" ht="15.75" customHeight="1" x14ac:dyDescent="0.2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</row>
    <row r="47" spans="1:25" ht="15.75" customHeight="1" x14ac:dyDescent="0.2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</row>
    <row r="48" spans="1:25" ht="15.75" customHeight="1" x14ac:dyDescent="0.2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</row>
    <row r="49" spans="1:25" ht="15.75" customHeight="1" x14ac:dyDescent="0.2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</row>
    <row r="50" spans="1:25" ht="15.75" customHeight="1" x14ac:dyDescent="0.2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</row>
    <row r="51" spans="1:25" ht="15.75" customHeight="1" x14ac:dyDescent="0.2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</row>
    <row r="52" spans="1:25" ht="15.75" customHeight="1" x14ac:dyDescent="0.2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</row>
    <row r="53" spans="1:25" ht="15.75" customHeight="1" x14ac:dyDescent="0.2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</row>
    <row r="54" spans="1:25" ht="15.75" customHeight="1" x14ac:dyDescent="0.2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</row>
    <row r="55" spans="1:25" ht="15.75" customHeight="1" x14ac:dyDescent="0.2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</row>
    <row r="56" spans="1:25" ht="15.75" customHeight="1" x14ac:dyDescent="0.2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</row>
    <row r="57" spans="1:25" ht="15.75" customHeight="1" x14ac:dyDescent="0.2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</row>
    <row r="58" spans="1:25" ht="15.75" customHeight="1" x14ac:dyDescent="0.2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</row>
    <row r="59" spans="1:25" ht="15.75" customHeight="1" x14ac:dyDescent="0.2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</row>
    <row r="60" spans="1:25" ht="15.75" customHeight="1" x14ac:dyDescent="0.2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</row>
    <row r="61" spans="1:25" ht="15.75" customHeight="1" x14ac:dyDescent="0.2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</row>
    <row r="62" spans="1:25" ht="15.75" customHeight="1" x14ac:dyDescent="0.2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</row>
    <row r="63" spans="1:25" ht="15.75" customHeight="1" x14ac:dyDescent="0.2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</row>
    <row r="64" spans="1:25" ht="15.75" customHeight="1" x14ac:dyDescent="0.2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</row>
    <row r="65" spans="1:25" ht="15.75" customHeight="1" x14ac:dyDescent="0.2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</row>
    <row r="66" spans="1:25" ht="15.75" customHeight="1" x14ac:dyDescent="0.2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</row>
    <row r="67" spans="1:25" ht="15.75" customHeight="1" x14ac:dyDescent="0.2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</row>
    <row r="68" spans="1:25" ht="15.75" customHeight="1" x14ac:dyDescent="0.2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</row>
    <row r="69" spans="1:25" ht="15.75" customHeight="1" x14ac:dyDescent="0.2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</row>
    <row r="70" spans="1:25" ht="15.75" customHeight="1" x14ac:dyDescent="0.2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</row>
    <row r="71" spans="1:25" ht="15.75" customHeight="1" x14ac:dyDescent="0.2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</row>
    <row r="72" spans="1:25" ht="15.75" customHeight="1" x14ac:dyDescent="0.2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</row>
    <row r="73" spans="1:25" ht="15.75" customHeight="1" x14ac:dyDescent="0.2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</row>
    <row r="74" spans="1:25" ht="15.75" customHeight="1" x14ac:dyDescent="0.2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</row>
    <row r="75" spans="1:25" ht="15.75" customHeight="1" x14ac:dyDescent="0.2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</row>
    <row r="76" spans="1:25" ht="15.75" customHeight="1" x14ac:dyDescent="0.2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</row>
    <row r="77" spans="1:25" ht="15.75" customHeight="1" x14ac:dyDescent="0.2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</row>
    <row r="78" spans="1:25" ht="15.75" customHeight="1" x14ac:dyDescent="0.2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</row>
    <row r="79" spans="1:25" ht="15.75" customHeight="1" x14ac:dyDescent="0.2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</row>
    <row r="80" spans="1:25" ht="15.75" customHeight="1" x14ac:dyDescent="0.2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</row>
    <row r="81" spans="1:25" ht="15.75" customHeight="1" x14ac:dyDescent="0.2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</row>
    <row r="82" spans="1:25" ht="15.75" customHeight="1" x14ac:dyDescent="0.2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</row>
    <row r="83" spans="1:25" ht="15.75" customHeight="1" x14ac:dyDescent="0.2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</row>
    <row r="84" spans="1:25" ht="15.75" customHeight="1" x14ac:dyDescent="0.2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</row>
    <row r="85" spans="1:25" ht="15.75" customHeight="1" x14ac:dyDescent="0.2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</row>
    <row r="86" spans="1:25" ht="15.75" customHeight="1" x14ac:dyDescent="0.2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</row>
    <row r="87" spans="1:25" ht="15.75" customHeight="1" x14ac:dyDescent="0.2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</row>
    <row r="88" spans="1:25" ht="15.75" customHeight="1" x14ac:dyDescent="0.2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</row>
    <row r="89" spans="1:25" ht="15.75" customHeight="1" x14ac:dyDescent="0.2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</row>
    <row r="90" spans="1:25" ht="15.75" customHeight="1" x14ac:dyDescent="0.2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</row>
    <row r="91" spans="1:25" ht="15.75" customHeight="1" x14ac:dyDescent="0.2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</row>
    <row r="92" spans="1:25" ht="15.75" customHeight="1" x14ac:dyDescent="0.2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</row>
    <row r="93" spans="1:25" ht="15.75" customHeight="1" x14ac:dyDescent="0.2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</row>
    <row r="94" spans="1:25" ht="15.75" customHeight="1" x14ac:dyDescent="0.2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</row>
    <row r="95" spans="1:25" ht="15.75" customHeight="1" x14ac:dyDescent="0.2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</row>
    <row r="96" spans="1:25" ht="15.75" customHeight="1" x14ac:dyDescent="0.2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</row>
    <row r="97" spans="1:25" ht="15.75" customHeight="1" x14ac:dyDescent="0.2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</row>
    <row r="98" spans="1:25" ht="15.75" customHeight="1" x14ac:dyDescent="0.2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</row>
    <row r="99" spans="1:25" ht="15.75" customHeight="1" x14ac:dyDescent="0.2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</row>
    <row r="100" spans="1:25" ht="15.75" customHeight="1" x14ac:dyDescent="0.2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</row>
    <row r="101" spans="1:25" ht="15.75" customHeight="1" x14ac:dyDescent="0.2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</row>
    <row r="102" spans="1:25" ht="15.75" customHeight="1" x14ac:dyDescent="0.2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</row>
    <row r="103" spans="1:25" ht="15.75" customHeight="1" x14ac:dyDescent="0.2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</row>
    <row r="104" spans="1:25" ht="15.75" customHeight="1" x14ac:dyDescent="0.2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</row>
    <row r="105" spans="1:25" ht="15.75" customHeight="1" x14ac:dyDescent="0.2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</row>
    <row r="106" spans="1:25" ht="15.75" customHeight="1" x14ac:dyDescent="0.2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</row>
    <row r="107" spans="1:25" ht="15.75" customHeight="1" x14ac:dyDescent="0.2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</row>
    <row r="108" spans="1:25" ht="15.75" customHeight="1" x14ac:dyDescent="0.2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</row>
    <row r="109" spans="1:25" ht="15.75" customHeight="1" x14ac:dyDescent="0.2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</row>
    <row r="110" spans="1:25" ht="15.75" customHeight="1" x14ac:dyDescent="0.2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</row>
    <row r="111" spans="1:25" ht="15.75" customHeight="1" x14ac:dyDescent="0.2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</row>
    <row r="112" spans="1:25" ht="15.75" customHeight="1" x14ac:dyDescent="0.2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</row>
    <row r="113" spans="1:25" ht="15.75" customHeight="1" x14ac:dyDescent="0.2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</row>
    <row r="114" spans="1:25" ht="15.75" customHeight="1" x14ac:dyDescent="0.2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</row>
    <row r="115" spans="1:25" ht="15.75" customHeight="1" x14ac:dyDescent="0.2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</row>
    <row r="116" spans="1:25" ht="15.75" customHeight="1" x14ac:dyDescent="0.2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</row>
    <row r="117" spans="1:25" ht="15.75" customHeight="1" x14ac:dyDescent="0.2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</row>
    <row r="118" spans="1:25" ht="15.75" customHeight="1" x14ac:dyDescent="0.2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</row>
    <row r="119" spans="1:25" ht="15.75" customHeight="1" x14ac:dyDescent="0.2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</row>
    <row r="120" spans="1:25" ht="15.75" customHeight="1" x14ac:dyDescent="0.2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</row>
    <row r="121" spans="1:25" ht="15.75" customHeight="1" x14ac:dyDescent="0.2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</row>
    <row r="122" spans="1:25" ht="15.75" customHeight="1" x14ac:dyDescent="0.2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</row>
    <row r="123" spans="1:25" ht="15.75" customHeight="1" x14ac:dyDescent="0.2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</row>
    <row r="124" spans="1:25" ht="15.75" customHeight="1" x14ac:dyDescent="0.2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</row>
    <row r="125" spans="1:25" ht="15.75" customHeight="1" x14ac:dyDescent="0.2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</row>
    <row r="126" spans="1:25" ht="15.75" customHeight="1" x14ac:dyDescent="0.2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</row>
    <row r="127" spans="1:25" ht="15.75" customHeight="1" x14ac:dyDescent="0.2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</row>
    <row r="128" spans="1:25" ht="15.75" customHeight="1" x14ac:dyDescent="0.2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</row>
    <row r="129" spans="1:25" ht="15.75" customHeight="1" x14ac:dyDescent="0.2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</row>
    <row r="130" spans="1:25" ht="15.75" customHeight="1" x14ac:dyDescent="0.2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</row>
    <row r="131" spans="1:25" ht="15.75" customHeight="1" x14ac:dyDescent="0.2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</row>
    <row r="132" spans="1:25" ht="15.75" customHeight="1" x14ac:dyDescent="0.2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</row>
    <row r="133" spans="1:25" ht="15.75" customHeight="1" x14ac:dyDescent="0.2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</row>
    <row r="134" spans="1:25" ht="15.75" customHeight="1" x14ac:dyDescent="0.2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</row>
    <row r="135" spans="1:25" ht="15.75" customHeight="1" x14ac:dyDescent="0.2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</row>
    <row r="136" spans="1:25" ht="15.75" customHeight="1" x14ac:dyDescent="0.2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</row>
    <row r="137" spans="1:25" ht="15.75" customHeight="1" x14ac:dyDescent="0.2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</row>
    <row r="138" spans="1:25" ht="15.75" customHeight="1" x14ac:dyDescent="0.2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</row>
    <row r="139" spans="1:25" ht="15.75" customHeight="1" x14ac:dyDescent="0.2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</row>
    <row r="140" spans="1:25" ht="15.75" customHeight="1" x14ac:dyDescent="0.2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</row>
    <row r="141" spans="1:25" ht="15.75" customHeight="1" x14ac:dyDescent="0.2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</row>
    <row r="142" spans="1:25" ht="15.75" customHeight="1" x14ac:dyDescent="0.2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</row>
    <row r="143" spans="1:25" ht="15.75" customHeight="1" x14ac:dyDescent="0.2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</row>
    <row r="144" spans="1:25" ht="15.75" customHeight="1" x14ac:dyDescent="0.2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</row>
    <row r="145" spans="1:25" ht="15.75" customHeight="1" x14ac:dyDescent="0.2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</row>
    <row r="146" spans="1:25" ht="15.75" customHeight="1" x14ac:dyDescent="0.2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</row>
    <row r="147" spans="1:25" ht="15.75" customHeight="1" x14ac:dyDescent="0.2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</row>
    <row r="148" spans="1:25" ht="15.75" customHeight="1" x14ac:dyDescent="0.2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</row>
    <row r="149" spans="1:25" ht="15.75" customHeight="1" x14ac:dyDescent="0.2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</row>
    <row r="150" spans="1:25" ht="15.75" customHeight="1" x14ac:dyDescent="0.2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</row>
    <row r="151" spans="1:25" ht="15.75" customHeight="1" x14ac:dyDescent="0.2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</row>
    <row r="152" spans="1:25" ht="15.75" customHeight="1" x14ac:dyDescent="0.2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</row>
    <row r="153" spans="1:25" ht="15.75" customHeight="1" x14ac:dyDescent="0.2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</row>
    <row r="154" spans="1:25" ht="15.75" customHeight="1" x14ac:dyDescent="0.2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</row>
    <row r="155" spans="1:25" ht="15.75" customHeight="1" x14ac:dyDescent="0.2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</row>
    <row r="156" spans="1:25" ht="15.75" customHeight="1" x14ac:dyDescent="0.2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</row>
    <row r="157" spans="1:25" ht="15.75" customHeight="1" x14ac:dyDescent="0.2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</row>
    <row r="158" spans="1:25" ht="15.75" customHeight="1" x14ac:dyDescent="0.2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</row>
    <row r="159" spans="1:25" ht="15.75" customHeight="1" x14ac:dyDescent="0.2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</row>
    <row r="160" spans="1:25" ht="15.75" customHeight="1" x14ac:dyDescent="0.2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</row>
    <row r="161" spans="1:25" ht="15.75" customHeight="1" x14ac:dyDescent="0.2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</row>
    <row r="162" spans="1:25" ht="15.75" customHeight="1" x14ac:dyDescent="0.2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</row>
    <row r="163" spans="1:25" ht="15.75" customHeight="1" x14ac:dyDescent="0.2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</row>
    <row r="164" spans="1:25" ht="15.75" customHeight="1" x14ac:dyDescent="0.2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</row>
    <row r="165" spans="1:25" ht="15.75" customHeight="1" x14ac:dyDescent="0.2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</row>
    <row r="166" spans="1:25" ht="15.75" customHeight="1" x14ac:dyDescent="0.2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</row>
    <row r="167" spans="1:25" ht="15.75" customHeight="1" x14ac:dyDescent="0.2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</row>
    <row r="168" spans="1:25" ht="15.75" customHeight="1" x14ac:dyDescent="0.2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</row>
    <row r="169" spans="1:25" ht="15.75" customHeight="1" x14ac:dyDescent="0.2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</row>
    <row r="170" spans="1:25" ht="15.75" customHeight="1" x14ac:dyDescent="0.2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</row>
    <row r="171" spans="1:25" ht="15.75" customHeight="1" x14ac:dyDescent="0.2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</row>
    <row r="172" spans="1:25" ht="15.75" customHeight="1" x14ac:dyDescent="0.2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</row>
    <row r="173" spans="1:25" ht="15.75" customHeight="1" x14ac:dyDescent="0.2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</row>
    <row r="174" spans="1:25" ht="15.75" customHeight="1" x14ac:dyDescent="0.2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</row>
    <row r="175" spans="1:25" ht="15.75" customHeight="1" x14ac:dyDescent="0.2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</row>
    <row r="176" spans="1:25" ht="15.75" customHeight="1" x14ac:dyDescent="0.2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</row>
    <row r="177" spans="1:25" ht="15.75" customHeight="1" x14ac:dyDescent="0.2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</row>
    <row r="178" spans="1:25" ht="15.75" customHeight="1" x14ac:dyDescent="0.2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</row>
    <row r="179" spans="1:25" ht="15.75" customHeight="1" x14ac:dyDescent="0.2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</row>
    <row r="180" spans="1:25" ht="15.75" customHeight="1" x14ac:dyDescent="0.2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</row>
    <row r="181" spans="1:25" ht="15.75" customHeight="1" x14ac:dyDescent="0.2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</row>
    <row r="182" spans="1:25" ht="15.75" customHeight="1" x14ac:dyDescent="0.2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</row>
    <row r="183" spans="1:25" ht="15.75" customHeight="1" x14ac:dyDescent="0.2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</row>
    <row r="184" spans="1:25" ht="15.75" customHeight="1" x14ac:dyDescent="0.2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</row>
    <row r="185" spans="1:25" ht="15.75" customHeight="1" x14ac:dyDescent="0.2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</row>
    <row r="186" spans="1:25" ht="15.75" customHeight="1" x14ac:dyDescent="0.2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</row>
    <row r="187" spans="1:25" ht="15.75" customHeight="1" x14ac:dyDescent="0.2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</row>
    <row r="188" spans="1:25" ht="15.75" customHeight="1" x14ac:dyDescent="0.2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</row>
    <row r="189" spans="1:25" ht="15.75" customHeight="1" x14ac:dyDescent="0.2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</row>
    <row r="190" spans="1:25" ht="15.75" customHeight="1" x14ac:dyDescent="0.2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</row>
    <row r="191" spans="1:25" ht="15.75" customHeight="1" x14ac:dyDescent="0.2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</row>
    <row r="192" spans="1:25" ht="15.75" customHeight="1" x14ac:dyDescent="0.2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</row>
    <row r="193" spans="1:25" ht="15.75" customHeight="1" x14ac:dyDescent="0.2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</row>
    <row r="194" spans="1:25" ht="15.75" customHeight="1" x14ac:dyDescent="0.2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</row>
    <row r="195" spans="1:25" ht="15.75" customHeight="1" x14ac:dyDescent="0.2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</row>
    <row r="196" spans="1:25" ht="15.75" customHeight="1" x14ac:dyDescent="0.2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</row>
    <row r="197" spans="1:25" ht="15.75" customHeight="1" x14ac:dyDescent="0.2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</row>
    <row r="198" spans="1:25" ht="15.75" customHeight="1" x14ac:dyDescent="0.2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</row>
    <row r="199" spans="1:25" ht="15.75" customHeight="1" x14ac:dyDescent="0.2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</row>
    <row r="200" spans="1:25" ht="15.75" customHeight="1" x14ac:dyDescent="0.2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</row>
    <row r="201" spans="1:25" ht="15.75" customHeight="1" x14ac:dyDescent="0.2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</row>
    <row r="202" spans="1:25" ht="15.75" customHeight="1" x14ac:dyDescent="0.2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</row>
    <row r="203" spans="1:25" ht="15.75" customHeight="1" x14ac:dyDescent="0.2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</row>
    <row r="204" spans="1:25" ht="15.75" customHeight="1" x14ac:dyDescent="0.2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</row>
    <row r="205" spans="1:25" ht="15.75" customHeight="1" x14ac:dyDescent="0.2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</row>
    <row r="206" spans="1:25" ht="15.75" customHeight="1" x14ac:dyDescent="0.2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</row>
    <row r="207" spans="1:25" ht="15.75" customHeight="1" x14ac:dyDescent="0.2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</row>
    <row r="208" spans="1:25" ht="15.75" customHeight="1" x14ac:dyDescent="0.2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</row>
    <row r="209" spans="1:25" ht="15.75" customHeight="1" x14ac:dyDescent="0.2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</row>
    <row r="210" spans="1:25" ht="15.75" customHeight="1" x14ac:dyDescent="0.2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</row>
    <row r="211" spans="1:25" ht="15.75" customHeight="1" x14ac:dyDescent="0.2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</row>
    <row r="212" spans="1:25" ht="15.75" customHeight="1" x14ac:dyDescent="0.2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</row>
    <row r="213" spans="1:25" ht="15.75" customHeight="1" x14ac:dyDescent="0.2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</row>
    <row r="214" spans="1:25" ht="15.75" customHeight="1" x14ac:dyDescent="0.2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</row>
    <row r="215" spans="1:25" ht="15.75" customHeight="1" x14ac:dyDescent="0.2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</row>
    <row r="216" spans="1:25" ht="15.75" customHeight="1" x14ac:dyDescent="0.2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</row>
    <row r="217" spans="1:25" ht="15.75" customHeight="1" x14ac:dyDescent="0.2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</row>
    <row r="218" spans="1:25" ht="15.75" customHeight="1" x14ac:dyDescent="0.2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</row>
    <row r="219" spans="1:25" ht="15.75" customHeight="1" x14ac:dyDescent="0.2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</row>
    <row r="220" spans="1:25" ht="15.75" customHeight="1" x14ac:dyDescent="0.2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</row>
    <row r="221" spans="1:25" ht="15.75" customHeight="1" x14ac:dyDescent="0.2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</row>
    <row r="222" spans="1:25" ht="15.75" customHeight="1" x14ac:dyDescent="0.2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</row>
    <row r="223" spans="1:25" ht="15.75" customHeight="1" x14ac:dyDescent="0.2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</row>
    <row r="224" spans="1:25" ht="15.75" customHeight="1" x14ac:dyDescent="0.2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</row>
    <row r="225" spans="1:25" ht="15.75" customHeight="1" x14ac:dyDescent="0.2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</row>
    <row r="226" spans="1:25" ht="15.75" customHeight="1" x14ac:dyDescent="0.2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</row>
    <row r="227" spans="1:25" ht="15.75" customHeight="1" x14ac:dyDescent="0.2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</row>
    <row r="228" spans="1:25" ht="15.75" customHeight="1" x14ac:dyDescent="0.2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</row>
    <row r="229" spans="1:25" ht="15.75" customHeight="1" x14ac:dyDescent="0.2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</row>
    <row r="230" spans="1:25" ht="15.75" customHeight="1" x14ac:dyDescent="0.2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</row>
    <row r="231" spans="1:25" ht="15.75" customHeight="1" x14ac:dyDescent="0.2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</row>
    <row r="232" spans="1:25" ht="15.75" customHeight="1" x14ac:dyDescent="0.2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</row>
    <row r="233" spans="1:25" ht="15.75" customHeight="1" x14ac:dyDescent="0.2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</row>
    <row r="234" spans="1:25" ht="15.75" customHeight="1" x14ac:dyDescent="0.2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</row>
    <row r="235" spans="1:25" ht="15.75" customHeight="1" x14ac:dyDescent="0.2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</row>
    <row r="236" spans="1:25" ht="15.75" customHeight="1" x14ac:dyDescent="0.2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</row>
    <row r="237" spans="1:25" ht="15.75" customHeight="1" x14ac:dyDescent="0.2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</row>
    <row r="238" spans="1:25" ht="15.75" customHeight="1" x14ac:dyDescent="0.2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</row>
    <row r="239" spans="1:25" ht="15.75" customHeight="1" x14ac:dyDescent="0.2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</row>
    <row r="240" spans="1:25" ht="15.75" customHeight="1" x14ac:dyDescent="0.2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</row>
    <row r="241" spans="1:25" ht="15.75" customHeight="1" x14ac:dyDescent="0.2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</row>
    <row r="242" spans="1:25" ht="15.75" customHeight="1" x14ac:dyDescent="0.2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</row>
    <row r="243" spans="1:25" ht="15.75" customHeight="1" x14ac:dyDescent="0.2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</row>
    <row r="244" spans="1:25" ht="15.75" customHeight="1" x14ac:dyDescent="0.2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</row>
    <row r="245" spans="1:25" ht="15.75" customHeight="1" x14ac:dyDescent="0.2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</row>
    <row r="246" spans="1:25" ht="15.75" customHeight="1" x14ac:dyDescent="0.2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</row>
    <row r="247" spans="1:25" ht="15.75" customHeight="1" x14ac:dyDescent="0.2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</row>
    <row r="248" spans="1:25" ht="15.75" customHeight="1" x14ac:dyDescent="0.2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</row>
    <row r="249" spans="1:25" ht="15.75" customHeight="1" x14ac:dyDescent="0.2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</row>
    <row r="250" spans="1:25" ht="15.75" customHeight="1" x14ac:dyDescent="0.2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</row>
    <row r="251" spans="1:25" ht="15.75" customHeight="1" x14ac:dyDescent="0.2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</row>
    <row r="252" spans="1:25" ht="15.75" customHeight="1" x14ac:dyDescent="0.2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</row>
    <row r="253" spans="1:25" ht="15.75" customHeight="1" x14ac:dyDescent="0.2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</row>
    <row r="254" spans="1:25" ht="15.75" customHeight="1" x14ac:dyDescent="0.2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</row>
    <row r="255" spans="1:25" ht="15.75" customHeight="1" x14ac:dyDescent="0.2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</row>
    <row r="256" spans="1:25" ht="15.75" customHeight="1" x14ac:dyDescent="0.2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</row>
    <row r="257" spans="1:25" ht="15.75" customHeight="1" x14ac:dyDescent="0.2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</row>
    <row r="258" spans="1:25" ht="15.75" customHeight="1" x14ac:dyDescent="0.2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</row>
    <row r="259" spans="1:25" ht="15.75" customHeight="1" x14ac:dyDescent="0.2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</row>
    <row r="260" spans="1:25" ht="15.75" customHeight="1" x14ac:dyDescent="0.2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</row>
    <row r="261" spans="1:25" ht="15.75" customHeight="1" x14ac:dyDescent="0.2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</row>
    <row r="262" spans="1:25" ht="15.75" customHeight="1" x14ac:dyDescent="0.2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</row>
    <row r="263" spans="1:25" ht="15.75" customHeight="1" x14ac:dyDescent="0.2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</row>
    <row r="264" spans="1:25" ht="15.75" customHeight="1" x14ac:dyDescent="0.2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</row>
    <row r="265" spans="1:25" ht="15.75" customHeight="1" x14ac:dyDescent="0.2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</row>
    <row r="266" spans="1:25" ht="15.75" customHeight="1" x14ac:dyDescent="0.2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</row>
    <row r="267" spans="1:25" ht="15.75" customHeight="1" x14ac:dyDescent="0.2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</row>
    <row r="268" spans="1:25" ht="15.75" customHeight="1" x14ac:dyDescent="0.2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</row>
    <row r="269" spans="1:25" ht="15.75" customHeight="1" x14ac:dyDescent="0.2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</row>
    <row r="270" spans="1:25" ht="15.75" customHeight="1" x14ac:dyDescent="0.2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</row>
    <row r="271" spans="1:25" ht="15.75" customHeight="1" x14ac:dyDescent="0.2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</row>
    <row r="272" spans="1:25" ht="15.75" customHeight="1" x14ac:dyDescent="0.2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</row>
    <row r="273" spans="1:25" ht="15.75" customHeight="1" x14ac:dyDescent="0.2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</row>
    <row r="274" spans="1:25" ht="15.75" customHeight="1" x14ac:dyDescent="0.2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</row>
    <row r="275" spans="1:25" ht="15.75" customHeight="1" x14ac:dyDescent="0.2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</row>
    <row r="276" spans="1:25" ht="15.75" customHeight="1" x14ac:dyDescent="0.2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</row>
    <row r="277" spans="1:25" ht="15.75" customHeight="1" x14ac:dyDescent="0.2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</row>
    <row r="278" spans="1:25" ht="15.75" customHeight="1" x14ac:dyDescent="0.2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</row>
    <row r="279" spans="1:25" ht="15.75" customHeight="1" x14ac:dyDescent="0.2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</row>
    <row r="280" spans="1:25" ht="15.75" customHeight="1" x14ac:dyDescent="0.2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</row>
    <row r="281" spans="1:25" ht="15.75" customHeight="1" x14ac:dyDescent="0.2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</row>
    <row r="282" spans="1:25" ht="15.75" customHeight="1" x14ac:dyDescent="0.2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</row>
    <row r="283" spans="1:25" ht="15.75" customHeight="1" x14ac:dyDescent="0.2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</row>
    <row r="284" spans="1:25" ht="15.75" customHeight="1" x14ac:dyDescent="0.2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</row>
    <row r="285" spans="1:25" ht="15.75" customHeight="1" x14ac:dyDescent="0.2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</row>
    <row r="286" spans="1:25" ht="15.75" customHeight="1" x14ac:dyDescent="0.2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</row>
    <row r="287" spans="1:25" ht="15.75" customHeight="1" x14ac:dyDescent="0.2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</row>
    <row r="288" spans="1:25" ht="15.75" customHeight="1" x14ac:dyDescent="0.2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</row>
    <row r="289" spans="1:25" ht="15.75" customHeight="1" x14ac:dyDescent="0.2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</row>
    <row r="290" spans="1:25" ht="15.75" customHeight="1" x14ac:dyDescent="0.2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</row>
    <row r="291" spans="1:25" ht="15.75" customHeight="1" x14ac:dyDescent="0.2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</row>
    <row r="292" spans="1:25" ht="15.75" customHeight="1" x14ac:dyDescent="0.2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</row>
    <row r="293" spans="1:25" ht="15.75" customHeight="1" x14ac:dyDescent="0.2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</row>
    <row r="294" spans="1:25" ht="15.75" customHeight="1" x14ac:dyDescent="0.2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</row>
    <row r="295" spans="1:25" ht="15.75" customHeight="1" x14ac:dyDescent="0.2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</row>
    <row r="296" spans="1:25" ht="15.75" customHeight="1" x14ac:dyDescent="0.2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</row>
    <row r="297" spans="1:25" ht="15.75" customHeight="1" x14ac:dyDescent="0.2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</row>
    <row r="298" spans="1:25" ht="15.75" customHeight="1" x14ac:dyDescent="0.2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</row>
    <row r="299" spans="1:25" ht="15.75" customHeight="1" x14ac:dyDescent="0.2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</row>
    <row r="300" spans="1:25" ht="15.75" customHeight="1" x14ac:dyDescent="0.2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</row>
    <row r="301" spans="1:25" ht="15.75" customHeight="1" x14ac:dyDescent="0.2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</row>
    <row r="302" spans="1:25" ht="15.75" customHeight="1" x14ac:dyDescent="0.2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</row>
    <row r="303" spans="1:25" ht="15.75" customHeight="1" x14ac:dyDescent="0.2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</row>
    <row r="304" spans="1:25" ht="15.75" customHeight="1" x14ac:dyDescent="0.2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</row>
    <row r="305" spans="1:25" ht="15.75" customHeight="1" x14ac:dyDescent="0.2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</row>
    <row r="306" spans="1:25" ht="15.75" customHeight="1" x14ac:dyDescent="0.2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</row>
    <row r="307" spans="1:25" ht="15.75" customHeight="1" x14ac:dyDescent="0.2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</row>
    <row r="308" spans="1:25" ht="15.75" customHeight="1" x14ac:dyDescent="0.2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</row>
    <row r="309" spans="1:25" ht="15.75" customHeight="1" x14ac:dyDescent="0.2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</row>
    <row r="310" spans="1:25" ht="15.75" customHeight="1" x14ac:dyDescent="0.2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</row>
    <row r="311" spans="1:25" ht="15.75" customHeight="1" x14ac:dyDescent="0.2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</row>
    <row r="312" spans="1:25" ht="15.75" customHeight="1" x14ac:dyDescent="0.2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</row>
    <row r="313" spans="1:25" ht="15.75" customHeight="1" x14ac:dyDescent="0.2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</row>
    <row r="314" spans="1:25" ht="15.75" customHeight="1" x14ac:dyDescent="0.2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</row>
    <row r="315" spans="1:25" ht="15.75" customHeight="1" x14ac:dyDescent="0.2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</row>
    <row r="316" spans="1:25" ht="15.75" customHeight="1" x14ac:dyDescent="0.2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</row>
    <row r="317" spans="1:25" ht="15.75" customHeight="1" x14ac:dyDescent="0.2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</row>
    <row r="318" spans="1:25" ht="15.75" customHeight="1" x14ac:dyDescent="0.2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</row>
    <row r="319" spans="1:25" ht="15.75" customHeight="1" x14ac:dyDescent="0.2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</row>
    <row r="320" spans="1:25" ht="15.75" customHeight="1" x14ac:dyDescent="0.2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</row>
    <row r="321" spans="1:25" ht="15.75" customHeight="1" x14ac:dyDescent="0.2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</row>
    <row r="322" spans="1:25" ht="15.75" customHeight="1" x14ac:dyDescent="0.2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</row>
    <row r="323" spans="1:25" ht="15.75" customHeight="1" x14ac:dyDescent="0.2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</row>
    <row r="324" spans="1:25" ht="15.75" customHeight="1" x14ac:dyDescent="0.2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</row>
    <row r="325" spans="1:25" ht="15.75" customHeight="1" x14ac:dyDescent="0.2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</row>
    <row r="326" spans="1:25" ht="15.75" customHeight="1" x14ac:dyDescent="0.2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</row>
    <row r="327" spans="1:25" ht="15.75" customHeight="1" x14ac:dyDescent="0.2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</row>
    <row r="328" spans="1:25" ht="15.75" customHeight="1" x14ac:dyDescent="0.2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</row>
    <row r="329" spans="1:25" ht="15.75" customHeight="1" x14ac:dyDescent="0.2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</row>
    <row r="330" spans="1:25" ht="15.75" customHeight="1" x14ac:dyDescent="0.2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</row>
    <row r="331" spans="1:25" ht="15.75" customHeight="1" x14ac:dyDescent="0.2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</row>
    <row r="332" spans="1:25" ht="15.75" customHeight="1" x14ac:dyDescent="0.2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</row>
    <row r="333" spans="1:25" ht="15.75" customHeight="1" x14ac:dyDescent="0.2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</row>
    <row r="334" spans="1:25" ht="15.75" customHeight="1" x14ac:dyDescent="0.2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</row>
    <row r="335" spans="1:25" ht="15.75" customHeight="1" x14ac:dyDescent="0.2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</row>
    <row r="336" spans="1:25" ht="15.75" customHeight="1" x14ac:dyDescent="0.2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</row>
    <row r="337" spans="1:25" ht="15.75" customHeight="1" x14ac:dyDescent="0.2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</row>
    <row r="338" spans="1:25" ht="15.75" customHeight="1" x14ac:dyDescent="0.2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</row>
    <row r="339" spans="1:25" ht="15.75" customHeight="1" x14ac:dyDescent="0.2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</row>
    <row r="340" spans="1:25" ht="15.75" customHeight="1" x14ac:dyDescent="0.2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</row>
    <row r="341" spans="1:25" ht="15.75" customHeight="1" x14ac:dyDescent="0.2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</row>
    <row r="342" spans="1:25" ht="15.75" customHeight="1" x14ac:dyDescent="0.2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</row>
    <row r="343" spans="1:25" ht="15.75" customHeight="1" x14ac:dyDescent="0.2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</row>
    <row r="344" spans="1:25" ht="15.75" customHeight="1" x14ac:dyDescent="0.2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</row>
    <row r="345" spans="1:25" ht="15.75" customHeight="1" x14ac:dyDescent="0.2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</row>
    <row r="346" spans="1:25" ht="15.75" customHeight="1" x14ac:dyDescent="0.2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</row>
    <row r="347" spans="1:25" ht="15.75" customHeight="1" x14ac:dyDescent="0.2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</row>
    <row r="348" spans="1:25" ht="15.75" customHeight="1" x14ac:dyDescent="0.2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</row>
    <row r="349" spans="1:25" ht="15.75" customHeight="1" x14ac:dyDescent="0.2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</row>
    <row r="350" spans="1:25" ht="15.75" customHeight="1" x14ac:dyDescent="0.2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</row>
    <row r="351" spans="1:25" ht="15.75" customHeight="1" x14ac:dyDescent="0.2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</row>
    <row r="352" spans="1:25" ht="15.75" customHeight="1" x14ac:dyDescent="0.2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</row>
    <row r="353" spans="1:25" ht="15.75" customHeight="1" x14ac:dyDescent="0.2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</row>
    <row r="354" spans="1:25" ht="15.75" customHeight="1" x14ac:dyDescent="0.2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</row>
    <row r="355" spans="1:25" ht="15.75" customHeight="1" x14ac:dyDescent="0.2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</row>
    <row r="356" spans="1:25" ht="15.75" customHeight="1" x14ac:dyDescent="0.2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</row>
    <row r="357" spans="1:25" ht="15.75" customHeight="1" x14ac:dyDescent="0.2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</row>
    <row r="358" spans="1:25" ht="15.75" customHeight="1" x14ac:dyDescent="0.2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</row>
    <row r="359" spans="1:25" ht="15.75" customHeight="1" x14ac:dyDescent="0.2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</row>
    <row r="360" spans="1:25" ht="15.75" customHeight="1" x14ac:dyDescent="0.2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</row>
    <row r="361" spans="1:25" ht="15.75" customHeight="1" x14ac:dyDescent="0.2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</row>
    <row r="362" spans="1:25" ht="15.75" customHeight="1" x14ac:dyDescent="0.2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</row>
    <row r="363" spans="1:25" ht="15.75" customHeight="1" x14ac:dyDescent="0.2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</row>
    <row r="364" spans="1:25" ht="15.75" customHeight="1" x14ac:dyDescent="0.2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</row>
    <row r="365" spans="1:25" ht="15.75" customHeight="1" x14ac:dyDescent="0.2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</row>
    <row r="366" spans="1:25" ht="15.75" customHeight="1" x14ac:dyDescent="0.2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</row>
    <row r="367" spans="1:25" ht="15.75" customHeight="1" x14ac:dyDescent="0.2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</row>
    <row r="368" spans="1:25" ht="15.75" customHeight="1" x14ac:dyDescent="0.2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</row>
    <row r="369" spans="1:25" ht="15.75" customHeight="1" x14ac:dyDescent="0.2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</row>
    <row r="370" spans="1:25" ht="15.75" customHeight="1" x14ac:dyDescent="0.2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</row>
    <row r="371" spans="1:25" ht="15.75" customHeight="1" x14ac:dyDescent="0.2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</row>
    <row r="372" spans="1:25" ht="15.75" customHeight="1" x14ac:dyDescent="0.2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</row>
    <row r="373" spans="1:25" ht="15.75" customHeight="1" x14ac:dyDescent="0.2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</row>
    <row r="374" spans="1:25" ht="15.75" customHeight="1" x14ac:dyDescent="0.2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</row>
    <row r="375" spans="1:25" ht="15.75" customHeight="1" x14ac:dyDescent="0.2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</row>
    <row r="376" spans="1:25" ht="15.75" customHeight="1" x14ac:dyDescent="0.2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</row>
    <row r="377" spans="1:25" ht="15.75" customHeight="1" x14ac:dyDescent="0.2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</row>
    <row r="378" spans="1:25" ht="15.75" customHeight="1" x14ac:dyDescent="0.2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</row>
    <row r="379" spans="1:25" ht="15.75" customHeight="1" x14ac:dyDescent="0.2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</row>
    <row r="380" spans="1:25" ht="15.75" customHeight="1" x14ac:dyDescent="0.2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</row>
    <row r="381" spans="1:25" ht="15.75" customHeight="1" x14ac:dyDescent="0.2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</row>
    <row r="382" spans="1:25" ht="15.75" customHeight="1" x14ac:dyDescent="0.2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</row>
    <row r="383" spans="1:25" ht="15.75" customHeight="1" x14ac:dyDescent="0.2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</row>
    <row r="384" spans="1:25" ht="15.75" customHeight="1" x14ac:dyDescent="0.2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</row>
    <row r="385" spans="1:25" ht="15.75" customHeight="1" x14ac:dyDescent="0.2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</row>
    <row r="386" spans="1:25" ht="15.75" customHeight="1" x14ac:dyDescent="0.2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</row>
    <row r="387" spans="1:25" ht="15.75" customHeight="1" x14ac:dyDescent="0.2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</row>
    <row r="388" spans="1:25" ht="15.75" customHeight="1" x14ac:dyDescent="0.2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</row>
    <row r="389" spans="1:25" ht="15.75" customHeight="1" x14ac:dyDescent="0.2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</row>
    <row r="390" spans="1:25" ht="15.75" customHeight="1" x14ac:dyDescent="0.2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</row>
    <row r="391" spans="1:25" ht="15.75" customHeight="1" x14ac:dyDescent="0.2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</row>
    <row r="392" spans="1:25" ht="15.75" customHeight="1" x14ac:dyDescent="0.2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</row>
    <row r="393" spans="1:25" ht="15.75" customHeight="1" x14ac:dyDescent="0.2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</row>
    <row r="394" spans="1:25" ht="15.75" customHeight="1" x14ac:dyDescent="0.2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</row>
    <row r="395" spans="1:25" ht="15.75" customHeight="1" x14ac:dyDescent="0.2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</row>
    <row r="396" spans="1:25" ht="15.75" customHeight="1" x14ac:dyDescent="0.2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</row>
    <row r="397" spans="1:25" ht="15.75" customHeight="1" x14ac:dyDescent="0.2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</row>
    <row r="398" spans="1:25" ht="15.75" customHeight="1" x14ac:dyDescent="0.2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</row>
    <row r="399" spans="1:25" ht="15.75" customHeight="1" x14ac:dyDescent="0.2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</row>
    <row r="400" spans="1:25" ht="15.75" customHeight="1" x14ac:dyDescent="0.2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</row>
    <row r="401" spans="1:25" ht="15.75" customHeight="1" x14ac:dyDescent="0.2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</row>
    <row r="402" spans="1:25" ht="15.75" customHeight="1" x14ac:dyDescent="0.2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</row>
    <row r="403" spans="1:25" ht="15.75" customHeight="1" x14ac:dyDescent="0.2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</row>
    <row r="404" spans="1:25" ht="15.75" customHeight="1" x14ac:dyDescent="0.2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</row>
    <row r="405" spans="1:25" ht="15.75" customHeight="1" x14ac:dyDescent="0.2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</row>
    <row r="406" spans="1:25" ht="15.75" customHeight="1" x14ac:dyDescent="0.2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</row>
    <row r="407" spans="1:25" ht="15.75" customHeight="1" x14ac:dyDescent="0.2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</row>
    <row r="408" spans="1:25" ht="15.75" customHeight="1" x14ac:dyDescent="0.2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</row>
    <row r="409" spans="1:25" ht="15.75" customHeight="1" x14ac:dyDescent="0.2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</row>
    <row r="410" spans="1:25" ht="15.75" customHeight="1" x14ac:dyDescent="0.2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</row>
    <row r="411" spans="1:25" ht="15.75" customHeight="1" x14ac:dyDescent="0.2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</row>
    <row r="412" spans="1:25" ht="15.75" customHeight="1" x14ac:dyDescent="0.2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</row>
    <row r="413" spans="1:25" ht="15.75" customHeight="1" x14ac:dyDescent="0.2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</row>
    <row r="414" spans="1:25" ht="15.75" customHeight="1" x14ac:dyDescent="0.2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</row>
    <row r="415" spans="1:25" ht="15.75" customHeight="1" x14ac:dyDescent="0.2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</row>
    <row r="416" spans="1:25" ht="15.75" customHeight="1" x14ac:dyDescent="0.2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</row>
    <row r="417" spans="1:25" ht="15.75" customHeight="1" x14ac:dyDescent="0.2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</row>
    <row r="418" spans="1:25" ht="15.75" customHeight="1" x14ac:dyDescent="0.2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</row>
    <row r="419" spans="1:25" ht="15.75" customHeight="1" x14ac:dyDescent="0.2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</row>
    <row r="420" spans="1:25" ht="15.75" customHeight="1" x14ac:dyDescent="0.2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</row>
    <row r="421" spans="1:25" ht="15.75" customHeight="1" x14ac:dyDescent="0.2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</row>
    <row r="422" spans="1:25" ht="15.75" customHeight="1" x14ac:dyDescent="0.2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</row>
    <row r="423" spans="1:25" ht="15.75" customHeight="1" x14ac:dyDescent="0.2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</row>
    <row r="424" spans="1:25" ht="15.75" customHeight="1" x14ac:dyDescent="0.2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</row>
    <row r="425" spans="1:25" ht="15.75" customHeight="1" x14ac:dyDescent="0.2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</row>
    <row r="426" spans="1:25" ht="15.75" customHeight="1" x14ac:dyDescent="0.2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</row>
    <row r="427" spans="1:25" ht="15.75" customHeight="1" x14ac:dyDescent="0.2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</row>
    <row r="428" spans="1:25" ht="15.75" customHeight="1" x14ac:dyDescent="0.2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</row>
    <row r="429" spans="1:25" ht="15.75" customHeight="1" x14ac:dyDescent="0.2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</row>
    <row r="430" spans="1:25" ht="15.75" customHeight="1" x14ac:dyDescent="0.2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</row>
    <row r="431" spans="1:25" ht="15.75" customHeight="1" x14ac:dyDescent="0.2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</row>
    <row r="432" spans="1:25" ht="15.75" customHeight="1" x14ac:dyDescent="0.2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</row>
    <row r="433" spans="1:25" ht="15.75" customHeight="1" x14ac:dyDescent="0.2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</row>
    <row r="434" spans="1:25" ht="15.75" customHeight="1" x14ac:dyDescent="0.2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</row>
    <row r="435" spans="1:25" ht="15.75" customHeight="1" x14ac:dyDescent="0.2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</row>
    <row r="436" spans="1:25" ht="15.75" customHeight="1" x14ac:dyDescent="0.2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</row>
    <row r="437" spans="1:25" ht="15.75" customHeight="1" x14ac:dyDescent="0.2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</row>
    <row r="438" spans="1:25" ht="15.75" customHeight="1" x14ac:dyDescent="0.2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</row>
    <row r="439" spans="1:25" ht="15.75" customHeight="1" x14ac:dyDescent="0.2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</row>
    <row r="440" spans="1:25" ht="15.75" customHeight="1" x14ac:dyDescent="0.2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</row>
    <row r="441" spans="1:25" ht="15.75" customHeight="1" x14ac:dyDescent="0.2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</row>
    <row r="442" spans="1:25" ht="15.75" customHeight="1" x14ac:dyDescent="0.2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</row>
    <row r="443" spans="1:25" ht="15.75" customHeight="1" x14ac:dyDescent="0.2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</row>
    <row r="444" spans="1:25" ht="15.75" customHeight="1" x14ac:dyDescent="0.2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</row>
    <row r="445" spans="1:25" ht="15.75" customHeight="1" x14ac:dyDescent="0.2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</row>
    <row r="446" spans="1:25" ht="15.75" customHeight="1" x14ac:dyDescent="0.2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</row>
    <row r="447" spans="1:25" ht="15.75" customHeight="1" x14ac:dyDescent="0.2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</row>
    <row r="448" spans="1:25" ht="15.75" customHeight="1" x14ac:dyDescent="0.2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</row>
    <row r="449" spans="1:25" ht="15.75" customHeight="1" x14ac:dyDescent="0.2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</row>
    <row r="450" spans="1:25" ht="15.75" customHeight="1" x14ac:dyDescent="0.2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</row>
    <row r="451" spans="1:25" ht="15.75" customHeight="1" x14ac:dyDescent="0.2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</row>
    <row r="452" spans="1:25" ht="15.75" customHeight="1" x14ac:dyDescent="0.2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</row>
    <row r="453" spans="1:25" ht="15.75" customHeight="1" x14ac:dyDescent="0.2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</row>
    <row r="454" spans="1:25" ht="15.75" customHeight="1" x14ac:dyDescent="0.2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</row>
    <row r="455" spans="1:25" ht="15.75" customHeight="1" x14ac:dyDescent="0.2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</row>
    <row r="456" spans="1:25" ht="15.75" customHeight="1" x14ac:dyDescent="0.2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</row>
    <row r="457" spans="1:25" ht="15.75" customHeight="1" x14ac:dyDescent="0.2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</row>
    <row r="458" spans="1:25" ht="15.75" customHeight="1" x14ac:dyDescent="0.2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</row>
    <row r="459" spans="1:25" ht="15.75" customHeight="1" x14ac:dyDescent="0.2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</row>
    <row r="460" spans="1:25" ht="15.75" customHeight="1" x14ac:dyDescent="0.2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</row>
    <row r="461" spans="1:25" ht="15.75" customHeight="1" x14ac:dyDescent="0.2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</row>
    <row r="462" spans="1:25" ht="15.75" customHeight="1" x14ac:dyDescent="0.2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</row>
    <row r="463" spans="1:25" ht="15.75" customHeight="1" x14ac:dyDescent="0.2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</row>
    <row r="464" spans="1:25" ht="15.75" customHeight="1" x14ac:dyDescent="0.2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</row>
    <row r="465" spans="1:25" ht="15.75" customHeight="1" x14ac:dyDescent="0.2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</row>
    <row r="466" spans="1:25" ht="15.75" customHeight="1" x14ac:dyDescent="0.2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</row>
    <row r="467" spans="1:25" ht="15.75" customHeight="1" x14ac:dyDescent="0.2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</row>
    <row r="468" spans="1:25" ht="15.75" customHeight="1" x14ac:dyDescent="0.2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</row>
    <row r="469" spans="1:25" ht="15.75" customHeight="1" x14ac:dyDescent="0.2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</row>
    <row r="470" spans="1:25" ht="15.75" customHeight="1" x14ac:dyDescent="0.2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</row>
    <row r="471" spans="1:25" ht="15.75" customHeight="1" x14ac:dyDescent="0.2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</row>
    <row r="472" spans="1:25" ht="15.75" customHeight="1" x14ac:dyDescent="0.2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</row>
    <row r="473" spans="1:25" ht="15.75" customHeight="1" x14ac:dyDescent="0.2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</row>
    <row r="474" spans="1:25" ht="15.75" customHeight="1" x14ac:dyDescent="0.2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</row>
    <row r="475" spans="1:25" ht="15.75" customHeight="1" x14ac:dyDescent="0.2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</row>
    <row r="476" spans="1:25" ht="15.75" customHeight="1" x14ac:dyDescent="0.2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</row>
    <row r="477" spans="1:25" ht="15.75" customHeight="1" x14ac:dyDescent="0.2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</row>
    <row r="478" spans="1:25" ht="15.75" customHeight="1" x14ac:dyDescent="0.2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</row>
    <row r="479" spans="1:25" ht="15.75" customHeight="1" x14ac:dyDescent="0.2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</row>
    <row r="480" spans="1:25" ht="15.75" customHeight="1" x14ac:dyDescent="0.2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</row>
    <row r="481" spans="1:25" ht="15.75" customHeight="1" x14ac:dyDescent="0.2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</row>
    <row r="482" spans="1:25" ht="15.75" customHeight="1" x14ac:dyDescent="0.2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</row>
    <row r="483" spans="1:25" ht="15.75" customHeight="1" x14ac:dyDescent="0.2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</row>
    <row r="484" spans="1:25" ht="15.75" customHeight="1" x14ac:dyDescent="0.2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</row>
    <row r="485" spans="1:25" ht="15.75" customHeight="1" x14ac:dyDescent="0.2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</row>
    <row r="486" spans="1:25" ht="15.75" customHeight="1" x14ac:dyDescent="0.2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</row>
    <row r="487" spans="1:25" ht="15.75" customHeight="1" x14ac:dyDescent="0.2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</row>
    <row r="488" spans="1:25" ht="15.75" customHeight="1" x14ac:dyDescent="0.2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</row>
    <row r="489" spans="1:25" ht="15.75" customHeight="1" x14ac:dyDescent="0.2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</row>
    <row r="490" spans="1:25" ht="15.75" customHeight="1" x14ac:dyDescent="0.2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</row>
    <row r="491" spans="1:25" ht="15.75" customHeight="1" x14ac:dyDescent="0.2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</row>
    <row r="492" spans="1:25" ht="15.75" customHeight="1" x14ac:dyDescent="0.2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</row>
    <row r="493" spans="1:25" ht="15.75" customHeight="1" x14ac:dyDescent="0.2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</row>
    <row r="494" spans="1:25" ht="15.75" customHeight="1" x14ac:dyDescent="0.2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</row>
    <row r="495" spans="1:25" ht="15.75" customHeight="1" x14ac:dyDescent="0.2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</row>
    <row r="496" spans="1:25" ht="15.75" customHeight="1" x14ac:dyDescent="0.2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</row>
    <row r="497" spans="1:25" ht="15.75" customHeight="1" x14ac:dyDescent="0.2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</row>
    <row r="498" spans="1:25" ht="15.75" customHeight="1" x14ac:dyDescent="0.2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</row>
    <row r="499" spans="1:25" ht="15.75" customHeight="1" x14ac:dyDescent="0.2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</row>
    <row r="500" spans="1:25" ht="15.75" customHeight="1" x14ac:dyDescent="0.2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</row>
    <row r="501" spans="1:25" ht="15.75" customHeight="1" x14ac:dyDescent="0.2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</row>
    <row r="502" spans="1:25" ht="15.75" customHeight="1" x14ac:dyDescent="0.2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</row>
    <row r="503" spans="1:25" ht="15.75" customHeight="1" x14ac:dyDescent="0.2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</row>
    <row r="504" spans="1:25" ht="15.75" customHeight="1" x14ac:dyDescent="0.2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</row>
    <row r="505" spans="1:25" ht="15.75" customHeight="1" x14ac:dyDescent="0.2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</row>
    <row r="506" spans="1:25" ht="15.75" customHeight="1" x14ac:dyDescent="0.2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</row>
    <row r="507" spans="1:25" ht="15.75" customHeight="1" x14ac:dyDescent="0.2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</row>
    <row r="508" spans="1:25" ht="15.75" customHeight="1" x14ac:dyDescent="0.2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</row>
    <row r="509" spans="1:25" ht="15.75" customHeight="1" x14ac:dyDescent="0.2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</row>
    <row r="510" spans="1:25" ht="15.75" customHeight="1" x14ac:dyDescent="0.2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</row>
    <row r="511" spans="1:25" ht="15.75" customHeight="1" x14ac:dyDescent="0.2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</row>
    <row r="512" spans="1:25" ht="15.75" customHeight="1" x14ac:dyDescent="0.2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</row>
    <row r="513" spans="1:25" ht="15.75" customHeight="1" x14ac:dyDescent="0.2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</row>
    <row r="514" spans="1:25" ht="15.75" customHeight="1" x14ac:dyDescent="0.2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</row>
    <row r="515" spans="1:25" ht="15.75" customHeight="1" x14ac:dyDescent="0.2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</row>
    <row r="516" spans="1:25" ht="15.75" customHeight="1" x14ac:dyDescent="0.2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</row>
    <row r="517" spans="1:25" ht="15.75" customHeight="1" x14ac:dyDescent="0.2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</row>
    <row r="518" spans="1:25" ht="15.75" customHeight="1" x14ac:dyDescent="0.2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</row>
    <row r="519" spans="1:25" ht="15.75" customHeight="1" x14ac:dyDescent="0.2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</row>
    <row r="520" spans="1:25" ht="15.75" customHeight="1" x14ac:dyDescent="0.2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</row>
    <row r="521" spans="1:25" ht="15.75" customHeight="1" x14ac:dyDescent="0.2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</row>
    <row r="522" spans="1:25" ht="15.75" customHeight="1" x14ac:dyDescent="0.2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</row>
    <row r="523" spans="1:25" ht="15.75" customHeight="1" x14ac:dyDescent="0.2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</row>
    <row r="524" spans="1:25" ht="15.75" customHeight="1" x14ac:dyDescent="0.2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</row>
    <row r="525" spans="1:25" ht="15.75" customHeight="1" x14ac:dyDescent="0.2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</row>
    <row r="526" spans="1:25" ht="15.75" customHeight="1" x14ac:dyDescent="0.2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</row>
    <row r="527" spans="1:25" ht="15.75" customHeight="1" x14ac:dyDescent="0.2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</row>
    <row r="528" spans="1:25" ht="15.75" customHeight="1" x14ac:dyDescent="0.2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</row>
    <row r="529" spans="1:25" ht="15.75" customHeight="1" x14ac:dyDescent="0.2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</row>
    <row r="530" spans="1:25" ht="15.75" customHeight="1" x14ac:dyDescent="0.2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</row>
    <row r="531" spans="1:25" ht="15.75" customHeight="1" x14ac:dyDescent="0.2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</row>
    <row r="532" spans="1:25" ht="15.75" customHeight="1" x14ac:dyDescent="0.2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</row>
    <row r="533" spans="1:25" ht="15.75" customHeight="1" x14ac:dyDescent="0.2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</row>
    <row r="534" spans="1:25" ht="15.75" customHeight="1" x14ac:dyDescent="0.2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</row>
    <row r="535" spans="1:25" ht="15.75" customHeight="1" x14ac:dyDescent="0.2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</row>
    <row r="536" spans="1:25" ht="15.75" customHeight="1" x14ac:dyDescent="0.2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</row>
    <row r="537" spans="1:25" ht="15.75" customHeight="1" x14ac:dyDescent="0.2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</row>
    <row r="538" spans="1:25" ht="15.75" customHeight="1" x14ac:dyDescent="0.2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</row>
    <row r="539" spans="1:25" ht="15.75" customHeight="1" x14ac:dyDescent="0.2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</row>
    <row r="540" spans="1:25" ht="15.75" customHeight="1" x14ac:dyDescent="0.2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</row>
    <row r="541" spans="1:25" ht="15.75" customHeight="1" x14ac:dyDescent="0.2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</row>
    <row r="542" spans="1:25" ht="15.75" customHeight="1" x14ac:dyDescent="0.2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</row>
    <row r="543" spans="1:25" ht="15.75" customHeight="1" x14ac:dyDescent="0.2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</row>
    <row r="544" spans="1:25" ht="15.75" customHeight="1" x14ac:dyDescent="0.2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</row>
    <row r="545" spans="1:25" ht="15.75" customHeight="1" x14ac:dyDescent="0.2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</row>
    <row r="546" spans="1:25" ht="15.75" customHeight="1" x14ac:dyDescent="0.2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</row>
    <row r="547" spans="1:25" ht="15.75" customHeight="1" x14ac:dyDescent="0.2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</row>
    <row r="548" spans="1:25" ht="15.75" customHeight="1" x14ac:dyDescent="0.2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</row>
    <row r="549" spans="1:25" ht="15.75" customHeight="1" x14ac:dyDescent="0.2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</row>
    <row r="550" spans="1:25" ht="15.75" customHeight="1" x14ac:dyDescent="0.2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</row>
    <row r="551" spans="1:25" ht="15.75" customHeight="1" x14ac:dyDescent="0.2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</row>
    <row r="552" spans="1:25" ht="15.75" customHeight="1" x14ac:dyDescent="0.2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</row>
    <row r="553" spans="1:25" ht="15.75" customHeight="1" x14ac:dyDescent="0.2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</row>
    <row r="554" spans="1:25" ht="15.75" customHeight="1" x14ac:dyDescent="0.2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</row>
    <row r="555" spans="1:25" ht="15.75" customHeight="1" x14ac:dyDescent="0.2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</row>
    <row r="556" spans="1:25" ht="15.75" customHeight="1" x14ac:dyDescent="0.2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</row>
    <row r="557" spans="1:25" ht="15.75" customHeight="1" x14ac:dyDescent="0.2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</row>
    <row r="558" spans="1:25" ht="15.75" customHeight="1" x14ac:dyDescent="0.2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</row>
    <row r="559" spans="1:25" ht="15.75" customHeight="1" x14ac:dyDescent="0.2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</row>
    <row r="560" spans="1:25" ht="15.75" customHeight="1" x14ac:dyDescent="0.2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</row>
    <row r="561" spans="1:25" ht="15.75" customHeight="1" x14ac:dyDescent="0.2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</row>
    <row r="562" spans="1:25" ht="15.75" customHeight="1" x14ac:dyDescent="0.2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</row>
    <row r="563" spans="1:25" ht="15.75" customHeight="1" x14ac:dyDescent="0.2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</row>
    <row r="564" spans="1:25" ht="15.75" customHeight="1" x14ac:dyDescent="0.2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</row>
    <row r="565" spans="1:25" ht="15.75" customHeight="1" x14ac:dyDescent="0.2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</row>
    <row r="566" spans="1:25" ht="15.75" customHeight="1" x14ac:dyDescent="0.2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</row>
    <row r="567" spans="1:25" ht="15.75" customHeight="1" x14ac:dyDescent="0.2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</row>
    <row r="568" spans="1:25" ht="15.75" customHeight="1" x14ac:dyDescent="0.2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</row>
    <row r="569" spans="1:25" ht="15.75" customHeight="1" x14ac:dyDescent="0.2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</row>
    <row r="570" spans="1:25" ht="15.75" customHeight="1" x14ac:dyDescent="0.2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</row>
    <row r="571" spans="1:25" ht="15.75" customHeight="1" x14ac:dyDescent="0.2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</row>
    <row r="572" spans="1:25" ht="15.75" customHeight="1" x14ac:dyDescent="0.2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</row>
    <row r="573" spans="1:25" ht="15.75" customHeight="1" x14ac:dyDescent="0.2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</row>
    <row r="574" spans="1:25" ht="15.75" customHeight="1" x14ac:dyDescent="0.2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</row>
    <row r="575" spans="1:25" ht="15.75" customHeight="1" x14ac:dyDescent="0.2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</row>
    <row r="576" spans="1:25" ht="15.75" customHeight="1" x14ac:dyDescent="0.2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</row>
    <row r="577" spans="1:25" ht="15.75" customHeight="1" x14ac:dyDescent="0.2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</row>
    <row r="578" spans="1:25" ht="15.75" customHeight="1" x14ac:dyDescent="0.2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</row>
    <row r="579" spans="1:25" ht="15.75" customHeight="1" x14ac:dyDescent="0.2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</row>
    <row r="580" spans="1:25" ht="15.75" customHeight="1" x14ac:dyDescent="0.2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</row>
    <row r="581" spans="1:25" ht="15.75" customHeight="1" x14ac:dyDescent="0.2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</row>
    <row r="582" spans="1:25" ht="15.75" customHeight="1" x14ac:dyDescent="0.2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</row>
    <row r="583" spans="1:25" ht="15.75" customHeight="1" x14ac:dyDescent="0.2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</row>
    <row r="584" spans="1:25" ht="15.75" customHeight="1" x14ac:dyDescent="0.2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</row>
    <row r="585" spans="1:25" ht="15.75" customHeight="1" x14ac:dyDescent="0.2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</row>
    <row r="586" spans="1:25" ht="15.75" customHeight="1" x14ac:dyDescent="0.2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</row>
    <row r="587" spans="1:25" ht="15.75" customHeight="1" x14ac:dyDescent="0.2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</row>
    <row r="588" spans="1:25" ht="15.75" customHeight="1" x14ac:dyDescent="0.2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</row>
    <row r="589" spans="1:25" ht="15.75" customHeight="1" x14ac:dyDescent="0.2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</row>
    <row r="590" spans="1:25" ht="15.75" customHeight="1" x14ac:dyDescent="0.2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</row>
    <row r="591" spans="1:25" ht="15.75" customHeight="1" x14ac:dyDescent="0.2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</row>
    <row r="592" spans="1:25" ht="15.75" customHeight="1" x14ac:dyDescent="0.2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</row>
    <row r="593" spans="1:25" ht="15.75" customHeight="1" x14ac:dyDescent="0.2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</row>
    <row r="594" spans="1:25" ht="15.75" customHeight="1" x14ac:dyDescent="0.2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</row>
    <row r="595" spans="1:25" ht="15.75" customHeight="1" x14ac:dyDescent="0.2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</row>
    <row r="596" spans="1:25" ht="15.75" customHeight="1" x14ac:dyDescent="0.2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</row>
    <row r="597" spans="1:25" ht="15.75" customHeight="1" x14ac:dyDescent="0.2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</row>
    <row r="598" spans="1:25" ht="15.75" customHeight="1" x14ac:dyDescent="0.2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</row>
    <row r="599" spans="1:25" ht="15.75" customHeight="1" x14ac:dyDescent="0.2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</row>
    <row r="600" spans="1:25" ht="15.75" customHeight="1" x14ac:dyDescent="0.2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</row>
    <row r="601" spans="1:25" ht="15.75" customHeight="1" x14ac:dyDescent="0.2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</row>
    <row r="602" spans="1:25" ht="15.75" customHeight="1" x14ac:dyDescent="0.2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</row>
    <row r="603" spans="1:25" ht="15.75" customHeight="1" x14ac:dyDescent="0.2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</row>
    <row r="604" spans="1:25" ht="15.75" customHeight="1" x14ac:dyDescent="0.2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</row>
    <row r="605" spans="1:25" ht="15.75" customHeight="1" x14ac:dyDescent="0.2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</row>
    <row r="606" spans="1:25" ht="15.75" customHeight="1" x14ac:dyDescent="0.2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</row>
    <row r="607" spans="1:25" ht="15.75" customHeight="1" x14ac:dyDescent="0.2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</row>
    <row r="608" spans="1:25" ht="15.75" customHeight="1" x14ac:dyDescent="0.2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</row>
    <row r="609" spans="1:25" ht="15.75" customHeight="1" x14ac:dyDescent="0.2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</row>
    <row r="610" spans="1:25" ht="15.75" customHeight="1" x14ac:dyDescent="0.2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</row>
    <row r="611" spans="1:25" ht="15.75" customHeight="1" x14ac:dyDescent="0.2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</row>
    <row r="612" spans="1:25" ht="15.75" customHeight="1" x14ac:dyDescent="0.2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</row>
    <row r="613" spans="1:25" ht="15.75" customHeight="1" x14ac:dyDescent="0.2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</row>
    <row r="614" spans="1:25" ht="15.75" customHeight="1" x14ac:dyDescent="0.2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</row>
    <row r="615" spans="1:25" ht="15.75" customHeight="1" x14ac:dyDescent="0.2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</row>
    <row r="616" spans="1:25" ht="15.75" customHeight="1" x14ac:dyDescent="0.2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</row>
    <row r="617" spans="1:25" ht="15.75" customHeight="1" x14ac:dyDescent="0.2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</row>
    <row r="618" spans="1:25" ht="15.75" customHeight="1" x14ac:dyDescent="0.2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</row>
    <row r="619" spans="1:25" ht="15.75" customHeight="1" x14ac:dyDescent="0.2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</row>
    <row r="620" spans="1:25" ht="15.75" customHeight="1" x14ac:dyDescent="0.2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</row>
    <row r="621" spans="1:25" ht="15.75" customHeight="1" x14ac:dyDescent="0.2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</row>
    <row r="622" spans="1:25" ht="15.75" customHeight="1" x14ac:dyDescent="0.2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</row>
    <row r="623" spans="1:25" ht="15.75" customHeight="1" x14ac:dyDescent="0.2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</row>
    <row r="624" spans="1:25" ht="15.75" customHeight="1" x14ac:dyDescent="0.2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</row>
    <row r="625" spans="1:25" ht="15.75" customHeight="1" x14ac:dyDescent="0.2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</row>
    <row r="626" spans="1:25" ht="15.75" customHeight="1" x14ac:dyDescent="0.2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</row>
    <row r="627" spans="1:25" ht="15.75" customHeight="1" x14ac:dyDescent="0.2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</row>
    <row r="628" spans="1:25" ht="15.75" customHeight="1" x14ac:dyDescent="0.2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</row>
    <row r="629" spans="1:25" ht="15.75" customHeight="1" x14ac:dyDescent="0.2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</row>
    <row r="630" spans="1:25" ht="15.75" customHeight="1" x14ac:dyDescent="0.2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</row>
    <row r="631" spans="1:25" ht="15.75" customHeight="1" x14ac:dyDescent="0.2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</row>
    <row r="632" spans="1:25" ht="15.75" customHeight="1" x14ac:dyDescent="0.2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</row>
    <row r="633" spans="1:25" ht="15.75" customHeight="1" x14ac:dyDescent="0.2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</row>
    <row r="634" spans="1:25" ht="15.75" customHeight="1" x14ac:dyDescent="0.2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</row>
    <row r="635" spans="1:25" ht="15.75" customHeight="1" x14ac:dyDescent="0.2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</row>
    <row r="636" spans="1:25" ht="15.75" customHeight="1" x14ac:dyDescent="0.2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</row>
    <row r="637" spans="1:25" ht="15.75" customHeight="1" x14ac:dyDescent="0.2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</row>
    <row r="638" spans="1:25" ht="15.75" customHeight="1" x14ac:dyDescent="0.2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</row>
    <row r="639" spans="1:25" ht="15.75" customHeight="1" x14ac:dyDescent="0.2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</row>
    <row r="640" spans="1:25" ht="15.75" customHeight="1" x14ac:dyDescent="0.2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</row>
    <row r="641" spans="1:25" ht="15.75" customHeight="1" x14ac:dyDescent="0.2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</row>
    <row r="642" spans="1:25" ht="15.75" customHeight="1" x14ac:dyDescent="0.2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</row>
    <row r="643" spans="1:25" ht="15.75" customHeight="1" x14ac:dyDescent="0.2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</row>
    <row r="644" spans="1:25" ht="15.75" customHeight="1" x14ac:dyDescent="0.2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</row>
    <row r="645" spans="1:25" ht="15.75" customHeight="1" x14ac:dyDescent="0.2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</row>
    <row r="646" spans="1:25" ht="15.75" customHeight="1" x14ac:dyDescent="0.2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</row>
    <row r="647" spans="1:25" ht="15.75" customHeight="1" x14ac:dyDescent="0.2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</row>
    <row r="648" spans="1:25" ht="15.75" customHeight="1" x14ac:dyDescent="0.2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</row>
    <row r="649" spans="1:25" ht="15.75" customHeight="1" x14ac:dyDescent="0.2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</row>
    <row r="650" spans="1:25" ht="15.75" customHeight="1" x14ac:dyDescent="0.2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</row>
    <row r="651" spans="1:25" ht="15.75" customHeight="1" x14ac:dyDescent="0.2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</row>
    <row r="652" spans="1:25" ht="15.75" customHeight="1" x14ac:dyDescent="0.2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</row>
    <row r="653" spans="1:25" ht="15.75" customHeight="1" x14ac:dyDescent="0.2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</row>
    <row r="654" spans="1:25" ht="15.75" customHeight="1" x14ac:dyDescent="0.2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</row>
    <row r="655" spans="1:25" ht="15.75" customHeight="1" x14ac:dyDescent="0.2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</row>
    <row r="656" spans="1:25" ht="15.75" customHeight="1" x14ac:dyDescent="0.2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</row>
    <row r="657" spans="1:25" ht="15.75" customHeight="1" x14ac:dyDescent="0.2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</row>
    <row r="658" spans="1:25" ht="15.75" customHeight="1" x14ac:dyDescent="0.2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</row>
    <row r="659" spans="1:25" ht="15.75" customHeight="1" x14ac:dyDescent="0.2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</row>
    <row r="660" spans="1:25" ht="15.75" customHeight="1" x14ac:dyDescent="0.2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</row>
    <row r="661" spans="1:25" ht="15.75" customHeight="1" x14ac:dyDescent="0.2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</row>
    <row r="662" spans="1:25" ht="15.75" customHeight="1" x14ac:dyDescent="0.2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</row>
    <row r="663" spans="1:25" ht="15.75" customHeight="1" x14ac:dyDescent="0.2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</row>
    <row r="664" spans="1:25" ht="15.75" customHeight="1" x14ac:dyDescent="0.2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</row>
    <row r="665" spans="1:25" ht="15.75" customHeight="1" x14ac:dyDescent="0.2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</row>
    <row r="666" spans="1:25" ht="15.75" customHeight="1" x14ac:dyDescent="0.2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</row>
    <row r="667" spans="1:25" ht="15.75" customHeight="1" x14ac:dyDescent="0.2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</row>
    <row r="668" spans="1:25" ht="15.75" customHeight="1" x14ac:dyDescent="0.2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</row>
    <row r="669" spans="1:25" ht="15.75" customHeight="1" x14ac:dyDescent="0.2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</row>
    <row r="670" spans="1:25" ht="15.75" customHeight="1" x14ac:dyDescent="0.2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</row>
    <row r="671" spans="1:25" ht="15.75" customHeight="1" x14ac:dyDescent="0.2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</row>
    <row r="672" spans="1:25" ht="15.75" customHeight="1" x14ac:dyDescent="0.2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</row>
    <row r="673" spans="1:25" ht="15.75" customHeight="1" x14ac:dyDescent="0.2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</row>
    <row r="674" spans="1:25" ht="15.75" customHeight="1" x14ac:dyDescent="0.2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</row>
    <row r="675" spans="1:25" ht="15.75" customHeight="1" x14ac:dyDescent="0.2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</row>
    <row r="676" spans="1:25" ht="15.75" customHeight="1" x14ac:dyDescent="0.2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</row>
    <row r="677" spans="1:25" ht="15.75" customHeight="1" x14ac:dyDescent="0.2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</row>
    <row r="678" spans="1:25" ht="15.75" customHeight="1" x14ac:dyDescent="0.2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</row>
    <row r="679" spans="1:25" ht="15.75" customHeight="1" x14ac:dyDescent="0.2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</row>
    <row r="680" spans="1:25" ht="15.75" customHeight="1" x14ac:dyDescent="0.2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</row>
    <row r="681" spans="1:25" ht="15.75" customHeight="1" x14ac:dyDescent="0.2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</row>
    <row r="682" spans="1:25" ht="15.75" customHeight="1" x14ac:dyDescent="0.2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</row>
    <row r="683" spans="1:25" ht="15.75" customHeight="1" x14ac:dyDescent="0.2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</row>
    <row r="684" spans="1:25" ht="15.75" customHeight="1" x14ac:dyDescent="0.2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</row>
    <row r="685" spans="1:25" ht="15.75" customHeight="1" x14ac:dyDescent="0.2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</row>
    <row r="686" spans="1:25" ht="15.75" customHeight="1" x14ac:dyDescent="0.2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</row>
    <row r="687" spans="1:25" ht="15.75" customHeight="1" x14ac:dyDescent="0.2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</row>
    <row r="688" spans="1:25" ht="15.75" customHeight="1" x14ac:dyDescent="0.2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</row>
    <row r="689" spans="1:25" ht="15.75" customHeight="1" x14ac:dyDescent="0.2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</row>
    <row r="690" spans="1:25" ht="15.75" customHeight="1" x14ac:dyDescent="0.2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</row>
    <row r="691" spans="1:25" ht="15.75" customHeight="1" x14ac:dyDescent="0.2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</row>
    <row r="692" spans="1:25" ht="15.75" customHeight="1" x14ac:dyDescent="0.2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</row>
    <row r="693" spans="1:25" ht="15.75" customHeight="1" x14ac:dyDescent="0.2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</row>
    <row r="694" spans="1:25" ht="15.75" customHeight="1" x14ac:dyDescent="0.2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</row>
    <row r="695" spans="1:25" ht="15.75" customHeight="1" x14ac:dyDescent="0.2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</row>
    <row r="696" spans="1:25" ht="15.75" customHeight="1" x14ac:dyDescent="0.2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</row>
    <row r="697" spans="1:25" ht="15.75" customHeight="1" x14ac:dyDescent="0.2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</row>
    <row r="698" spans="1:25" ht="15.75" customHeight="1" x14ac:dyDescent="0.2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</row>
    <row r="699" spans="1:25" ht="15.75" customHeight="1" x14ac:dyDescent="0.2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</row>
    <row r="700" spans="1:25" ht="15.75" customHeight="1" x14ac:dyDescent="0.2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</row>
    <row r="701" spans="1:25" ht="15.75" customHeight="1" x14ac:dyDescent="0.2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</row>
    <row r="702" spans="1:25" ht="15.75" customHeight="1" x14ac:dyDescent="0.2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</row>
    <row r="703" spans="1:25" ht="15.75" customHeight="1" x14ac:dyDescent="0.2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</row>
    <row r="704" spans="1:25" ht="15.75" customHeight="1" x14ac:dyDescent="0.2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</row>
    <row r="705" spans="1:25" ht="15.75" customHeight="1" x14ac:dyDescent="0.2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</row>
    <row r="706" spans="1:25" ht="15.75" customHeight="1" x14ac:dyDescent="0.2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</row>
    <row r="707" spans="1:25" ht="15.75" customHeight="1" x14ac:dyDescent="0.2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</row>
    <row r="708" spans="1:25" ht="15.75" customHeight="1" x14ac:dyDescent="0.2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</row>
    <row r="709" spans="1:25" ht="15.75" customHeight="1" x14ac:dyDescent="0.2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</row>
    <row r="710" spans="1:25" ht="15.75" customHeight="1" x14ac:dyDescent="0.2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</row>
    <row r="711" spans="1:25" ht="15.75" customHeight="1" x14ac:dyDescent="0.2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</row>
    <row r="712" spans="1:25" ht="15.75" customHeight="1" x14ac:dyDescent="0.2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</row>
    <row r="713" spans="1:25" ht="15.75" customHeight="1" x14ac:dyDescent="0.2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</row>
    <row r="714" spans="1:25" ht="15.75" customHeight="1" x14ac:dyDescent="0.2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</row>
    <row r="715" spans="1:25" ht="15.75" customHeight="1" x14ac:dyDescent="0.2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</row>
    <row r="716" spans="1:25" ht="15.75" customHeight="1" x14ac:dyDescent="0.2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</row>
    <row r="717" spans="1:25" ht="15.75" customHeight="1" x14ac:dyDescent="0.2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</row>
    <row r="718" spans="1:25" ht="15.75" customHeight="1" x14ac:dyDescent="0.2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</row>
    <row r="719" spans="1:25" ht="15.75" customHeight="1" x14ac:dyDescent="0.2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</row>
    <row r="720" spans="1:25" ht="15.75" customHeight="1" x14ac:dyDescent="0.2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</row>
    <row r="721" spans="1:25" ht="15.75" customHeight="1" x14ac:dyDescent="0.2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</row>
    <row r="722" spans="1:25" ht="15.75" customHeight="1" x14ac:dyDescent="0.2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</row>
    <row r="723" spans="1:25" ht="15.75" customHeight="1" x14ac:dyDescent="0.2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</row>
    <row r="724" spans="1:25" ht="15.75" customHeight="1" x14ac:dyDescent="0.2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</row>
    <row r="725" spans="1:25" ht="15.75" customHeight="1" x14ac:dyDescent="0.2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</row>
    <row r="726" spans="1:25" ht="15.75" customHeight="1" x14ac:dyDescent="0.2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</row>
    <row r="727" spans="1:25" ht="15.75" customHeight="1" x14ac:dyDescent="0.2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</row>
    <row r="728" spans="1:25" ht="15.75" customHeight="1" x14ac:dyDescent="0.2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</row>
    <row r="729" spans="1:25" ht="15.75" customHeight="1" x14ac:dyDescent="0.2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</row>
    <row r="730" spans="1:25" ht="15.75" customHeight="1" x14ac:dyDescent="0.2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</row>
    <row r="731" spans="1:25" ht="15.75" customHeight="1" x14ac:dyDescent="0.2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</row>
    <row r="732" spans="1:25" ht="15.75" customHeight="1" x14ac:dyDescent="0.2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</row>
    <row r="733" spans="1:25" ht="15.75" customHeight="1" x14ac:dyDescent="0.2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</row>
    <row r="734" spans="1:25" ht="15.75" customHeight="1" x14ac:dyDescent="0.2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</row>
    <row r="735" spans="1:25" ht="15.75" customHeight="1" x14ac:dyDescent="0.2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</row>
    <row r="736" spans="1:25" ht="15.75" customHeight="1" x14ac:dyDescent="0.2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</row>
    <row r="737" spans="1:25" ht="15.75" customHeight="1" x14ac:dyDescent="0.2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</row>
    <row r="738" spans="1:25" ht="15.75" customHeight="1" x14ac:dyDescent="0.2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</row>
    <row r="739" spans="1:25" ht="15.75" customHeight="1" x14ac:dyDescent="0.2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</row>
    <row r="740" spans="1:25" ht="15.75" customHeight="1" x14ac:dyDescent="0.2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</row>
    <row r="741" spans="1:25" ht="15.75" customHeight="1" x14ac:dyDescent="0.2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</row>
    <row r="742" spans="1:25" ht="15.75" customHeight="1" x14ac:dyDescent="0.2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</row>
    <row r="743" spans="1:25" ht="15.75" customHeight="1" x14ac:dyDescent="0.2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</row>
    <row r="744" spans="1:25" ht="15.75" customHeight="1" x14ac:dyDescent="0.2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</row>
    <row r="745" spans="1:25" ht="15.75" customHeight="1" x14ac:dyDescent="0.2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</row>
    <row r="746" spans="1:25" ht="15.75" customHeight="1" x14ac:dyDescent="0.2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</row>
    <row r="747" spans="1:25" ht="15.75" customHeight="1" x14ac:dyDescent="0.2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</row>
    <row r="748" spans="1:25" ht="15.75" customHeight="1" x14ac:dyDescent="0.2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</row>
    <row r="749" spans="1:25" ht="15.75" customHeight="1" x14ac:dyDescent="0.2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</row>
    <row r="750" spans="1:25" ht="15.75" customHeight="1" x14ac:dyDescent="0.2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</row>
    <row r="751" spans="1:25" ht="15.75" customHeight="1" x14ac:dyDescent="0.2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</row>
    <row r="752" spans="1:25" ht="15.75" customHeight="1" x14ac:dyDescent="0.2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</row>
    <row r="753" spans="1:25" ht="15.75" customHeight="1" x14ac:dyDescent="0.2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</row>
    <row r="754" spans="1:25" ht="15.75" customHeight="1" x14ac:dyDescent="0.2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</row>
    <row r="755" spans="1:25" ht="15.75" customHeight="1" x14ac:dyDescent="0.2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</row>
    <row r="756" spans="1:25" ht="15.75" customHeight="1" x14ac:dyDescent="0.2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</row>
    <row r="757" spans="1:25" ht="15.75" customHeight="1" x14ac:dyDescent="0.2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</row>
    <row r="758" spans="1:25" ht="15.75" customHeight="1" x14ac:dyDescent="0.2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</row>
    <row r="759" spans="1:25" ht="15.75" customHeight="1" x14ac:dyDescent="0.2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</row>
    <row r="760" spans="1:25" ht="15.75" customHeight="1" x14ac:dyDescent="0.2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</row>
    <row r="761" spans="1:25" ht="15.75" customHeight="1" x14ac:dyDescent="0.2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</row>
    <row r="762" spans="1:25" ht="15.75" customHeight="1" x14ac:dyDescent="0.2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</row>
    <row r="763" spans="1:25" ht="15.75" customHeight="1" x14ac:dyDescent="0.2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</row>
    <row r="764" spans="1:25" ht="15.75" customHeight="1" x14ac:dyDescent="0.2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</row>
    <row r="765" spans="1:25" ht="15.75" customHeight="1" x14ac:dyDescent="0.2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</row>
    <row r="766" spans="1:25" ht="15.75" customHeight="1" x14ac:dyDescent="0.2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</row>
    <row r="767" spans="1:25" ht="15.75" customHeight="1" x14ac:dyDescent="0.2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</row>
    <row r="768" spans="1:25" ht="15.75" customHeight="1" x14ac:dyDescent="0.2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</row>
    <row r="769" spans="1:25" ht="15.75" customHeight="1" x14ac:dyDescent="0.2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</row>
    <row r="770" spans="1:25" ht="15.75" customHeight="1" x14ac:dyDescent="0.2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</row>
    <row r="771" spans="1:25" ht="15.75" customHeight="1" x14ac:dyDescent="0.2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</row>
    <row r="772" spans="1:25" ht="15.75" customHeight="1" x14ac:dyDescent="0.2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</row>
    <row r="773" spans="1:25" ht="15.75" customHeight="1" x14ac:dyDescent="0.2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</row>
    <row r="774" spans="1:25" ht="15.75" customHeight="1" x14ac:dyDescent="0.2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</row>
    <row r="775" spans="1:25" ht="15.75" customHeight="1" x14ac:dyDescent="0.2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</row>
    <row r="776" spans="1:25" ht="15.75" customHeight="1" x14ac:dyDescent="0.2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</row>
    <row r="777" spans="1:25" ht="15.75" customHeight="1" x14ac:dyDescent="0.2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</row>
    <row r="778" spans="1:25" ht="15.75" customHeight="1" x14ac:dyDescent="0.2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</row>
    <row r="779" spans="1:25" ht="15.75" customHeight="1" x14ac:dyDescent="0.2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</row>
    <row r="780" spans="1:25" ht="15.75" customHeight="1" x14ac:dyDescent="0.2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</row>
    <row r="781" spans="1:25" ht="15.75" customHeight="1" x14ac:dyDescent="0.2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</row>
    <row r="782" spans="1:25" ht="15.75" customHeight="1" x14ac:dyDescent="0.2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</row>
    <row r="783" spans="1:25" ht="15.75" customHeight="1" x14ac:dyDescent="0.2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</row>
    <row r="784" spans="1:25" ht="15.75" customHeight="1" x14ac:dyDescent="0.2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</row>
    <row r="785" spans="1:25" ht="15.75" customHeight="1" x14ac:dyDescent="0.2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</row>
    <row r="786" spans="1:25" ht="15.75" customHeight="1" x14ac:dyDescent="0.2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</row>
    <row r="787" spans="1:25" ht="15.75" customHeight="1" x14ac:dyDescent="0.2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</row>
    <row r="788" spans="1:25" ht="15.75" customHeight="1" x14ac:dyDescent="0.2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</row>
    <row r="789" spans="1:25" ht="15.75" customHeight="1" x14ac:dyDescent="0.2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</row>
    <row r="790" spans="1:25" ht="15.75" customHeight="1" x14ac:dyDescent="0.2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</row>
    <row r="791" spans="1:25" ht="15.75" customHeight="1" x14ac:dyDescent="0.2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</row>
    <row r="792" spans="1:25" ht="15.75" customHeight="1" x14ac:dyDescent="0.2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</row>
    <row r="793" spans="1:25" ht="15.75" customHeight="1" x14ac:dyDescent="0.2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</row>
    <row r="794" spans="1:25" ht="15.75" customHeight="1" x14ac:dyDescent="0.2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</row>
    <row r="795" spans="1:25" ht="15.75" customHeight="1" x14ac:dyDescent="0.2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</row>
    <row r="796" spans="1:25" ht="15.75" customHeight="1" x14ac:dyDescent="0.2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</row>
    <row r="797" spans="1:25" ht="15.75" customHeight="1" x14ac:dyDescent="0.2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</row>
    <row r="798" spans="1:25" ht="15.75" customHeight="1" x14ac:dyDescent="0.2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</row>
    <row r="799" spans="1:25" ht="15.75" customHeight="1" x14ac:dyDescent="0.2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</row>
    <row r="800" spans="1:25" ht="15.75" customHeight="1" x14ac:dyDescent="0.2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</row>
    <row r="801" spans="1:25" ht="15.75" customHeight="1" x14ac:dyDescent="0.2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</row>
    <row r="802" spans="1:25" ht="15.75" customHeight="1" x14ac:dyDescent="0.2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</row>
    <row r="803" spans="1:25" ht="15.75" customHeight="1" x14ac:dyDescent="0.2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</row>
    <row r="804" spans="1:25" ht="15.75" customHeight="1" x14ac:dyDescent="0.2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</row>
    <row r="805" spans="1:25" ht="15.75" customHeight="1" x14ac:dyDescent="0.2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</row>
    <row r="806" spans="1:25" ht="15.75" customHeight="1" x14ac:dyDescent="0.2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</row>
    <row r="807" spans="1:25" ht="15.75" customHeight="1" x14ac:dyDescent="0.2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</row>
    <row r="808" spans="1:25" ht="15.75" customHeight="1" x14ac:dyDescent="0.2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</row>
    <row r="809" spans="1:25" ht="15.75" customHeight="1" x14ac:dyDescent="0.2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</row>
    <row r="810" spans="1:25" ht="15.75" customHeight="1" x14ac:dyDescent="0.2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</row>
    <row r="811" spans="1:25" ht="15.75" customHeight="1" x14ac:dyDescent="0.2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</row>
    <row r="812" spans="1:25" ht="15.75" customHeight="1" x14ac:dyDescent="0.2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</row>
    <row r="813" spans="1:25" ht="15.75" customHeight="1" x14ac:dyDescent="0.2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</row>
    <row r="814" spans="1:25" ht="15.75" customHeight="1" x14ac:dyDescent="0.2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</row>
    <row r="815" spans="1:25" ht="15.75" customHeight="1" x14ac:dyDescent="0.2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</row>
    <row r="816" spans="1:25" ht="15.75" customHeight="1" x14ac:dyDescent="0.2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</row>
    <row r="817" spans="1:25" ht="15.75" customHeight="1" x14ac:dyDescent="0.2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</row>
    <row r="818" spans="1:25" ht="15.75" customHeight="1" x14ac:dyDescent="0.2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</row>
    <row r="819" spans="1:25" ht="15.75" customHeight="1" x14ac:dyDescent="0.2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</row>
    <row r="820" spans="1:25" ht="15.75" customHeight="1" x14ac:dyDescent="0.2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</row>
    <row r="821" spans="1:25" ht="15.75" customHeight="1" x14ac:dyDescent="0.2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</row>
    <row r="822" spans="1:25" ht="15.75" customHeight="1" x14ac:dyDescent="0.2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</row>
    <row r="823" spans="1:25" ht="15.75" customHeight="1" x14ac:dyDescent="0.2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</row>
    <row r="824" spans="1:25" ht="15.75" customHeight="1" x14ac:dyDescent="0.2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</row>
    <row r="825" spans="1:25" ht="15.75" customHeight="1" x14ac:dyDescent="0.2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</row>
    <row r="826" spans="1:25" ht="15.75" customHeight="1" x14ac:dyDescent="0.2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</row>
    <row r="827" spans="1:25" ht="15.75" customHeight="1" x14ac:dyDescent="0.2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</row>
    <row r="828" spans="1:25" ht="15.75" customHeight="1" x14ac:dyDescent="0.2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</row>
    <row r="829" spans="1:25" ht="15.75" customHeight="1" x14ac:dyDescent="0.2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</row>
    <row r="830" spans="1:25" ht="15.75" customHeight="1" x14ac:dyDescent="0.2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</row>
    <row r="831" spans="1:25" ht="15.75" customHeight="1" x14ac:dyDescent="0.2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</row>
    <row r="832" spans="1:25" ht="15.75" customHeight="1" x14ac:dyDescent="0.2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</row>
    <row r="833" spans="1:25" ht="15.75" customHeight="1" x14ac:dyDescent="0.2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</row>
    <row r="834" spans="1:25" ht="15.75" customHeight="1" x14ac:dyDescent="0.2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</row>
    <row r="835" spans="1:25" ht="15.75" customHeight="1" x14ac:dyDescent="0.2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</row>
    <row r="836" spans="1:25" ht="15.75" customHeight="1" x14ac:dyDescent="0.2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</row>
    <row r="837" spans="1:25" ht="15.75" customHeight="1" x14ac:dyDescent="0.2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</row>
    <row r="838" spans="1:25" ht="15.75" customHeight="1" x14ac:dyDescent="0.2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</row>
    <row r="839" spans="1:25" ht="15.75" customHeight="1" x14ac:dyDescent="0.2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</row>
    <row r="840" spans="1:25" ht="15.75" customHeight="1" x14ac:dyDescent="0.2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</row>
    <row r="841" spans="1:25" ht="15.75" customHeight="1" x14ac:dyDescent="0.2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</row>
    <row r="842" spans="1:25" ht="15.75" customHeight="1" x14ac:dyDescent="0.2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</row>
    <row r="843" spans="1:25" ht="15.75" customHeight="1" x14ac:dyDescent="0.2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</row>
    <row r="844" spans="1:25" ht="15.75" customHeight="1" x14ac:dyDescent="0.2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</row>
    <row r="845" spans="1:25" ht="15.75" customHeight="1" x14ac:dyDescent="0.2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</row>
    <row r="846" spans="1:25" ht="15.75" customHeight="1" x14ac:dyDescent="0.2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</row>
    <row r="847" spans="1:25" ht="15.75" customHeight="1" x14ac:dyDescent="0.2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</row>
    <row r="848" spans="1:25" ht="15.75" customHeight="1" x14ac:dyDescent="0.2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</row>
    <row r="849" spans="1:25" ht="15.75" customHeight="1" x14ac:dyDescent="0.2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</row>
    <row r="850" spans="1:25" ht="15.75" customHeight="1" x14ac:dyDescent="0.2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</row>
    <row r="851" spans="1:25" ht="15.75" customHeight="1" x14ac:dyDescent="0.2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</row>
    <row r="852" spans="1:25" ht="15.75" customHeight="1" x14ac:dyDescent="0.2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</row>
    <row r="853" spans="1:25" ht="15.75" customHeight="1" x14ac:dyDescent="0.2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</row>
    <row r="854" spans="1:25" ht="15.75" customHeight="1" x14ac:dyDescent="0.2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</row>
    <row r="855" spans="1:25" ht="15.75" customHeight="1" x14ac:dyDescent="0.2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</row>
    <row r="856" spans="1:25" ht="15.75" customHeight="1" x14ac:dyDescent="0.2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</row>
    <row r="857" spans="1:25" ht="15.75" customHeight="1" x14ac:dyDescent="0.2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</row>
    <row r="858" spans="1:25" ht="15.75" customHeight="1" x14ac:dyDescent="0.2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</row>
    <row r="859" spans="1:25" ht="15.75" customHeight="1" x14ac:dyDescent="0.2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</row>
    <row r="860" spans="1:25" ht="15.75" customHeight="1" x14ac:dyDescent="0.2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</row>
    <row r="861" spans="1:25" ht="15.75" customHeight="1" x14ac:dyDescent="0.2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</row>
    <row r="862" spans="1:25" ht="15.75" customHeight="1" x14ac:dyDescent="0.2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</row>
    <row r="863" spans="1:25" ht="15.75" customHeight="1" x14ac:dyDescent="0.2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</row>
    <row r="864" spans="1:25" ht="15.75" customHeight="1" x14ac:dyDescent="0.2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</row>
    <row r="865" spans="1:25" ht="15.75" customHeight="1" x14ac:dyDescent="0.2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</row>
    <row r="866" spans="1:25" ht="15.75" customHeight="1" x14ac:dyDescent="0.2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</row>
    <row r="867" spans="1:25" ht="15.75" customHeight="1" x14ac:dyDescent="0.2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</row>
    <row r="868" spans="1:25" ht="15.75" customHeight="1" x14ac:dyDescent="0.2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</row>
    <row r="869" spans="1:25" ht="15.75" customHeight="1" x14ac:dyDescent="0.2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</row>
    <row r="870" spans="1:25" ht="15.75" customHeight="1" x14ac:dyDescent="0.2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</row>
    <row r="871" spans="1:25" ht="15.75" customHeight="1" x14ac:dyDescent="0.2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</row>
    <row r="872" spans="1:25" ht="15.75" customHeight="1" x14ac:dyDescent="0.2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</row>
    <row r="873" spans="1:25" ht="15.75" customHeight="1" x14ac:dyDescent="0.2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</row>
    <row r="874" spans="1:25" ht="15.75" customHeight="1" x14ac:dyDescent="0.2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</row>
    <row r="875" spans="1:25" ht="15.75" customHeight="1" x14ac:dyDescent="0.2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</row>
    <row r="876" spans="1:25" ht="15.75" customHeight="1" x14ac:dyDescent="0.2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</row>
    <row r="877" spans="1:25" ht="15.75" customHeight="1" x14ac:dyDescent="0.2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</row>
    <row r="878" spans="1:25" ht="15.75" customHeight="1" x14ac:dyDescent="0.2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</row>
    <row r="879" spans="1:25" ht="15.75" customHeight="1" x14ac:dyDescent="0.2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</row>
    <row r="880" spans="1:25" ht="15.75" customHeight="1" x14ac:dyDescent="0.2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</row>
    <row r="881" spans="1:25" ht="15.75" customHeight="1" x14ac:dyDescent="0.2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</row>
    <row r="882" spans="1:25" ht="15.75" customHeight="1" x14ac:dyDescent="0.2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</row>
    <row r="883" spans="1:25" ht="15.75" customHeight="1" x14ac:dyDescent="0.2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</row>
    <row r="884" spans="1:25" ht="15.75" customHeight="1" x14ac:dyDescent="0.2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</row>
    <row r="885" spans="1:25" ht="15.75" customHeight="1" x14ac:dyDescent="0.2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</row>
    <row r="886" spans="1:25" ht="15.75" customHeight="1" x14ac:dyDescent="0.2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</row>
    <row r="887" spans="1:25" ht="15.75" customHeight="1" x14ac:dyDescent="0.2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</row>
    <row r="888" spans="1:25" ht="15.75" customHeight="1" x14ac:dyDescent="0.2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</row>
    <row r="889" spans="1:25" ht="15.75" customHeight="1" x14ac:dyDescent="0.2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</row>
    <row r="890" spans="1:25" ht="15.75" customHeight="1" x14ac:dyDescent="0.2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</row>
    <row r="891" spans="1:25" ht="15.75" customHeight="1" x14ac:dyDescent="0.2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</row>
    <row r="892" spans="1:25" ht="15.75" customHeight="1" x14ac:dyDescent="0.2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</row>
    <row r="893" spans="1:25" ht="15.75" customHeight="1" x14ac:dyDescent="0.2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</row>
    <row r="894" spans="1:25" ht="15.75" customHeight="1" x14ac:dyDescent="0.2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</row>
    <row r="895" spans="1:25" ht="15.75" customHeight="1" x14ac:dyDescent="0.2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</row>
    <row r="896" spans="1:25" ht="15.75" customHeight="1" x14ac:dyDescent="0.2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</row>
    <row r="897" spans="1:25" ht="15.75" customHeight="1" x14ac:dyDescent="0.2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</row>
    <row r="898" spans="1:25" ht="15.75" customHeight="1" x14ac:dyDescent="0.2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</row>
    <row r="899" spans="1:25" ht="15.75" customHeight="1" x14ac:dyDescent="0.2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</row>
    <row r="900" spans="1:25" ht="15.75" customHeight="1" x14ac:dyDescent="0.2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</row>
    <row r="901" spans="1:25" ht="15.75" customHeight="1" x14ac:dyDescent="0.2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</row>
    <row r="902" spans="1:25" ht="15.75" customHeight="1" x14ac:dyDescent="0.2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</row>
    <row r="903" spans="1:25" ht="15.75" customHeight="1" x14ac:dyDescent="0.2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</row>
    <row r="904" spans="1:25" ht="15.75" customHeight="1" x14ac:dyDescent="0.2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</row>
    <row r="905" spans="1:25" ht="15.75" customHeight="1" x14ac:dyDescent="0.2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</row>
    <row r="906" spans="1:25" ht="15.75" customHeight="1" x14ac:dyDescent="0.2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</row>
    <row r="907" spans="1:25" ht="15.75" customHeight="1" x14ac:dyDescent="0.2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</row>
    <row r="908" spans="1:25" ht="15.75" customHeight="1" x14ac:dyDescent="0.2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</row>
    <row r="909" spans="1:25" ht="15.75" customHeight="1" x14ac:dyDescent="0.2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</row>
    <row r="910" spans="1:25" ht="15.75" customHeight="1" x14ac:dyDescent="0.2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</row>
    <row r="911" spans="1:25" ht="15.75" customHeight="1" x14ac:dyDescent="0.2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</row>
    <row r="912" spans="1:25" ht="15.75" customHeight="1" x14ac:dyDescent="0.2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</row>
    <row r="913" spans="1:25" ht="15.75" customHeight="1" x14ac:dyDescent="0.2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</row>
    <row r="914" spans="1:25" ht="15.75" customHeight="1" x14ac:dyDescent="0.2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</row>
    <row r="915" spans="1:25" ht="15.75" customHeight="1" x14ac:dyDescent="0.2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</row>
    <row r="916" spans="1:25" ht="15.75" customHeight="1" x14ac:dyDescent="0.2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</row>
    <row r="917" spans="1:25" ht="15.75" customHeight="1" x14ac:dyDescent="0.2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</row>
    <row r="918" spans="1:25" ht="15.75" customHeight="1" x14ac:dyDescent="0.2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</row>
    <row r="919" spans="1:25" ht="15.75" customHeight="1" x14ac:dyDescent="0.2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</row>
    <row r="920" spans="1:25" ht="15.75" customHeight="1" x14ac:dyDescent="0.2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</row>
    <row r="921" spans="1:25" ht="15.75" customHeight="1" x14ac:dyDescent="0.2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</row>
    <row r="922" spans="1:25" ht="15.75" customHeight="1" x14ac:dyDescent="0.2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</row>
    <row r="923" spans="1:25" ht="15.75" customHeight="1" x14ac:dyDescent="0.2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</row>
    <row r="924" spans="1:25" ht="15.75" customHeight="1" x14ac:dyDescent="0.2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</row>
    <row r="925" spans="1:25" ht="15.75" customHeight="1" x14ac:dyDescent="0.2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</row>
    <row r="926" spans="1:25" ht="15.75" customHeight="1" x14ac:dyDescent="0.2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</row>
    <row r="927" spans="1:25" ht="15.75" customHeight="1" x14ac:dyDescent="0.2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</row>
    <row r="928" spans="1:25" ht="15.75" customHeight="1" x14ac:dyDescent="0.2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</row>
    <row r="929" spans="1:25" ht="15.75" customHeight="1" x14ac:dyDescent="0.2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</row>
    <row r="930" spans="1:25" ht="15.75" customHeight="1" x14ac:dyDescent="0.2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</row>
    <row r="931" spans="1:25" ht="15.75" customHeight="1" x14ac:dyDescent="0.2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</row>
    <row r="932" spans="1:25" ht="15.75" customHeight="1" x14ac:dyDescent="0.2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</row>
    <row r="933" spans="1:25" ht="15.75" customHeight="1" x14ac:dyDescent="0.2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</row>
    <row r="934" spans="1:25" ht="15.75" customHeight="1" x14ac:dyDescent="0.2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</row>
    <row r="935" spans="1:25" ht="15.75" customHeight="1" x14ac:dyDescent="0.2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</row>
    <row r="936" spans="1:25" ht="15.75" customHeight="1" x14ac:dyDescent="0.2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</row>
    <row r="937" spans="1:25" ht="15.75" customHeight="1" x14ac:dyDescent="0.2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</row>
    <row r="938" spans="1:25" ht="15.75" customHeight="1" x14ac:dyDescent="0.2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</row>
    <row r="939" spans="1:25" ht="15.75" customHeight="1" x14ac:dyDescent="0.2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</row>
    <row r="940" spans="1:25" ht="15.75" customHeight="1" x14ac:dyDescent="0.2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</row>
    <row r="941" spans="1:25" ht="15.75" customHeight="1" x14ac:dyDescent="0.2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</row>
    <row r="942" spans="1:25" ht="15.75" customHeight="1" x14ac:dyDescent="0.2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</row>
    <row r="943" spans="1:25" ht="15.75" customHeight="1" x14ac:dyDescent="0.2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</row>
    <row r="944" spans="1:25" ht="15.75" customHeight="1" x14ac:dyDescent="0.2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</row>
    <row r="945" spans="1:25" ht="15.75" customHeight="1" x14ac:dyDescent="0.2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</row>
    <row r="946" spans="1:25" ht="15.75" customHeight="1" x14ac:dyDescent="0.2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</row>
    <row r="947" spans="1:25" ht="15.75" customHeight="1" x14ac:dyDescent="0.2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</row>
    <row r="948" spans="1:25" ht="15.75" customHeight="1" x14ac:dyDescent="0.2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</row>
    <row r="949" spans="1:25" ht="15.75" customHeight="1" x14ac:dyDescent="0.2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</row>
    <row r="950" spans="1:25" ht="15.75" customHeight="1" x14ac:dyDescent="0.2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</row>
    <row r="951" spans="1:25" ht="15.75" customHeight="1" x14ac:dyDescent="0.2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</row>
    <row r="952" spans="1:25" ht="15.75" customHeight="1" x14ac:dyDescent="0.2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</row>
    <row r="953" spans="1:25" ht="15.75" customHeight="1" x14ac:dyDescent="0.2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</row>
    <row r="954" spans="1:25" ht="15.75" customHeight="1" x14ac:dyDescent="0.2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</row>
    <row r="955" spans="1:25" ht="15.75" customHeight="1" x14ac:dyDescent="0.2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</row>
    <row r="956" spans="1:25" ht="15.75" customHeight="1" x14ac:dyDescent="0.2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</row>
    <row r="957" spans="1:25" ht="15.75" customHeight="1" x14ac:dyDescent="0.2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</row>
    <row r="958" spans="1:25" ht="15.75" customHeight="1" x14ac:dyDescent="0.2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</row>
    <row r="959" spans="1:25" ht="15.75" customHeight="1" x14ac:dyDescent="0.2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</row>
    <row r="960" spans="1:25" ht="15.75" customHeight="1" x14ac:dyDescent="0.2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</row>
    <row r="961" spans="1:25" ht="15.75" customHeight="1" x14ac:dyDescent="0.2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</row>
    <row r="962" spans="1:25" ht="15.75" customHeight="1" x14ac:dyDescent="0.2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</row>
    <row r="963" spans="1:25" ht="15.75" customHeight="1" x14ac:dyDescent="0.2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</row>
    <row r="964" spans="1:25" ht="15.75" customHeight="1" x14ac:dyDescent="0.2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</row>
    <row r="965" spans="1:25" ht="15.75" customHeight="1" x14ac:dyDescent="0.2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</row>
    <row r="966" spans="1:25" ht="15.75" customHeight="1" x14ac:dyDescent="0.2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</row>
    <row r="967" spans="1:25" ht="15.75" customHeight="1" x14ac:dyDescent="0.2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</row>
    <row r="968" spans="1:25" ht="15.75" customHeight="1" x14ac:dyDescent="0.2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</row>
    <row r="969" spans="1:25" ht="15.75" customHeight="1" x14ac:dyDescent="0.2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</row>
    <row r="970" spans="1:25" ht="15.75" customHeight="1" x14ac:dyDescent="0.2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</row>
    <row r="971" spans="1:25" ht="15.75" customHeight="1" x14ac:dyDescent="0.2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</row>
    <row r="972" spans="1:25" ht="15.75" customHeight="1" x14ac:dyDescent="0.2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</row>
    <row r="973" spans="1:25" ht="15.75" customHeight="1" x14ac:dyDescent="0.2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</row>
    <row r="974" spans="1:25" ht="15.75" customHeight="1" x14ac:dyDescent="0.2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</row>
    <row r="975" spans="1:25" ht="15.75" customHeight="1" x14ac:dyDescent="0.2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</row>
    <row r="976" spans="1:25" ht="15.75" customHeight="1" x14ac:dyDescent="0.2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</row>
    <row r="977" spans="1:25" ht="15.75" customHeight="1" x14ac:dyDescent="0.2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</row>
    <row r="978" spans="1:25" ht="15.75" customHeight="1" x14ac:dyDescent="0.2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</row>
    <row r="979" spans="1:25" ht="15.75" customHeight="1" x14ac:dyDescent="0.2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</row>
    <row r="980" spans="1:25" ht="15.75" customHeight="1" x14ac:dyDescent="0.2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</row>
    <row r="981" spans="1:25" ht="15.75" customHeight="1" x14ac:dyDescent="0.2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</row>
    <row r="982" spans="1:25" ht="15.75" customHeight="1" x14ac:dyDescent="0.2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</row>
    <row r="983" spans="1:25" ht="15.75" customHeight="1" x14ac:dyDescent="0.2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</row>
    <row r="984" spans="1:25" ht="15.75" customHeight="1" x14ac:dyDescent="0.2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</row>
    <row r="985" spans="1:25" ht="15.75" customHeight="1" x14ac:dyDescent="0.2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</row>
    <row r="986" spans="1:25" ht="15.75" customHeight="1" x14ac:dyDescent="0.2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</row>
    <row r="987" spans="1:25" ht="15.75" customHeight="1" x14ac:dyDescent="0.2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</row>
    <row r="988" spans="1:25" ht="15.75" customHeight="1" x14ac:dyDescent="0.2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</row>
    <row r="989" spans="1:25" ht="15.75" customHeight="1" x14ac:dyDescent="0.2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</row>
    <row r="990" spans="1:25" ht="15.75" customHeight="1" x14ac:dyDescent="0.2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</row>
    <row r="991" spans="1:25" ht="15.75" customHeight="1" x14ac:dyDescent="0.2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</row>
    <row r="992" spans="1:25" ht="15.75" customHeight="1" x14ac:dyDescent="0.2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</row>
    <row r="993" spans="1:25" ht="15.75" customHeight="1" x14ac:dyDescent="0.2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</row>
    <row r="994" spans="1:25" ht="15.75" customHeight="1" x14ac:dyDescent="0.2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</row>
    <row r="995" spans="1:25" ht="15.75" customHeight="1" x14ac:dyDescent="0.2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</row>
    <row r="996" spans="1:25" ht="15.75" customHeight="1" x14ac:dyDescent="0.2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</row>
    <row r="997" spans="1:25" ht="15.75" customHeight="1" x14ac:dyDescent="0.2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</row>
    <row r="998" spans="1:25" ht="15.75" customHeight="1" x14ac:dyDescent="0.2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</row>
    <row r="999" spans="1:25" ht="15.75" customHeight="1" x14ac:dyDescent="0.2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</row>
    <row r="1000" spans="1:25" ht="15.75" customHeight="1" x14ac:dyDescent="0.2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</row>
  </sheetData>
  <mergeCells count="6">
    <mergeCell ref="A23:H23"/>
    <mergeCell ref="A22:C22"/>
    <mergeCell ref="E22:F22"/>
    <mergeCell ref="G22:H22"/>
    <mergeCell ref="C1:E1"/>
    <mergeCell ref="A2:F2"/>
  </mergeCells>
  <printOptions horizontalCentered="1"/>
  <pageMargins left="0.39370078740157483" right="0.39370078740157483" top="0.78740157480314965" bottom="0.39370078740157483" header="0" footer="0"/>
  <pageSetup paperSize="9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595959"/>
  </sheetPr>
  <dimension ref="A1:Y1000"/>
  <sheetViews>
    <sheetView workbookViewId="0">
      <selection activeCell="E10" sqref="E10"/>
    </sheetView>
  </sheetViews>
  <sheetFormatPr defaultColWidth="12.625" defaultRowHeight="15" customHeight="1" x14ac:dyDescent="0.2"/>
  <cols>
    <col min="1" max="1" width="8.5" customWidth="1"/>
    <col min="2" max="2" width="9.875" customWidth="1"/>
    <col min="3" max="3" width="31.875" customWidth="1"/>
    <col min="4" max="4" width="9" customWidth="1"/>
    <col min="5" max="5" width="11.625" customWidth="1"/>
    <col min="6" max="6" width="17.375" customWidth="1"/>
    <col min="7" max="7" width="9.125" hidden="1" customWidth="1"/>
    <col min="8" max="8" width="6.625" hidden="1" customWidth="1"/>
    <col min="9" max="25" width="7.625" customWidth="1"/>
  </cols>
  <sheetData>
    <row r="1" spans="1:25" ht="49.5" customHeight="1" x14ac:dyDescent="0.2">
      <c r="A1" s="44"/>
      <c r="B1" s="45"/>
      <c r="C1" s="201" t="s">
        <v>956</v>
      </c>
      <c r="D1" s="202"/>
      <c r="E1" s="202"/>
      <c r="F1" s="46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6.5" customHeight="1" x14ac:dyDescent="0.2">
      <c r="A2" s="211"/>
      <c r="B2" s="204"/>
      <c r="C2" s="204"/>
      <c r="D2" s="204"/>
      <c r="E2" s="204"/>
      <c r="F2" s="20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4.25" x14ac:dyDescent="0.2">
      <c r="A3" s="152" t="s">
        <v>2</v>
      </c>
      <c r="B3" s="153" t="s">
        <v>3</v>
      </c>
      <c r="C3" s="154" t="s">
        <v>4</v>
      </c>
      <c r="D3" s="49" t="s">
        <v>5</v>
      </c>
      <c r="E3" s="155" t="s">
        <v>6</v>
      </c>
      <c r="F3" s="156" t="s">
        <v>7</v>
      </c>
      <c r="G3" s="178" t="s">
        <v>900</v>
      </c>
      <c r="H3" s="179" t="s">
        <v>901</v>
      </c>
    </row>
    <row r="4" spans="1:25" x14ac:dyDescent="0.25">
      <c r="A4" s="180">
        <v>1</v>
      </c>
      <c r="B4" s="181" t="s">
        <v>326</v>
      </c>
      <c r="C4" s="182" t="s">
        <v>920</v>
      </c>
      <c r="D4" s="22">
        <v>9010</v>
      </c>
      <c r="E4" s="183" t="s">
        <v>525</v>
      </c>
      <c r="F4" s="184" t="s">
        <v>921</v>
      </c>
      <c r="G4" s="185"/>
      <c r="H4" s="186"/>
      <c r="I4" s="143"/>
      <c r="J4" s="143"/>
      <c r="K4" s="143"/>
      <c r="L4" s="143"/>
      <c r="M4" s="143"/>
      <c r="N4" s="143"/>
      <c r="O4" s="143"/>
      <c r="P4" s="143"/>
      <c r="Q4" s="143"/>
      <c r="R4" s="143"/>
      <c r="S4" s="143"/>
      <c r="T4" s="143"/>
      <c r="U4" s="143"/>
      <c r="V4" s="143"/>
      <c r="W4" s="143"/>
      <c r="X4" s="143"/>
      <c r="Y4" s="143"/>
    </row>
    <row r="5" spans="1:25" x14ac:dyDescent="0.25">
      <c r="A5" s="180">
        <v>2</v>
      </c>
      <c r="B5" s="181" t="s">
        <v>922</v>
      </c>
      <c r="C5" s="182" t="s">
        <v>920</v>
      </c>
      <c r="D5" s="22">
        <v>621</v>
      </c>
      <c r="E5" s="183" t="s">
        <v>525</v>
      </c>
      <c r="F5" s="184" t="s">
        <v>921</v>
      </c>
      <c r="G5" s="187"/>
      <c r="H5" s="186"/>
      <c r="I5" s="143"/>
      <c r="J5" s="143"/>
      <c r="K5" s="143"/>
      <c r="L5" s="143"/>
      <c r="M5" s="143"/>
      <c r="N5" s="143"/>
      <c r="O5" s="143"/>
      <c r="P5" s="143"/>
      <c r="Q5" s="143"/>
      <c r="R5" s="143"/>
      <c r="S5" s="143"/>
      <c r="T5" s="143"/>
      <c r="U5" s="143"/>
      <c r="V5" s="143"/>
      <c r="W5" s="143"/>
      <c r="X5" s="143"/>
      <c r="Y5" s="143"/>
    </row>
    <row r="6" spans="1:25" x14ac:dyDescent="0.25">
      <c r="A6" s="180">
        <v>3</v>
      </c>
      <c r="B6" s="181" t="s">
        <v>923</v>
      </c>
      <c r="C6" s="182" t="s">
        <v>920</v>
      </c>
      <c r="D6" s="22">
        <v>1380</v>
      </c>
      <c r="E6" s="183" t="s">
        <v>525</v>
      </c>
      <c r="F6" s="184" t="s">
        <v>921</v>
      </c>
      <c r="G6" s="187"/>
      <c r="H6" s="186"/>
      <c r="I6" s="143"/>
      <c r="J6" s="143"/>
      <c r="K6" s="143"/>
      <c r="L6" s="143"/>
      <c r="M6" s="143"/>
      <c r="N6" s="143"/>
      <c r="O6" s="143"/>
      <c r="P6" s="143"/>
      <c r="Q6" s="143"/>
      <c r="R6" s="143"/>
      <c r="S6" s="143"/>
      <c r="T6" s="143"/>
      <c r="U6" s="143"/>
      <c r="V6" s="143"/>
      <c r="W6" s="143"/>
      <c r="X6" s="143"/>
      <c r="Y6" s="143"/>
    </row>
    <row r="7" spans="1:25" ht="14.25" x14ac:dyDescent="0.2">
      <c r="A7" s="188">
        <v>4</v>
      </c>
      <c r="B7" s="189" t="s">
        <v>326</v>
      </c>
      <c r="C7" s="190" t="s">
        <v>924</v>
      </c>
      <c r="D7" s="102">
        <v>2350</v>
      </c>
      <c r="E7" s="191" t="s">
        <v>525</v>
      </c>
      <c r="F7" s="192" t="s">
        <v>921</v>
      </c>
      <c r="G7" s="193"/>
      <c r="H7" s="194"/>
    </row>
    <row r="8" spans="1:25" ht="14.25" x14ac:dyDescent="0.2">
      <c r="A8" s="188">
        <v>5</v>
      </c>
      <c r="B8" s="189" t="s">
        <v>16</v>
      </c>
      <c r="C8" s="190">
        <v>2</v>
      </c>
      <c r="D8" s="102">
        <v>570</v>
      </c>
      <c r="E8" s="191" t="s">
        <v>525</v>
      </c>
      <c r="F8" s="192" t="s">
        <v>921</v>
      </c>
      <c r="G8" s="193"/>
      <c r="H8" s="194"/>
    </row>
    <row r="9" spans="1:25" ht="14.25" x14ac:dyDescent="0.2">
      <c r="A9" s="188">
        <v>6</v>
      </c>
      <c r="B9" s="189" t="s">
        <v>16</v>
      </c>
      <c r="C9" s="190">
        <v>3</v>
      </c>
      <c r="D9" s="102">
        <v>395</v>
      </c>
      <c r="E9" s="191" t="s">
        <v>525</v>
      </c>
      <c r="F9" s="192" t="s">
        <v>921</v>
      </c>
      <c r="G9" s="193"/>
      <c r="H9" s="194"/>
    </row>
    <row r="10" spans="1:25" ht="14.25" x14ac:dyDescent="0.2">
      <c r="A10" s="188">
        <v>7</v>
      </c>
      <c r="B10" s="189" t="s">
        <v>16</v>
      </c>
      <c r="C10" s="190">
        <v>5</v>
      </c>
      <c r="D10" s="102">
        <v>350</v>
      </c>
      <c r="E10" s="191" t="s">
        <v>525</v>
      </c>
      <c r="F10" s="192" t="s">
        <v>921</v>
      </c>
      <c r="G10" s="193"/>
      <c r="H10" s="194"/>
    </row>
    <row r="11" spans="1:25" ht="14.25" x14ac:dyDescent="0.2">
      <c r="A11" s="188">
        <v>8</v>
      </c>
      <c r="B11" s="189" t="s">
        <v>16</v>
      </c>
      <c r="C11" s="190">
        <v>10</v>
      </c>
      <c r="D11" s="102">
        <v>400</v>
      </c>
      <c r="E11" s="191" t="s">
        <v>525</v>
      </c>
      <c r="F11" s="192" t="s">
        <v>921</v>
      </c>
      <c r="G11" s="193"/>
      <c r="H11" s="194"/>
    </row>
    <row r="12" spans="1:25" ht="14.25" x14ac:dyDescent="0.2">
      <c r="A12" s="188">
        <v>9</v>
      </c>
      <c r="B12" s="189" t="s">
        <v>16</v>
      </c>
      <c r="C12" s="190">
        <v>16</v>
      </c>
      <c r="D12" s="102">
        <v>155</v>
      </c>
      <c r="E12" s="191" t="s">
        <v>525</v>
      </c>
      <c r="F12" s="192" t="s">
        <v>921</v>
      </c>
      <c r="G12" s="193"/>
      <c r="H12" s="194"/>
    </row>
    <row r="13" spans="1:25" ht="14.25" x14ac:dyDescent="0.2">
      <c r="A13" s="188">
        <v>10</v>
      </c>
      <c r="B13" s="189" t="s">
        <v>326</v>
      </c>
      <c r="C13" s="190" t="s">
        <v>925</v>
      </c>
      <c r="D13" s="102">
        <v>4000</v>
      </c>
      <c r="E13" s="191" t="s">
        <v>525</v>
      </c>
      <c r="F13" s="192" t="s">
        <v>926</v>
      </c>
      <c r="G13" s="193"/>
      <c r="H13" s="194"/>
    </row>
    <row r="14" spans="1:25" ht="14.25" x14ac:dyDescent="0.2">
      <c r="A14" s="188">
        <v>11</v>
      </c>
      <c r="B14" s="189" t="s">
        <v>326</v>
      </c>
      <c r="C14" s="190" t="s">
        <v>927</v>
      </c>
      <c r="D14" s="102">
        <v>2818</v>
      </c>
      <c r="E14" s="191" t="s">
        <v>525</v>
      </c>
      <c r="F14" s="192" t="s">
        <v>927</v>
      </c>
      <c r="G14" s="193"/>
      <c r="H14" s="194"/>
    </row>
    <row r="15" spans="1:25" ht="14.25" x14ac:dyDescent="0.2">
      <c r="A15" s="188">
        <v>12</v>
      </c>
      <c r="B15" s="189" t="s">
        <v>326</v>
      </c>
      <c r="C15" s="190" t="s">
        <v>928</v>
      </c>
      <c r="D15" s="102">
        <v>6813</v>
      </c>
      <c r="E15" s="191" t="s">
        <v>525</v>
      </c>
      <c r="F15" s="192" t="s">
        <v>929</v>
      </c>
      <c r="G15" s="193"/>
      <c r="H15" s="194"/>
    </row>
    <row r="16" spans="1:25" ht="14.25" x14ac:dyDescent="0.2">
      <c r="A16" s="188">
        <v>13</v>
      </c>
      <c r="B16" s="189" t="s">
        <v>326</v>
      </c>
      <c r="C16" s="190" t="s">
        <v>930</v>
      </c>
      <c r="D16" s="102">
        <v>3500</v>
      </c>
      <c r="E16" s="191" t="s">
        <v>525</v>
      </c>
      <c r="F16" s="192" t="s">
        <v>931</v>
      </c>
      <c r="G16" s="193"/>
      <c r="H16" s="194"/>
    </row>
    <row r="17" spans="1:25" ht="14.25" x14ac:dyDescent="0.2">
      <c r="A17" s="188">
        <v>14</v>
      </c>
      <c r="B17" s="189" t="s">
        <v>326</v>
      </c>
      <c r="C17" s="190" t="s">
        <v>932</v>
      </c>
      <c r="D17" s="102">
        <v>3870</v>
      </c>
      <c r="E17" s="191" t="s">
        <v>525</v>
      </c>
      <c r="F17" s="192" t="s">
        <v>931</v>
      </c>
      <c r="G17" s="193"/>
      <c r="H17" s="194"/>
    </row>
    <row r="18" spans="1:25" ht="14.25" x14ac:dyDescent="0.2">
      <c r="A18" s="188">
        <v>15</v>
      </c>
      <c r="B18" s="189" t="s">
        <v>326</v>
      </c>
      <c r="C18" s="190" t="s">
        <v>933</v>
      </c>
      <c r="D18" s="102">
        <v>1100</v>
      </c>
      <c r="E18" s="191" t="s">
        <v>525</v>
      </c>
      <c r="F18" s="192" t="s">
        <v>931</v>
      </c>
      <c r="G18" s="193"/>
      <c r="H18" s="194"/>
    </row>
    <row r="19" spans="1:25" x14ac:dyDescent="0.25">
      <c r="A19" s="180">
        <v>16</v>
      </c>
      <c r="B19" s="181" t="s">
        <v>326</v>
      </c>
      <c r="C19" s="182" t="s">
        <v>934</v>
      </c>
      <c r="D19" s="22">
        <v>3500</v>
      </c>
      <c r="E19" s="183" t="s">
        <v>525</v>
      </c>
      <c r="F19" s="184" t="s">
        <v>931</v>
      </c>
      <c r="G19" s="187"/>
      <c r="H19" s="186"/>
      <c r="I19" s="143"/>
      <c r="J19" s="143"/>
      <c r="K19" s="143"/>
      <c r="L19" s="143"/>
      <c r="M19" s="143"/>
      <c r="N19" s="143"/>
      <c r="O19" s="143"/>
      <c r="P19" s="143"/>
      <c r="Q19" s="143"/>
      <c r="R19" s="143"/>
      <c r="S19" s="143"/>
      <c r="T19" s="143"/>
      <c r="U19" s="143"/>
      <c r="V19" s="143"/>
      <c r="W19" s="143"/>
      <c r="X19" s="143"/>
      <c r="Y19" s="143"/>
    </row>
    <row r="20" spans="1:25" ht="14.25" x14ac:dyDescent="0.2">
      <c r="A20" s="188">
        <v>17</v>
      </c>
      <c r="B20" s="189" t="s">
        <v>16</v>
      </c>
      <c r="C20" s="190" t="s">
        <v>935</v>
      </c>
      <c r="D20" s="102">
        <v>150</v>
      </c>
      <c r="E20" s="191" t="s">
        <v>525</v>
      </c>
      <c r="F20" s="192" t="s">
        <v>931</v>
      </c>
      <c r="G20" s="193"/>
      <c r="H20" s="194"/>
    </row>
    <row r="21" spans="1:25" ht="15.75" customHeight="1" x14ac:dyDescent="0.2">
      <c r="A21" s="144">
        <v>18</v>
      </c>
      <c r="B21" s="95" t="s">
        <v>16</v>
      </c>
      <c r="C21" s="117" t="s">
        <v>936</v>
      </c>
      <c r="D21" s="29">
        <v>200</v>
      </c>
      <c r="E21" s="95" t="s">
        <v>525</v>
      </c>
      <c r="F21" s="118" t="s">
        <v>931</v>
      </c>
      <c r="G21" s="193"/>
      <c r="H21" s="194"/>
    </row>
    <row r="22" spans="1:25" ht="15.75" customHeight="1" x14ac:dyDescent="0.2">
      <c r="A22" s="188">
        <v>20</v>
      </c>
      <c r="B22" s="189" t="s">
        <v>326</v>
      </c>
      <c r="C22" s="190" t="s">
        <v>937</v>
      </c>
      <c r="D22" s="102">
        <v>7245</v>
      </c>
      <c r="E22" s="191" t="s">
        <v>525</v>
      </c>
      <c r="F22" s="192" t="s">
        <v>938</v>
      </c>
      <c r="G22" s="189"/>
      <c r="H22" s="195"/>
    </row>
    <row r="23" spans="1:25" ht="15.75" customHeight="1" x14ac:dyDescent="0.2">
      <c r="A23" s="188">
        <v>21</v>
      </c>
      <c r="B23" s="189" t="s">
        <v>326</v>
      </c>
      <c r="C23" s="190" t="s">
        <v>939</v>
      </c>
      <c r="D23" s="102">
        <v>2500</v>
      </c>
      <c r="E23" s="191" t="s">
        <v>525</v>
      </c>
      <c r="F23" s="192" t="s">
        <v>938</v>
      </c>
      <c r="G23" s="189"/>
      <c r="H23" s="195"/>
    </row>
    <row r="24" spans="1:25" ht="15.75" customHeight="1" x14ac:dyDescent="0.2">
      <c r="A24" s="188">
        <v>22</v>
      </c>
      <c r="B24" s="95" t="s">
        <v>326</v>
      </c>
      <c r="C24" s="117" t="s">
        <v>940</v>
      </c>
      <c r="D24" s="29">
        <v>6815</v>
      </c>
      <c r="E24" s="191" t="s">
        <v>525</v>
      </c>
      <c r="F24" s="118" t="s">
        <v>938</v>
      </c>
      <c r="G24" s="189"/>
      <c r="H24" s="195"/>
    </row>
    <row r="25" spans="1:25" ht="15.75" customHeight="1" x14ac:dyDescent="0.2">
      <c r="A25" s="188">
        <v>23</v>
      </c>
      <c r="B25" s="189" t="s">
        <v>705</v>
      </c>
      <c r="C25" s="190" t="s">
        <v>941</v>
      </c>
      <c r="D25" s="102">
        <v>4520</v>
      </c>
      <c r="E25" s="191" t="s">
        <v>525</v>
      </c>
      <c r="F25" s="192" t="s">
        <v>942</v>
      </c>
      <c r="G25" s="193"/>
      <c r="H25" s="194"/>
    </row>
    <row r="26" spans="1:25" ht="15.75" customHeight="1" x14ac:dyDescent="0.2">
      <c r="A26" s="188">
        <v>24</v>
      </c>
      <c r="B26" s="189" t="s">
        <v>326</v>
      </c>
      <c r="C26" s="190" t="s">
        <v>943</v>
      </c>
      <c r="D26" s="102">
        <v>2618</v>
      </c>
      <c r="E26" s="191" t="s">
        <v>525</v>
      </c>
      <c r="F26" s="192" t="s">
        <v>942</v>
      </c>
      <c r="G26" s="193"/>
      <c r="H26" s="194"/>
    </row>
    <row r="27" spans="1:25" ht="15.75" customHeight="1" x14ac:dyDescent="0.2">
      <c r="A27" s="188">
        <v>25</v>
      </c>
      <c r="B27" s="189" t="s">
        <v>705</v>
      </c>
      <c r="C27" s="190" t="s">
        <v>944</v>
      </c>
      <c r="D27" s="102">
        <v>1100</v>
      </c>
      <c r="E27" s="191" t="s">
        <v>525</v>
      </c>
      <c r="F27" s="192" t="s">
        <v>942</v>
      </c>
      <c r="G27" s="193"/>
      <c r="H27" s="194"/>
    </row>
    <row r="28" spans="1:25" ht="15.75" customHeight="1" x14ac:dyDescent="0.2">
      <c r="A28" s="188">
        <v>26</v>
      </c>
      <c r="B28" s="189" t="s">
        <v>705</v>
      </c>
      <c r="C28" s="190" t="s">
        <v>945</v>
      </c>
      <c r="D28" s="102">
        <v>4950</v>
      </c>
      <c r="E28" s="191" t="s">
        <v>525</v>
      </c>
      <c r="F28" s="192" t="s">
        <v>942</v>
      </c>
      <c r="G28" s="193"/>
      <c r="H28" s="194"/>
    </row>
    <row r="29" spans="1:25" ht="15.75" customHeight="1" x14ac:dyDescent="0.2">
      <c r="A29" s="188">
        <v>27</v>
      </c>
      <c r="B29" s="196" t="s">
        <v>705</v>
      </c>
      <c r="C29" s="197" t="s">
        <v>946</v>
      </c>
      <c r="D29" s="102">
        <v>1700</v>
      </c>
      <c r="E29" s="191" t="s">
        <v>525</v>
      </c>
      <c r="F29" s="192" t="s">
        <v>942</v>
      </c>
      <c r="G29" s="193"/>
      <c r="H29" s="194"/>
    </row>
    <row r="30" spans="1:25" ht="15.75" customHeight="1" x14ac:dyDescent="0.2">
      <c r="A30" s="188">
        <v>28</v>
      </c>
      <c r="B30" s="198" t="s">
        <v>705</v>
      </c>
      <c r="C30" s="101" t="s">
        <v>947</v>
      </c>
      <c r="D30" s="29">
        <v>2840</v>
      </c>
      <c r="E30" s="191" t="s">
        <v>525</v>
      </c>
      <c r="F30" s="192" t="s">
        <v>942</v>
      </c>
      <c r="G30" s="193"/>
      <c r="H30" s="194"/>
    </row>
    <row r="31" spans="1:25" ht="15.75" customHeight="1" x14ac:dyDescent="0.2">
      <c r="A31" s="144">
        <v>29</v>
      </c>
      <c r="B31" s="198" t="s">
        <v>705</v>
      </c>
      <c r="C31" s="101" t="s">
        <v>948</v>
      </c>
      <c r="D31" s="29">
        <v>2800</v>
      </c>
      <c r="E31" s="95" t="s">
        <v>525</v>
      </c>
      <c r="F31" s="118" t="s">
        <v>942</v>
      </c>
      <c r="G31" s="193"/>
      <c r="H31" s="194"/>
    </row>
    <row r="32" spans="1:25" ht="15.75" customHeight="1" x14ac:dyDescent="0.2">
      <c r="A32" s="188">
        <f>A31+1</f>
        <v>30</v>
      </c>
      <c r="B32" s="198" t="s">
        <v>705</v>
      </c>
      <c r="C32" s="101" t="s">
        <v>934</v>
      </c>
      <c r="D32" s="29">
        <v>3503</v>
      </c>
      <c r="E32" s="191" t="s">
        <v>525</v>
      </c>
      <c r="F32" s="192" t="s">
        <v>942</v>
      </c>
      <c r="G32" s="193"/>
      <c r="H32" s="194"/>
    </row>
    <row r="33" spans="1:25" ht="15.75" customHeight="1" x14ac:dyDescent="0.2">
      <c r="A33" s="199" t="s">
        <v>141</v>
      </c>
      <c r="B33" s="200"/>
      <c r="C33" s="200"/>
      <c r="D33" s="88">
        <f>SUM(D4:D32)</f>
        <v>81773</v>
      </c>
      <c r="E33" s="208"/>
      <c r="F33" s="207"/>
      <c r="G33" s="208" t="s">
        <v>949</v>
      </c>
      <c r="H33" s="207"/>
    </row>
    <row r="34" spans="1:25" ht="15.75" hidden="1" customHeight="1" x14ac:dyDescent="0.2">
      <c r="A34" s="217"/>
      <c r="B34" s="200"/>
      <c r="C34" s="200"/>
      <c r="D34" s="200"/>
      <c r="E34" s="200"/>
      <c r="F34" s="200"/>
      <c r="G34" s="200"/>
      <c r="H34" s="207"/>
    </row>
    <row r="35" spans="1:25" ht="15.75" customHeight="1" x14ac:dyDescent="0.2"/>
    <row r="36" spans="1:25" ht="15.75" customHeight="1" x14ac:dyDescent="0.2">
      <c r="A36" s="4"/>
      <c r="B36" s="4" t="s">
        <v>499</v>
      </c>
      <c r="C36" s="4"/>
      <c r="D36" s="3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</row>
    <row r="37" spans="1:25" ht="15.75" customHeight="1" x14ac:dyDescent="0.2">
      <c r="A37" s="4"/>
      <c r="B37" s="38"/>
      <c r="C37" s="38" t="s">
        <v>7</v>
      </c>
      <c r="D37" s="40" t="s">
        <v>5</v>
      </c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</row>
    <row r="38" spans="1:25" ht="15.75" customHeight="1" x14ac:dyDescent="0.2">
      <c r="A38" s="4"/>
      <c r="B38" s="4"/>
      <c r="C38" s="4" t="str">
        <f>F4</f>
        <v>FLEXEIRA</v>
      </c>
      <c r="D38" s="42">
        <f>SUM(D4:D12)</f>
        <v>15231</v>
      </c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</row>
    <row r="39" spans="1:25" ht="15.75" customHeight="1" x14ac:dyDescent="0.2">
      <c r="A39" s="4"/>
      <c r="B39" s="4"/>
      <c r="C39" s="4" t="s">
        <v>950</v>
      </c>
      <c r="D39" s="42">
        <f>SUM(D13:D14)</f>
        <v>6818</v>
      </c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</row>
    <row r="40" spans="1:25" ht="15.75" customHeight="1" x14ac:dyDescent="0.25">
      <c r="C40" s="112" t="str">
        <f t="shared" ref="C40:C41" si="0">F15</f>
        <v>ITAÍ</v>
      </c>
      <c r="D40" s="112">
        <f>D15</f>
        <v>6813</v>
      </c>
    </row>
    <row r="41" spans="1:25" ht="15.75" customHeight="1" x14ac:dyDescent="0.25">
      <c r="C41" s="112" t="str">
        <f t="shared" si="0"/>
        <v>SAPEATIBA MIRIM</v>
      </c>
      <c r="D41" s="112">
        <f>SUM(D16:D21)</f>
        <v>12320</v>
      </c>
    </row>
    <row r="42" spans="1:25" ht="15.75" customHeight="1" x14ac:dyDescent="0.25">
      <c r="C42" s="112" t="s">
        <v>938</v>
      </c>
      <c r="D42" s="112">
        <f>SUM(D22:D24)</f>
        <v>16560</v>
      </c>
    </row>
    <row r="43" spans="1:25" ht="15.75" customHeight="1" x14ac:dyDescent="0.25">
      <c r="C43" s="112" t="str">
        <f>F25</f>
        <v>SERGEIRA</v>
      </c>
      <c r="D43" s="112">
        <f>SUM(D25:D32)</f>
        <v>24031</v>
      </c>
    </row>
    <row r="44" spans="1:25" ht="15.75" customHeight="1" x14ac:dyDescent="0.25">
      <c r="D44" s="151">
        <f>SUM(D38:D43)</f>
        <v>81773</v>
      </c>
    </row>
    <row r="45" spans="1:25" ht="15.75" customHeight="1" x14ac:dyDescent="0.2"/>
    <row r="46" spans="1:25" ht="15.75" customHeight="1" x14ac:dyDescent="0.2"/>
    <row r="47" spans="1:25" ht="15.75" customHeight="1" x14ac:dyDescent="0.2"/>
    <row r="48" spans="1:25" ht="15.75" customHeight="1" x14ac:dyDescent="0.2"/>
    <row r="49" ht="15.75" customHeight="1" x14ac:dyDescent="0.2"/>
    <row r="50" ht="15.75" customHeight="1" x14ac:dyDescent="0.2"/>
    <row r="51" ht="15.75" customHeight="1" x14ac:dyDescent="0.2"/>
    <row r="52" ht="15.75" customHeight="1" x14ac:dyDescent="0.2"/>
    <row r="53" ht="15.75" customHeight="1" x14ac:dyDescent="0.2"/>
    <row r="54" ht="15.75" customHeight="1" x14ac:dyDescent="0.2"/>
    <row r="55" ht="15.75" customHeight="1" x14ac:dyDescent="0.2"/>
    <row r="56" ht="15.75" customHeight="1" x14ac:dyDescent="0.2"/>
    <row r="57" ht="15.75" customHeight="1" x14ac:dyDescent="0.2"/>
    <row r="58" ht="15.75" customHeight="1" x14ac:dyDescent="0.2"/>
    <row r="59" ht="15.75" customHeight="1" x14ac:dyDescent="0.2"/>
    <row r="60" ht="15.75" customHeight="1" x14ac:dyDescent="0.2"/>
    <row r="61" ht="15.75" customHeight="1" x14ac:dyDescent="0.2"/>
    <row r="62" ht="15.75" customHeight="1" x14ac:dyDescent="0.2"/>
    <row r="63" ht="15.75" customHeight="1" x14ac:dyDescent="0.2"/>
    <row r="64" ht="15.75" customHeight="1" x14ac:dyDescent="0.2"/>
    <row r="65" ht="15.75" customHeight="1" x14ac:dyDescent="0.2"/>
    <row r="66" ht="15.75" customHeight="1" x14ac:dyDescent="0.2"/>
    <row r="67" ht="15.75" customHeight="1" x14ac:dyDescent="0.2"/>
    <row r="68" ht="15.75" customHeight="1" x14ac:dyDescent="0.2"/>
    <row r="69" ht="15.75" customHeight="1" x14ac:dyDescent="0.2"/>
    <row r="70" ht="15.75" customHeight="1" x14ac:dyDescent="0.2"/>
    <row r="71" ht="15.75" customHeight="1" x14ac:dyDescent="0.2"/>
    <row r="72" ht="15.75" customHeight="1" x14ac:dyDescent="0.2"/>
    <row r="73" ht="15.75" customHeight="1" x14ac:dyDescent="0.2"/>
    <row r="74" ht="15.75" customHeight="1" x14ac:dyDescent="0.2"/>
    <row r="75" ht="15.75" customHeight="1" x14ac:dyDescent="0.2"/>
    <row r="76" ht="15.75" customHeight="1" x14ac:dyDescent="0.2"/>
    <row r="77" ht="15.75" customHeight="1" x14ac:dyDescent="0.2"/>
    <row r="78" ht="15.75" customHeight="1" x14ac:dyDescent="0.2"/>
    <row r="79" ht="15.75" customHeight="1" x14ac:dyDescent="0.2"/>
    <row r="80" ht="15.75" customHeight="1" x14ac:dyDescent="0.2"/>
    <row r="81" ht="15.75" customHeight="1" x14ac:dyDescent="0.2"/>
    <row r="82" ht="15.75" customHeight="1" x14ac:dyDescent="0.2"/>
    <row r="83" ht="15.75" customHeight="1" x14ac:dyDescent="0.2"/>
    <row r="84" ht="15.75" customHeight="1" x14ac:dyDescent="0.2"/>
    <row r="85" ht="15.75" customHeight="1" x14ac:dyDescent="0.2"/>
    <row r="86" ht="15.75" customHeight="1" x14ac:dyDescent="0.2"/>
    <row r="87" ht="15.75" customHeight="1" x14ac:dyDescent="0.2"/>
    <row r="88" ht="15.75" customHeight="1" x14ac:dyDescent="0.2"/>
    <row r="89" ht="15.75" customHeight="1" x14ac:dyDescent="0.2"/>
    <row r="90" ht="15.75" customHeight="1" x14ac:dyDescent="0.2"/>
    <row r="91" ht="15.75" customHeight="1" x14ac:dyDescent="0.2"/>
    <row r="92" ht="15.75" customHeight="1" x14ac:dyDescent="0.2"/>
    <row r="93" ht="15.75" customHeight="1" x14ac:dyDescent="0.2"/>
    <row r="94" ht="15.75" customHeight="1" x14ac:dyDescent="0.2"/>
    <row r="95" ht="15.75" customHeight="1" x14ac:dyDescent="0.2"/>
    <row r="96" ht="15.75" customHeight="1" x14ac:dyDescent="0.2"/>
    <row r="97" ht="15.75" customHeight="1" x14ac:dyDescent="0.2"/>
    <row r="98" ht="15.75" customHeight="1" x14ac:dyDescent="0.2"/>
    <row r="99" ht="15.75" customHeight="1" x14ac:dyDescent="0.2"/>
    <row r="100" ht="15.75" customHeight="1" x14ac:dyDescent="0.2"/>
    <row r="101" ht="15.75" customHeight="1" x14ac:dyDescent="0.2"/>
    <row r="102" ht="15.75" customHeight="1" x14ac:dyDescent="0.2"/>
    <row r="103" ht="15.75" customHeight="1" x14ac:dyDescent="0.2"/>
    <row r="104" ht="15.75" customHeight="1" x14ac:dyDescent="0.2"/>
    <row r="105" ht="15.75" customHeight="1" x14ac:dyDescent="0.2"/>
    <row r="106" ht="15.75" customHeight="1" x14ac:dyDescent="0.2"/>
    <row r="107" ht="15.75" customHeight="1" x14ac:dyDescent="0.2"/>
    <row r="108" ht="15.75" customHeight="1" x14ac:dyDescent="0.2"/>
    <row r="109" ht="15.75" customHeight="1" x14ac:dyDescent="0.2"/>
    <row r="110" ht="15.75" customHeight="1" x14ac:dyDescent="0.2"/>
    <row r="111" ht="15.75" customHeight="1" x14ac:dyDescent="0.2"/>
    <row r="112" ht="15.75" customHeight="1" x14ac:dyDescent="0.2"/>
    <row r="113" ht="15.75" customHeight="1" x14ac:dyDescent="0.2"/>
    <row r="114" ht="15.75" customHeight="1" x14ac:dyDescent="0.2"/>
    <row r="115" ht="15.75" customHeight="1" x14ac:dyDescent="0.2"/>
    <row r="116" ht="15.75" customHeight="1" x14ac:dyDescent="0.2"/>
    <row r="117" ht="15.75" customHeight="1" x14ac:dyDescent="0.2"/>
    <row r="118" ht="15.75" customHeight="1" x14ac:dyDescent="0.2"/>
    <row r="119" ht="15.75" customHeight="1" x14ac:dyDescent="0.2"/>
    <row r="120" ht="15.75" customHeight="1" x14ac:dyDescent="0.2"/>
    <row r="121" ht="15.75" customHeight="1" x14ac:dyDescent="0.2"/>
    <row r="122" ht="15.75" customHeight="1" x14ac:dyDescent="0.2"/>
    <row r="123" ht="15.75" customHeight="1" x14ac:dyDescent="0.2"/>
    <row r="124" ht="15.75" customHeight="1" x14ac:dyDescent="0.2"/>
    <row r="125" ht="15.75" customHeight="1" x14ac:dyDescent="0.2"/>
    <row r="126" ht="15.75" customHeight="1" x14ac:dyDescent="0.2"/>
    <row r="127" ht="15.75" customHeight="1" x14ac:dyDescent="0.2"/>
    <row r="128" ht="15.75" customHeight="1" x14ac:dyDescent="0.2"/>
    <row r="129" ht="15.75" customHeight="1" x14ac:dyDescent="0.2"/>
    <row r="130" ht="15.75" customHeight="1" x14ac:dyDescent="0.2"/>
    <row r="131" ht="15.75" customHeight="1" x14ac:dyDescent="0.2"/>
    <row r="132" ht="15.75" customHeight="1" x14ac:dyDescent="0.2"/>
    <row r="133" ht="15.75" customHeight="1" x14ac:dyDescent="0.2"/>
    <row r="134" ht="15.75" customHeight="1" x14ac:dyDescent="0.2"/>
    <row r="135" ht="15.75" customHeight="1" x14ac:dyDescent="0.2"/>
    <row r="136" ht="15.75" customHeight="1" x14ac:dyDescent="0.2"/>
    <row r="137" ht="15.75" customHeight="1" x14ac:dyDescent="0.2"/>
    <row r="138" ht="15.75" customHeight="1" x14ac:dyDescent="0.2"/>
    <row r="139" ht="15.75" customHeight="1" x14ac:dyDescent="0.2"/>
    <row r="140" ht="15.75" customHeight="1" x14ac:dyDescent="0.2"/>
    <row r="141" ht="15.75" customHeight="1" x14ac:dyDescent="0.2"/>
    <row r="142" ht="15.75" customHeight="1" x14ac:dyDescent="0.2"/>
    <row r="143" ht="15.75" customHeight="1" x14ac:dyDescent="0.2"/>
    <row r="144" ht="15.75" customHeight="1" x14ac:dyDescent="0.2"/>
    <row r="145" ht="15.75" customHeight="1" x14ac:dyDescent="0.2"/>
    <row r="146" ht="15.75" customHeight="1" x14ac:dyDescent="0.2"/>
    <row r="147" ht="15.75" customHeight="1" x14ac:dyDescent="0.2"/>
    <row r="148" ht="15.75" customHeight="1" x14ac:dyDescent="0.2"/>
    <row r="149" ht="15.75" customHeight="1" x14ac:dyDescent="0.2"/>
    <row r="150" ht="15.75" customHeight="1" x14ac:dyDescent="0.2"/>
    <row r="151" ht="15.75" customHeight="1" x14ac:dyDescent="0.2"/>
    <row r="152" ht="15.75" customHeight="1" x14ac:dyDescent="0.2"/>
    <row r="153" ht="15.75" customHeight="1" x14ac:dyDescent="0.2"/>
    <row r="154" ht="15.75" customHeight="1" x14ac:dyDescent="0.2"/>
    <row r="155" ht="15.75" customHeight="1" x14ac:dyDescent="0.2"/>
    <row r="156" ht="15.75" customHeight="1" x14ac:dyDescent="0.2"/>
    <row r="157" ht="15.75" customHeight="1" x14ac:dyDescent="0.2"/>
    <row r="158" ht="15.75" customHeight="1" x14ac:dyDescent="0.2"/>
    <row r="159" ht="15.75" customHeight="1" x14ac:dyDescent="0.2"/>
    <row r="160" ht="15.75" customHeight="1" x14ac:dyDescent="0.2"/>
    <row r="161" ht="15.75" customHeight="1" x14ac:dyDescent="0.2"/>
    <row r="162" ht="15.75" customHeight="1" x14ac:dyDescent="0.2"/>
    <row r="163" ht="15.75" customHeight="1" x14ac:dyDescent="0.2"/>
    <row r="164" ht="15.75" customHeight="1" x14ac:dyDescent="0.2"/>
    <row r="165" ht="15.75" customHeight="1" x14ac:dyDescent="0.2"/>
    <row r="166" ht="15.75" customHeight="1" x14ac:dyDescent="0.2"/>
    <row r="167" ht="15.75" customHeight="1" x14ac:dyDescent="0.2"/>
    <row r="168" ht="15.75" customHeight="1" x14ac:dyDescent="0.2"/>
    <row r="169" ht="15.75" customHeight="1" x14ac:dyDescent="0.2"/>
    <row r="170" ht="15.75" customHeight="1" x14ac:dyDescent="0.2"/>
    <row r="171" ht="15.75" customHeight="1" x14ac:dyDescent="0.2"/>
    <row r="172" ht="15.75" customHeight="1" x14ac:dyDescent="0.2"/>
    <row r="173" ht="15.75" customHeight="1" x14ac:dyDescent="0.2"/>
    <row r="174" ht="15.75" customHeight="1" x14ac:dyDescent="0.2"/>
    <row r="175" ht="15.75" customHeight="1" x14ac:dyDescent="0.2"/>
    <row r="176" ht="15.75" customHeight="1" x14ac:dyDescent="0.2"/>
    <row r="177" ht="15.75" customHeight="1" x14ac:dyDescent="0.2"/>
    <row r="178" ht="15.75" customHeight="1" x14ac:dyDescent="0.2"/>
    <row r="179" ht="15.75" customHeight="1" x14ac:dyDescent="0.2"/>
    <row r="180" ht="15.75" customHeight="1" x14ac:dyDescent="0.2"/>
    <row r="181" ht="15.75" customHeight="1" x14ac:dyDescent="0.2"/>
    <row r="182" ht="15.75" customHeight="1" x14ac:dyDescent="0.2"/>
    <row r="183" ht="15.75" customHeight="1" x14ac:dyDescent="0.2"/>
    <row r="184" ht="15.75" customHeight="1" x14ac:dyDescent="0.2"/>
    <row r="185" ht="15.75" customHeight="1" x14ac:dyDescent="0.2"/>
    <row r="186" ht="15.75" customHeight="1" x14ac:dyDescent="0.2"/>
    <row r="187" ht="15.75" customHeight="1" x14ac:dyDescent="0.2"/>
    <row r="188" ht="15.75" customHeight="1" x14ac:dyDescent="0.2"/>
    <row r="189" ht="15.75" customHeight="1" x14ac:dyDescent="0.2"/>
    <row r="190" ht="15.75" customHeight="1" x14ac:dyDescent="0.2"/>
    <row r="191" ht="15.75" customHeight="1" x14ac:dyDescent="0.2"/>
    <row r="192" ht="15.75" customHeight="1" x14ac:dyDescent="0.2"/>
    <row r="193" ht="15.75" customHeight="1" x14ac:dyDescent="0.2"/>
    <row r="194" ht="15.75" customHeight="1" x14ac:dyDescent="0.2"/>
    <row r="195" ht="15.75" customHeight="1" x14ac:dyDescent="0.2"/>
    <row r="196" ht="15.75" customHeight="1" x14ac:dyDescent="0.2"/>
    <row r="197" ht="15.75" customHeight="1" x14ac:dyDescent="0.2"/>
    <row r="198" ht="15.75" customHeight="1" x14ac:dyDescent="0.2"/>
    <row r="199" ht="15.75" customHeight="1" x14ac:dyDescent="0.2"/>
    <row r="200" ht="15.75" customHeight="1" x14ac:dyDescent="0.2"/>
    <row r="201" ht="15.75" customHeight="1" x14ac:dyDescent="0.2"/>
    <row r="202" ht="15.75" customHeight="1" x14ac:dyDescent="0.2"/>
    <row r="203" ht="15.75" customHeight="1" x14ac:dyDescent="0.2"/>
    <row r="204" ht="15.75" customHeight="1" x14ac:dyDescent="0.2"/>
    <row r="205" ht="15.75" customHeight="1" x14ac:dyDescent="0.2"/>
    <row r="206" ht="15.75" customHeight="1" x14ac:dyDescent="0.2"/>
    <row r="207" ht="15.75" customHeight="1" x14ac:dyDescent="0.2"/>
    <row r="208" ht="15.75" customHeight="1" x14ac:dyDescent="0.2"/>
    <row r="209" ht="15.75" customHeight="1" x14ac:dyDescent="0.2"/>
    <row r="210" ht="15.75" customHeight="1" x14ac:dyDescent="0.2"/>
    <row r="211" ht="15.75" customHeight="1" x14ac:dyDescent="0.2"/>
    <row r="212" ht="15.75" customHeight="1" x14ac:dyDescent="0.2"/>
    <row r="213" ht="15.75" customHeight="1" x14ac:dyDescent="0.2"/>
    <row r="214" ht="15.75" customHeight="1" x14ac:dyDescent="0.2"/>
    <row r="215" ht="15.75" customHeight="1" x14ac:dyDescent="0.2"/>
    <row r="216" ht="15.75" customHeight="1" x14ac:dyDescent="0.2"/>
    <row r="217" ht="15.75" customHeight="1" x14ac:dyDescent="0.2"/>
    <row r="218" ht="15.75" customHeight="1" x14ac:dyDescent="0.2"/>
    <row r="219" ht="15.75" customHeight="1" x14ac:dyDescent="0.2"/>
    <row r="220" ht="15.75" customHeight="1" x14ac:dyDescent="0.2"/>
    <row r="221" ht="15.75" customHeight="1" x14ac:dyDescent="0.2"/>
    <row r="222" ht="15.75" customHeight="1" x14ac:dyDescent="0.2"/>
    <row r="223" ht="15.75" customHeight="1" x14ac:dyDescent="0.2"/>
    <row r="224" ht="15.75" customHeight="1" x14ac:dyDescent="0.2"/>
    <row r="225" ht="15.75" customHeight="1" x14ac:dyDescent="0.2"/>
    <row r="226" ht="15.75" customHeight="1" x14ac:dyDescent="0.2"/>
    <row r="227" ht="15.75" customHeight="1" x14ac:dyDescent="0.2"/>
    <row r="228" ht="15.75" customHeight="1" x14ac:dyDescent="0.2"/>
    <row r="229" ht="15.75" customHeight="1" x14ac:dyDescent="0.2"/>
    <row r="230" ht="15.75" customHeight="1" x14ac:dyDescent="0.2"/>
    <row r="231" ht="15.75" customHeight="1" x14ac:dyDescent="0.2"/>
    <row r="232" ht="15.75" customHeight="1" x14ac:dyDescent="0.2"/>
    <row r="233" ht="15.75" customHeight="1" x14ac:dyDescent="0.2"/>
    <row r="234" ht="15.75" customHeight="1" x14ac:dyDescent="0.2"/>
    <row r="235" ht="15.75" customHeight="1" x14ac:dyDescent="0.2"/>
    <row r="236" ht="15.75" customHeight="1" x14ac:dyDescent="0.2"/>
    <row r="237" ht="15.75" customHeight="1" x14ac:dyDescent="0.2"/>
    <row r="238" ht="15.75" customHeight="1" x14ac:dyDescent="0.2"/>
    <row r="239" ht="15.75" customHeight="1" x14ac:dyDescent="0.2"/>
    <row r="240" ht="15.75" customHeight="1" x14ac:dyDescent="0.2"/>
    <row r="241" ht="15.75" customHeight="1" x14ac:dyDescent="0.2"/>
    <row r="242" ht="15.75" customHeight="1" x14ac:dyDescent="0.2"/>
    <row r="243" ht="15.75" customHeight="1" x14ac:dyDescent="0.2"/>
    <row r="244" ht="15.75" customHeight="1" x14ac:dyDescent="0.2"/>
    <row r="245" ht="15.75" customHeight="1" x14ac:dyDescent="0.2"/>
    <row r="246" ht="15.75" customHeight="1" x14ac:dyDescent="0.2"/>
    <row r="247" ht="15.75" customHeight="1" x14ac:dyDescent="0.2"/>
    <row r="248" ht="15.75" customHeight="1" x14ac:dyDescent="0.2"/>
    <row r="249" ht="15.75" customHeight="1" x14ac:dyDescent="0.2"/>
    <row r="250" ht="15.75" customHeight="1" x14ac:dyDescent="0.2"/>
    <row r="251" ht="15.75" customHeight="1" x14ac:dyDescent="0.2"/>
    <row r="252" ht="15.75" customHeight="1" x14ac:dyDescent="0.2"/>
    <row r="253" ht="15.75" customHeight="1" x14ac:dyDescent="0.2"/>
    <row r="254" ht="15.75" customHeight="1" x14ac:dyDescent="0.2"/>
    <row r="255" ht="15.75" customHeight="1" x14ac:dyDescent="0.2"/>
    <row r="256" ht="15.75" customHeight="1" x14ac:dyDescent="0.2"/>
    <row r="257" ht="15.75" customHeight="1" x14ac:dyDescent="0.2"/>
    <row r="258" ht="15.75" customHeight="1" x14ac:dyDescent="0.2"/>
    <row r="259" ht="15.75" customHeight="1" x14ac:dyDescent="0.2"/>
    <row r="260" ht="15.75" customHeight="1" x14ac:dyDescent="0.2"/>
    <row r="261" ht="15.75" customHeight="1" x14ac:dyDescent="0.2"/>
    <row r="262" ht="15.75" customHeight="1" x14ac:dyDescent="0.2"/>
    <row r="263" ht="15.75" customHeight="1" x14ac:dyDescent="0.2"/>
    <row r="264" ht="15.75" customHeight="1" x14ac:dyDescent="0.2"/>
    <row r="265" ht="15.75" customHeight="1" x14ac:dyDescent="0.2"/>
    <row r="266" ht="15.75" customHeight="1" x14ac:dyDescent="0.2"/>
    <row r="267" ht="15.75" customHeight="1" x14ac:dyDescent="0.2"/>
    <row r="268" ht="15.75" customHeight="1" x14ac:dyDescent="0.2"/>
    <row r="269" ht="15.75" customHeight="1" x14ac:dyDescent="0.2"/>
    <row r="270" ht="15.75" customHeight="1" x14ac:dyDescent="0.2"/>
    <row r="271" ht="15.75" customHeight="1" x14ac:dyDescent="0.2"/>
    <row r="272" ht="15.75" customHeight="1" x14ac:dyDescent="0.2"/>
    <row r="273" ht="15.75" customHeight="1" x14ac:dyDescent="0.2"/>
    <row r="274" ht="15.75" customHeight="1" x14ac:dyDescent="0.2"/>
    <row r="275" ht="15.75" customHeight="1" x14ac:dyDescent="0.2"/>
    <row r="276" ht="15.75" customHeight="1" x14ac:dyDescent="0.2"/>
    <row r="277" ht="15.75" customHeight="1" x14ac:dyDescent="0.2"/>
    <row r="278" ht="15.75" customHeight="1" x14ac:dyDescent="0.2"/>
    <row r="279" ht="15.75" customHeight="1" x14ac:dyDescent="0.2"/>
    <row r="280" ht="15.75" customHeight="1" x14ac:dyDescent="0.2"/>
    <row r="281" ht="15.75" customHeight="1" x14ac:dyDescent="0.2"/>
    <row r="282" ht="15.75" customHeight="1" x14ac:dyDescent="0.2"/>
    <row r="283" ht="15.75" customHeight="1" x14ac:dyDescent="0.2"/>
    <row r="284" ht="15.75" customHeight="1" x14ac:dyDescent="0.2"/>
    <row r="285" ht="15.75" customHeight="1" x14ac:dyDescent="0.2"/>
    <row r="286" ht="15.75" customHeight="1" x14ac:dyDescent="0.2"/>
    <row r="287" ht="15.75" customHeight="1" x14ac:dyDescent="0.2"/>
    <row r="288" ht="15.75" customHeight="1" x14ac:dyDescent="0.2"/>
    <row r="289" ht="15.75" customHeight="1" x14ac:dyDescent="0.2"/>
    <row r="290" ht="15.75" customHeight="1" x14ac:dyDescent="0.2"/>
    <row r="291" ht="15.75" customHeight="1" x14ac:dyDescent="0.2"/>
    <row r="292" ht="15.75" customHeight="1" x14ac:dyDescent="0.2"/>
    <row r="293" ht="15.75" customHeight="1" x14ac:dyDescent="0.2"/>
    <row r="294" ht="15.75" customHeight="1" x14ac:dyDescent="0.2"/>
    <row r="295" ht="15.75" customHeight="1" x14ac:dyDescent="0.2"/>
    <row r="296" ht="15.75" customHeight="1" x14ac:dyDescent="0.2"/>
    <row r="297" ht="15.75" customHeight="1" x14ac:dyDescent="0.2"/>
    <row r="298" ht="15.75" customHeight="1" x14ac:dyDescent="0.2"/>
    <row r="299" ht="15.75" customHeight="1" x14ac:dyDescent="0.2"/>
    <row r="300" ht="15.75" customHeight="1" x14ac:dyDescent="0.2"/>
    <row r="301" ht="15.75" customHeight="1" x14ac:dyDescent="0.2"/>
    <row r="302" ht="15.75" customHeight="1" x14ac:dyDescent="0.2"/>
    <row r="303" ht="15.75" customHeight="1" x14ac:dyDescent="0.2"/>
    <row r="304" ht="15.75" customHeight="1" x14ac:dyDescent="0.2"/>
    <row r="305" ht="15.75" customHeight="1" x14ac:dyDescent="0.2"/>
    <row r="306" ht="15.75" customHeight="1" x14ac:dyDescent="0.2"/>
    <row r="307" ht="15.75" customHeight="1" x14ac:dyDescent="0.2"/>
    <row r="308" ht="15.75" customHeight="1" x14ac:dyDescent="0.2"/>
    <row r="309" ht="15.75" customHeight="1" x14ac:dyDescent="0.2"/>
    <row r="310" ht="15.75" customHeight="1" x14ac:dyDescent="0.2"/>
    <row r="311" ht="15.75" customHeight="1" x14ac:dyDescent="0.2"/>
    <row r="312" ht="15.75" customHeight="1" x14ac:dyDescent="0.2"/>
    <row r="313" ht="15.75" customHeight="1" x14ac:dyDescent="0.2"/>
    <row r="314" ht="15.75" customHeight="1" x14ac:dyDescent="0.2"/>
    <row r="315" ht="15.75" customHeight="1" x14ac:dyDescent="0.2"/>
    <row r="316" ht="15.75" customHeight="1" x14ac:dyDescent="0.2"/>
    <row r="317" ht="15.75" customHeight="1" x14ac:dyDescent="0.2"/>
    <row r="318" ht="15.75" customHeight="1" x14ac:dyDescent="0.2"/>
    <row r="319" ht="15.75" customHeight="1" x14ac:dyDescent="0.2"/>
    <row r="320" ht="15.75" customHeight="1" x14ac:dyDescent="0.2"/>
    <row r="321" ht="15.75" customHeight="1" x14ac:dyDescent="0.2"/>
    <row r="322" ht="15.75" customHeight="1" x14ac:dyDescent="0.2"/>
    <row r="323" ht="15.75" customHeight="1" x14ac:dyDescent="0.2"/>
    <row r="324" ht="15.75" customHeight="1" x14ac:dyDescent="0.2"/>
    <row r="325" ht="15.75" customHeight="1" x14ac:dyDescent="0.2"/>
    <row r="326" ht="15.75" customHeight="1" x14ac:dyDescent="0.2"/>
    <row r="327" ht="15.75" customHeight="1" x14ac:dyDescent="0.2"/>
    <row r="328" ht="15.75" customHeight="1" x14ac:dyDescent="0.2"/>
    <row r="329" ht="15.75" customHeight="1" x14ac:dyDescent="0.2"/>
    <row r="330" ht="15.75" customHeight="1" x14ac:dyDescent="0.2"/>
    <row r="331" ht="15.75" customHeight="1" x14ac:dyDescent="0.2"/>
    <row r="332" ht="15.75" customHeight="1" x14ac:dyDescent="0.2"/>
    <row r="333" ht="15.75" customHeight="1" x14ac:dyDescent="0.2"/>
    <row r="334" ht="15.75" customHeight="1" x14ac:dyDescent="0.2"/>
    <row r="335" ht="15.75" customHeight="1" x14ac:dyDescent="0.2"/>
    <row r="336" ht="15.75" customHeight="1" x14ac:dyDescent="0.2"/>
    <row r="337" ht="15.75" customHeight="1" x14ac:dyDescent="0.2"/>
    <row r="338" ht="15.75" customHeight="1" x14ac:dyDescent="0.2"/>
    <row r="339" ht="15.75" customHeight="1" x14ac:dyDescent="0.2"/>
    <row r="340" ht="15.75" customHeight="1" x14ac:dyDescent="0.2"/>
    <row r="341" ht="15.75" customHeight="1" x14ac:dyDescent="0.2"/>
    <row r="342" ht="15.75" customHeight="1" x14ac:dyDescent="0.2"/>
    <row r="343" ht="15.75" customHeight="1" x14ac:dyDescent="0.2"/>
    <row r="344" ht="15.75" customHeight="1" x14ac:dyDescent="0.2"/>
    <row r="345" ht="15.75" customHeight="1" x14ac:dyDescent="0.2"/>
    <row r="346" ht="15.75" customHeight="1" x14ac:dyDescent="0.2"/>
    <row r="347" ht="15.75" customHeight="1" x14ac:dyDescent="0.2"/>
    <row r="348" ht="15.75" customHeight="1" x14ac:dyDescent="0.2"/>
    <row r="349" ht="15.75" customHeight="1" x14ac:dyDescent="0.2"/>
    <row r="350" ht="15.75" customHeight="1" x14ac:dyDescent="0.2"/>
    <row r="351" ht="15.75" customHeight="1" x14ac:dyDescent="0.2"/>
    <row r="352" ht="15.75" customHeight="1" x14ac:dyDescent="0.2"/>
    <row r="353" ht="15.75" customHeight="1" x14ac:dyDescent="0.2"/>
    <row r="354" ht="15.75" customHeight="1" x14ac:dyDescent="0.2"/>
    <row r="355" ht="15.75" customHeight="1" x14ac:dyDescent="0.2"/>
    <row r="356" ht="15.75" customHeight="1" x14ac:dyDescent="0.2"/>
    <row r="357" ht="15.75" customHeight="1" x14ac:dyDescent="0.2"/>
    <row r="358" ht="15.75" customHeight="1" x14ac:dyDescent="0.2"/>
    <row r="359" ht="15.75" customHeight="1" x14ac:dyDescent="0.2"/>
    <row r="360" ht="15.75" customHeight="1" x14ac:dyDescent="0.2"/>
    <row r="361" ht="15.75" customHeight="1" x14ac:dyDescent="0.2"/>
    <row r="362" ht="15.75" customHeight="1" x14ac:dyDescent="0.2"/>
    <row r="363" ht="15.75" customHeight="1" x14ac:dyDescent="0.2"/>
    <row r="364" ht="15.75" customHeight="1" x14ac:dyDescent="0.2"/>
    <row r="365" ht="15.75" customHeight="1" x14ac:dyDescent="0.2"/>
    <row r="366" ht="15.75" customHeight="1" x14ac:dyDescent="0.2"/>
    <row r="367" ht="15.75" customHeight="1" x14ac:dyDescent="0.2"/>
    <row r="368" ht="15.75" customHeight="1" x14ac:dyDescent="0.2"/>
    <row r="369" ht="15.75" customHeight="1" x14ac:dyDescent="0.2"/>
    <row r="370" ht="15.75" customHeight="1" x14ac:dyDescent="0.2"/>
    <row r="371" ht="15.75" customHeight="1" x14ac:dyDescent="0.2"/>
    <row r="372" ht="15.75" customHeight="1" x14ac:dyDescent="0.2"/>
    <row r="373" ht="15.75" customHeight="1" x14ac:dyDescent="0.2"/>
    <row r="374" ht="15.75" customHeight="1" x14ac:dyDescent="0.2"/>
    <row r="375" ht="15.75" customHeight="1" x14ac:dyDescent="0.2"/>
    <row r="376" ht="15.75" customHeight="1" x14ac:dyDescent="0.2"/>
    <row r="377" ht="15.75" customHeight="1" x14ac:dyDescent="0.2"/>
    <row r="378" ht="15.75" customHeight="1" x14ac:dyDescent="0.2"/>
    <row r="379" ht="15.75" customHeight="1" x14ac:dyDescent="0.2"/>
    <row r="380" ht="15.75" customHeight="1" x14ac:dyDescent="0.2"/>
    <row r="381" ht="15.75" customHeight="1" x14ac:dyDescent="0.2"/>
    <row r="382" ht="15.75" customHeight="1" x14ac:dyDescent="0.2"/>
    <row r="383" ht="15.75" customHeight="1" x14ac:dyDescent="0.2"/>
    <row r="384" ht="15.75" customHeight="1" x14ac:dyDescent="0.2"/>
    <row r="385" ht="15.75" customHeight="1" x14ac:dyDescent="0.2"/>
    <row r="386" ht="15.75" customHeight="1" x14ac:dyDescent="0.2"/>
    <row r="387" ht="15.75" customHeight="1" x14ac:dyDescent="0.2"/>
    <row r="388" ht="15.75" customHeight="1" x14ac:dyDescent="0.2"/>
    <row r="389" ht="15.75" customHeight="1" x14ac:dyDescent="0.2"/>
    <row r="390" ht="15.75" customHeight="1" x14ac:dyDescent="0.2"/>
    <row r="391" ht="15.75" customHeight="1" x14ac:dyDescent="0.2"/>
    <row r="392" ht="15.75" customHeight="1" x14ac:dyDescent="0.2"/>
    <row r="393" ht="15.75" customHeight="1" x14ac:dyDescent="0.2"/>
    <row r="394" ht="15.75" customHeight="1" x14ac:dyDescent="0.2"/>
    <row r="395" ht="15.75" customHeight="1" x14ac:dyDescent="0.2"/>
    <row r="396" ht="15.75" customHeight="1" x14ac:dyDescent="0.2"/>
    <row r="397" ht="15.75" customHeight="1" x14ac:dyDescent="0.2"/>
    <row r="398" ht="15.75" customHeight="1" x14ac:dyDescent="0.2"/>
    <row r="399" ht="15.75" customHeight="1" x14ac:dyDescent="0.2"/>
    <row r="400" ht="15.75" customHeight="1" x14ac:dyDescent="0.2"/>
    <row r="401" ht="15.75" customHeight="1" x14ac:dyDescent="0.2"/>
    <row r="402" ht="15.75" customHeight="1" x14ac:dyDescent="0.2"/>
    <row r="403" ht="15.75" customHeight="1" x14ac:dyDescent="0.2"/>
    <row r="404" ht="15.75" customHeight="1" x14ac:dyDescent="0.2"/>
    <row r="405" ht="15.75" customHeight="1" x14ac:dyDescent="0.2"/>
    <row r="406" ht="15.75" customHeight="1" x14ac:dyDescent="0.2"/>
    <row r="407" ht="15.75" customHeight="1" x14ac:dyDescent="0.2"/>
    <row r="408" ht="15.75" customHeight="1" x14ac:dyDescent="0.2"/>
    <row r="409" ht="15.75" customHeight="1" x14ac:dyDescent="0.2"/>
    <row r="410" ht="15.75" customHeight="1" x14ac:dyDescent="0.2"/>
    <row r="411" ht="15.75" customHeight="1" x14ac:dyDescent="0.2"/>
    <row r="412" ht="15.75" customHeight="1" x14ac:dyDescent="0.2"/>
    <row r="413" ht="15.75" customHeight="1" x14ac:dyDescent="0.2"/>
    <row r="414" ht="15.75" customHeight="1" x14ac:dyDescent="0.2"/>
    <row r="415" ht="15.75" customHeight="1" x14ac:dyDescent="0.2"/>
    <row r="416" ht="15.75" customHeight="1" x14ac:dyDescent="0.2"/>
    <row r="417" ht="15.75" customHeight="1" x14ac:dyDescent="0.2"/>
    <row r="418" ht="15.75" customHeight="1" x14ac:dyDescent="0.2"/>
    <row r="419" ht="15.75" customHeight="1" x14ac:dyDescent="0.2"/>
    <row r="420" ht="15.75" customHeight="1" x14ac:dyDescent="0.2"/>
    <row r="421" ht="15.75" customHeight="1" x14ac:dyDescent="0.2"/>
    <row r="422" ht="15.75" customHeight="1" x14ac:dyDescent="0.2"/>
    <row r="423" ht="15.75" customHeight="1" x14ac:dyDescent="0.2"/>
    <row r="424" ht="15.75" customHeight="1" x14ac:dyDescent="0.2"/>
    <row r="425" ht="15.75" customHeight="1" x14ac:dyDescent="0.2"/>
    <row r="426" ht="15.75" customHeight="1" x14ac:dyDescent="0.2"/>
    <row r="427" ht="15.75" customHeight="1" x14ac:dyDescent="0.2"/>
    <row r="428" ht="15.75" customHeight="1" x14ac:dyDescent="0.2"/>
    <row r="429" ht="15.75" customHeight="1" x14ac:dyDescent="0.2"/>
    <row r="430" ht="15.75" customHeight="1" x14ac:dyDescent="0.2"/>
    <row r="431" ht="15.75" customHeight="1" x14ac:dyDescent="0.2"/>
    <row r="432" ht="15.75" customHeight="1" x14ac:dyDescent="0.2"/>
    <row r="433" ht="15.75" customHeight="1" x14ac:dyDescent="0.2"/>
    <row r="434" ht="15.75" customHeight="1" x14ac:dyDescent="0.2"/>
    <row r="435" ht="15.75" customHeight="1" x14ac:dyDescent="0.2"/>
    <row r="436" ht="15.75" customHeight="1" x14ac:dyDescent="0.2"/>
    <row r="437" ht="15.75" customHeight="1" x14ac:dyDescent="0.2"/>
    <row r="438" ht="15.75" customHeight="1" x14ac:dyDescent="0.2"/>
    <row r="439" ht="15.75" customHeight="1" x14ac:dyDescent="0.2"/>
    <row r="440" ht="15.75" customHeight="1" x14ac:dyDescent="0.2"/>
    <row r="441" ht="15.75" customHeight="1" x14ac:dyDescent="0.2"/>
    <row r="442" ht="15.75" customHeight="1" x14ac:dyDescent="0.2"/>
    <row r="443" ht="15.75" customHeight="1" x14ac:dyDescent="0.2"/>
    <row r="444" ht="15.75" customHeight="1" x14ac:dyDescent="0.2"/>
    <row r="445" ht="15.75" customHeight="1" x14ac:dyDescent="0.2"/>
    <row r="446" ht="15.75" customHeight="1" x14ac:dyDescent="0.2"/>
    <row r="447" ht="15.75" customHeight="1" x14ac:dyDescent="0.2"/>
    <row r="448" ht="15.75" customHeight="1" x14ac:dyDescent="0.2"/>
    <row r="449" ht="15.75" customHeight="1" x14ac:dyDescent="0.2"/>
    <row r="450" ht="15.75" customHeight="1" x14ac:dyDescent="0.2"/>
    <row r="451" ht="15.75" customHeight="1" x14ac:dyDescent="0.2"/>
    <row r="452" ht="15.75" customHeight="1" x14ac:dyDescent="0.2"/>
    <row r="453" ht="15.75" customHeight="1" x14ac:dyDescent="0.2"/>
    <row r="454" ht="15.75" customHeight="1" x14ac:dyDescent="0.2"/>
    <row r="455" ht="15.75" customHeight="1" x14ac:dyDescent="0.2"/>
    <row r="456" ht="15.75" customHeight="1" x14ac:dyDescent="0.2"/>
    <row r="457" ht="15.75" customHeight="1" x14ac:dyDescent="0.2"/>
    <row r="458" ht="15.75" customHeight="1" x14ac:dyDescent="0.2"/>
    <row r="459" ht="15.75" customHeight="1" x14ac:dyDescent="0.2"/>
    <row r="460" ht="15.75" customHeight="1" x14ac:dyDescent="0.2"/>
    <row r="461" ht="15.75" customHeight="1" x14ac:dyDescent="0.2"/>
    <row r="462" ht="15.75" customHeight="1" x14ac:dyDescent="0.2"/>
    <row r="463" ht="15.75" customHeight="1" x14ac:dyDescent="0.2"/>
    <row r="464" ht="15.75" customHeight="1" x14ac:dyDescent="0.2"/>
    <row r="465" ht="15.75" customHeight="1" x14ac:dyDescent="0.2"/>
    <row r="466" ht="15.75" customHeight="1" x14ac:dyDescent="0.2"/>
    <row r="467" ht="15.75" customHeight="1" x14ac:dyDescent="0.2"/>
    <row r="468" ht="15.75" customHeight="1" x14ac:dyDescent="0.2"/>
    <row r="469" ht="15.75" customHeight="1" x14ac:dyDescent="0.2"/>
    <row r="470" ht="15.75" customHeight="1" x14ac:dyDescent="0.2"/>
    <row r="471" ht="15.75" customHeight="1" x14ac:dyDescent="0.2"/>
    <row r="472" ht="15.75" customHeight="1" x14ac:dyDescent="0.2"/>
    <row r="473" ht="15.75" customHeight="1" x14ac:dyDescent="0.2"/>
    <row r="474" ht="15.75" customHeight="1" x14ac:dyDescent="0.2"/>
    <row r="475" ht="15.75" customHeight="1" x14ac:dyDescent="0.2"/>
    <row r="476" ht="15.75" customHeight="1" x14ac:dyDescent="0.2"/>
    <row r="477" ht="15.75" customHeight="1" x14ac:dyDescent="0.2"/>
    <row r="478" ht="15.75" customHeight="1" x14ac:dyDescent="0.2"/>
    <row r="479" ht="15.75" customHeight="1" x14ac:dyDescent="0.2"/>
    <row r="480" ht="15.75" customHeight="1" x14ac:dyDescent="0.2"/>
    <row r="481" ht="15.75" customHeight="1" x14ac:dyDescent="0.2"/>
    <row r="482" ht="15.75" customHeight="1" x14ac:dyDescent="0.2"/>
    <row r="483" ht="15.75" customHeight="1" x14ac:dyDescent="0.2"/>
    <row r="484" ht="15.75" customHeight="1" x14ac:dyDescent="0.2"/>
    <row r="485" ht="15.75" customHeight="1" x14ac:dyDescent="0.2"/>
    <row r="486" ht="15.75" customHeight="1" x14ac:dyDescent="0.2"/>
    <row r="487" ht="15.75" customHeight="1" x14ac:dyDescent="0.2"/>
    <row r="488" ht="15.75" customHeight="1" x14ac:dyDescent="0.2"/>
    <row r="489" ht="15.75" customHeight="1" x14ac:dyDescent="0.2"/>
    <row r="490" ht="15.75" customHeight="1" x14ac:dyDescent="0.2"/>
    <row r="491" ht="15.75" customHeight="1" x14ac:dyDescent="0.2"/>
    <row r="492" ht="15.75" customHeight="1" x14ac:dyDescent="0.2"/>
    <row r="493" ht="15.75" customHeight="1" x14ac:dyDescent="0.2"/>
    <row r="494" ht="15.75" customHeight="1" x14ac:dyDescent="0.2"/>
    <row r="495" ht="15.75" customHeight="1" x14ac:dyDescent="0.2"/>
    <row r="496" ht="15.75" customHeight="1" x14ac:dyDescent="0.2"/>
    <row r="497" ht="15.75" customHeight="1" x14ac:dyDescent="0.2"/>
    <row r="498" ht="15.75" customHeight="1" x14ac:dyDescent="0.2"/>
    <row r="499" ht="15.75" customHeight="1" x14ac:dyDescent="0.2"/>
    <row r="500" ht="15.75" customHeight="1" x14ac:dyDescent="0.2"/>
    <row r="501" ht="15.75" customHeight="1" x14ac:dyDescent="0.2"/>
    <row r="502" ht="15.75" customHeight="1" x14ac:dyDescent="0.2"/>
    <row r="503" ht="15.75" customHeight="1" x14ac:dyDescent="0.2"/>
    <row r="504" ht="15.75" customHeight="1" x14ac:dyDescent="0.2"/>
    <row r="505" ht="15.75" customHeight="1" x14ac:dyDescent="0.2"/>
    <row r="506" ht="15.75" customHeight="1" x14ac:dyDescent="0.2"/>
    <row r="507" ht="15.75" customHeight="1" x14ac:dyDescent="0.2"/>
    <row r="508" ht="15.75" customHeight="1" x14ac:dyDescent="0.2"/>
    <row r="509" ht="15.75" customHeight="1" x14ac:dyDescent="0.2"/>
    <row r="510" ht="15.75" customHeight="1" x14ac:dyDescent="0.2"/>
    <row r="511" ht="15.75" customHeight="1" x14ac:dyDescent="0.2"/>
    <row r="512" ht="15.75" customHeight="1" x14ac:dyDescent="0.2"/>
    <row r="513" ht="15.75" customHeight="1" x14ac:dyDescent="0.2"/>
    <row r="514" ht="15.75" customHeight="1" x14ac:dyDescent="0.2"/>
    <row r="515" ht="15.75" customHeight="1" x14ac:dyDescent="0.2"/>
    <row r="516" ht="15.75" customHeight="1" x14ac:dyDescent="0.2"/>
    <row r="517" ht="15.75" customHeight="1" x14ac:dyDescent="0.2"/>
    <row r="518" ht="15.75" customHeight="1" x14ac:dyDescent="0.2"/>
    <row r="519" ht="15.75" customHeight="1" x14ac:dyDescent="0.2"/>
    <row r="520" ht="15.75" customHeight="1" x14ac:dyDescent="0.2"/>
    <row r="521" ht="15.75" customHeight="1" x14ac:dyDescent="0.2"/>
    <row r="522" ht="15.75" customHeight="1" x14ac:dyDescent="0.2"/>
    <row r="523" ht="15.75" customHeight="1" x14ac:dyDescent="0.2"/>
    <row r="524" ht="15.75" customHeight="1" x14ac:dyDescent="0.2"/>
    <row r="525" ht="15.75" customHeight="1" x14ac:dyDescent="0.2"/>
    <row r="526" ht="15.75" customHeight="1" x14ac:dyDescent="0.2"/>
    <row r="527" ht="15.75" customHeight="1" x14ac:dyDescent="0.2"/>
    <row r="528" ht="15.75" customHeight="1" x14ac:dyDescent="0.2"/>
    <row r="529" ht="15.75" customHeight="1" x14ac:dyDescent="0.2"/>
    <row r="530" ht="15.75" customHeight="1" x14ac:dyDescent="0.2"/>
    <row r="531" ht="15.75" customHeight="1" x14ac:dyDescent="0.2"/>
    <row r="532" ht="15.75" customHeight="1" x14ac:dyDescent="0.2"/>
    <row r="533" ht="15.75" customHeight="1" x14ac:dyDescent="0.2"/>
    <row r="534" ht="15.75" customHeight="1" x14ac:dyDescent="0.2"/>
    <row r="535" ht="15.75" customHeight="1" x14ac:dyDescent="0.2"/>
    <row r="536" ht="15.75" customHeight="1" x14ac:dyDescent="0.2"/>
    <row r="537" ht="15.75" customHeight="1" x14ac:dyDescent="0.2"/>
    <row r="538" ht="15.75" customHeight="1" x14ac:dyDescent="0.2"/>
    <row r="539" ht="15.75" customHeight="1" x14ac:dyDescent="0.2"/>
    <row r="540" ht="15.75" customHeight="1" x14ac:dyDescent="0.2"/>
    <row r="541" ht="15.75" customHeight="1" x14ac:dyDescent="0.2"/>
    <row r="542" ht="15.75" customHeight="1" x14ac:dyDescent="0.2"/>
    <row r="543" ht="15.75" customHeight="1" x14ac:dyDescent="0.2"/>
    <row r="544" ht="15.75" customHeight="1" x14ac:dyDescent="0.2"/>
    <row r="545" ht="15.75" customHeight="1" x14ac:dyDescent="0.2"/>
    <row r="546" ht="15.75" customHeight="1" x14ac:dyDescent="0.2"/>
    <row r="547" ht="15.75" customHeight="1" x14ac:dyDescent="0.2"/>
    <row r="548" ht="15.75" customHeight="1" x14ac:dyDescent="0.2"/>
    <row r="549" ht="15.75" customHeight="1" x14ac:dyDescent="0.2"/>
    <row r="550" ht="15.75" customHeight="1" x14ac:dyDescent="0.2"/>
    <row r="551" ht="15.75" customHeight="1" x14ac:dyDescent="0.2"/>
    <row r="552" ht="15.75" customHeight="1" x14ac:dyDescent="0.2"/>
    <row r="553" ht="15.75" customHeight="1" x14ac:dyDescent="0.2"/>
    <row r="554" ht="15.75" customHeight="1" x14ac:dyDescent="0.2"/>
    <row r="555" ht="15.75" customHeight="1" x14ac:dyDescent="0.2"/>
    <row r="556" ht="15.75" customHeight="1" x14ac:dyDescent="0.2"/>
    <row r="557" ht="15.75" customHeight="1" x14ac:dyDescent="0.2"/>
    <row r="558" ht="15.75" customHeight="1" x14ac:dyDescent="0.2"/>
    <row r="559" ht="15.75" customHeight="1" x14ac:dyDescent="0.2"/>
    <row r="560" ht="15.75" customHeight="1" x14ac:dyDescent="0.2"/>
    <row r="561" ht="15.75" customHeight="1" x14ac:dyDescent="0.2"/>
    <row r="562" ht="15.75" customHeight="1" x14ac:dyDescent="0.2"/>
    <row r="563" ht="15.75" customHeight="1" x14ac:dyDescent="0.2"/>
    <row r="564" ht="15.75" customHeight="1" x14ac:dyDescent="0.2"/>
    <row r="565" ht="15.75" customHeight="1" x14ac:dyDescent="0.2"/>
    <row r="566" ht="15.75" customHeight="1" x14ac:dyDescent="0.2"/>
    <row r="567" ht="15.75" customHeight="1" x14ac:dyDescent="0.2"/>
    <row r="568" ht="15.75" customHeight="1" x14ac:dyDescent="0.2"/>
    <row r="569" ht="15.75" customHeight="1" x14ac:dyDescent="0.2"/>
    <row r="570" ht="15.75" customHeight="1" x14ac:dyDescent="0.2"/>
    <row r="571" ht="15.75" customHeight="1" x14ac:dyDescent="0.2"/>
    <row r="572" ht="15.75" customHeight="1" x14ac:dyDescent="0.2"/>
    <row r="573" ht="15.75" customHeight="1" x14ac:dyDescent="0.2"/>
    <row r="574" ht="15.75" customHeight="1" x14ac:dyDescent="0.2"/>
    <row r="575" ht="15.75" customHeight="1" x14ac:dyDescent="0.2"/>
    <row r="576" ht="15.75" customHeight="1" x14ac:dyDescent="0.2"/>
    <row r="577" ht="15.75" customHeight="1" x14ac:dyDescent="0.2"/>
    <row r="578" ht="15.75" customHeight="1" x14ac:dyDescent="0.2"/>
    <row r="579" ht="15.75" customHeight="1" x14ac:dyDescent="0.2"/>
    <row r="580" ht="15.75" customHeight="1" x14ac:dyDescent="0.2"/>
    <row r="581" ht="15.75" customHeight="1" x14ac:dyDescent="0.2"/>
    <row r="582" ht="15.75" customHeight="1" x14ac:dyDescent="0.2"/>
    <row r="583" ht="15.75" customHeight="1" x14ac:dyDescent="0.2"/>
    <row r="584" ht="15.75" customHeight="1" x14ac:dyDescent="0.2"/>
    <row r="585" ht="15.75" customHeight="1" x14ac:dyDescent="0.2"/>
    <row r="586" ht="15.75" customHeight="1" x14ac:dyDescent="0.2"/>
    <row r="587" ht="15.75" customHeight="1" x14ac:dyDescent="0.2"/>
    <row r="588" ht="15.75" customHeight="1" x14ac:dyDescent="0.2"/>
    <row r="589" ht="15.75" customHeight="1" x14ac:dyDescent="0.2"/>
    <row r="590" ht="15.75" customHeight="1" x14ac:dyDescent="0.2"/>
    <row r="591" ht="15.75" customHeight="1" x14ac:dyDescent="0.2"/>
    <row r="592" ht="15.75" customHeight="1" x14ac:dyDescent="0.2"/>
    <row r="593" ht="15.75" customHeight="1" x14ac:dyDescent="0.2"/>
    <row r="594" ht="15.75" customHeight="1" x14ac:dyDescent="0.2"/>
    <row r="595" ht="15.75" customHeight="1" x14ac:dyDescent="0.2"/>
    <row r="596" ht="15.75" customHeight="1" x14ac:dyDescent="0.2"/>
    <row r="597" ht="15.75" customHeight="1" x14ac:dyDescent="0.2"/>
    <row r="598" ht="15.75" customHeight="1" x14ac:dyDescent="0.2"/>
    <row r="599" ht="15.75" customHeight="1" x14ac:dyDescent="0.2"/>
    <row r="600" ht="15.75" customHeight="1" x14ac:dyDescent="0.2"/>
    <row r="601" ht="15.75" customHeight="1" x14ac:dyDescent="0.2"/>
    <row r="602" ht="15.75" customHeight="1" x14ac:dyDescent="0.2"/>
    <row r="603" ht="15.75" customHeight="1" x14ac:dyDescent="0.2"/>
    <row r="604" ht="15.75" customHeight="1" x14ac:dyDescent="0.2"/>
    <row r="605" ht="15.75" customHeight="1" x14ac:dyDescent="0.2"/>
    <row r="606" ht="15.75" customHeight="1" x14ac:dyDescent="0.2"/>
    <row r="607" ht="15.75" customHeight="1" x14ac:dyDescent="0.2"/>
    <row r="608" ht="15.75" customHeight="1" x14ac:dyDescent="0.2"/>
    <row r="609" ht="15.75" customHeight="1" x14ac:dyDescent="0.2"/>
    <row r="610" ht="15.75" customHeight="1" x14ac:dyDescent="0.2"/>
    <row r="611" ht="15.75" customHeight="1" x14ac:dyDescent="0.2"/>
    <row r="612" ht="15.75" customHeight="1" x14ac:dyDescent="0.2"/>
    <row r="613" ht="15.75" customHeight="1" x14ac:dyDescent="0.2"/>
    <row r="614" ht="15.75" customHeight="1" x14ac:dyDescent="0.2"/>
    <row r="615" ht="15.75" customHeight="1" x14ac:dyDescent="0.2"/>
    <row r="616" ht="15.75" customHeight="1" x14ac:dyDescent="0.2"/>
    <row r="617" ht="15.75" customHeight="1" x14ac:dyDescent="0.2"/>
    <row r="618" ht="15.75" customHeight="1" x14ac:dyDescent="0.2"/>
    <row r="619" ht="15.75" customHeight="1" x14ac:dyDescent="0.2"/>
    <row r="620" ht="15.75" customHeight="1" x14ac:dyDescent="0.2"/>
    <row r="621" ht="15.75" customHeight="1" x14ac:dyDescent="0.2"/>
    <row r="622" ht="15.75" customHeight="1" x14ac:dyDescent="0.2"/>
    <row r="623" ht="15.75" customHeight="1" x14ac:dyDescent="0.2"/>
    <row r="624" ht="15.75" customHeight="1" x14ac:dyDescent="0.2"/>
    <row r="625" ht="15.75" customHeight="1" x14ac:dyDescent="0.2"/>
    <row r="626" ht="15.75" customHeight="1" x14ac:dyDescent="0.2"/>
    <row r="627" ht="15.75" customHeight="1" x14ac:dyDescent="0.2"/>
    <row r="628" ht="15.75" customHeight="1" x14ac:dyDescent="0.2"/>
    <row r="629" ht="15.75" customHeight="1" x14ac:dyDescent="0.2"/>
    <row r="630" ht="15.75" customHeight="1" x14ac:dyDescent="0.2"/>
    <row r="631" ht="15.75" customHeight="1" x14ac:dyDescent="0.2"/>
    <row r="632" ht="15.75" customHeight="1" x14ac:dyDescent="0.2"/>
    <row r="633" ht="15.75" customHeight="1" x14ac:dyDescent="0.2"/>
    <row r="634" ht="15.75" customHeight="1" x14ac:dyDescent="0.2"/>
    <row r="635" ht="15.75" customHeight="1" x14ac:dyDescent="0.2"/>
    <row r="636" ht="15.75" customHeight="1" x14ac:dyDescent="0.2"/>
    <row r="637" ht="15.75" customHeight="1" x14ac:dyDescent="0.2"/>
    <row r="638" ht="15.75" customHeight="1" x14ac:dyDescent="0.2"/>
    <row r="639" ht="15.75" customHeight="1" x14ac:dyDescent="0.2"/>
    <row r="640" ht="15.75" customHeight="1" x14ac:dyDescent="0.2"/>
    <row r="641" ht="15.75" customHeight="1" x14ac:dyDescent="0.2"/>
    <row r="642" ht="15.75" customHeight="1" x14ac:dyDescent="0.2"/>
    <row r="643" ht="15.75" customHeight="1" x14ac:dyDescent="0.2"/>
    <row r="644" ht="15.75" customHeight="1" x14ac:dyDescent="0.2"/>
    <row r="645" ht="15.75" customHeight="1" x14ac:dyDescent="0.2"/>
    <row r="646" ht="15.75" customHeight="1" x14ac:dyDescent="0.2"/>
    <row r="647" ht="15.75" customHeight="1" x14ac:dyDescent="0.2"/>
    <row r="648" ht="15.75" customHeight="1" x14ac:dyDescent="0.2"/>
    <row r="649" ht="15.75" customHeight="1" x14ac:dyDescent="0.2"/>
    <row r="650" ht="15.75" customHeight="1" x14ac:dyDescent="0.2"/>
    <row r="651" ht="15.75" customHeight="1" x14ac:dyDescent="0.2"/>
    <row r="652" ht="15.75" customHeight="1" x14ac:dyDescent="0.2"/>
    <row r="653" ht="15.75" customHeight="1" x14ac:dyDescent="0.2"/>
    <row r="654" ht="15.75" customHeight="1" x14ac:dyDescent="0.2"/>
    <row r="655" ht="15.75" customHeight="1" x14ac:dyDescent="0.2"/>
    <row r="656" ht="15.75" customHeight="1" x14ac:dyDescent="0.2"/>
    <row r="657" ht="15.75" customHeight="1" x14ac:dyDescent="0.2"/>
    <row r="658" ht="15.75" customHeight="1" x14ac:dyDescent="0.2"/>
    <row r="659" ht="15.75" customHeight="1" x14ac:dyDescent="0.2"/>
    <row r="660" ht="15.75" customHeight="1" x14ac:dyDescent="0.2"/>
    <row r="661" ht="15.75" customHeight="1" x14ac:dyDescent="0.2"/>
    <row r="662" ht="15.75" customHeight="1" x14ac:dyDescent="0.2"/>
    <row r="663" ht="15.75" customHeight="1" x14ac:dyDescent="0.2"/>
    <row r="664" ht="15.75" customHeight="1" x14ac:dyDescent="0.2"/>
    <row r="665" ht="15.75" customHeight="1" x14ac:dyDescent="0.2"/>
    <row r="666" ht="15.75" customHeight="1" x14ac:dyDescent="0.2"/>
    <row r="667" ht="15.75" customHeight="1" x14ac:dyDescent="0.2"/>
    <row r="668" ht="15.75" customHeight="1" x14ac:dyDescent="0.2"/>
    <row r="669" ht="15.75" customHeight="1" x14ac:dyDescent="0.2"/>
    <row r="670" ht="15.75" customHeight="1" x14ac:dyDescent="0.2"/>
    <row r="671" ht="15.75" customHeight="1" x14ac:dyDescent="0.2"/>
    <row r="672" ht="15.75" customHeight="1" x14ac:dyDescent="0.2"/>
    <row r="673" ht="15.75" customHeight="1" x14ac:dyDescent="0.2"/>
    <row r="674" ht="15.75" customHeight="1" x14ac:dyDescent="0.2"/>
    <row r="675" ht="15.75" customHeight="1" x14ac:dyDescent="0.2"/>
    <row r="676" ht="15.75" customHeight="1" x14ac:dyDescent="0.2"/>
    <row r="677" ht="15.75" customHeight="1" x14ac:dyDescent="0.2"/>
    <row r="678" ht="15.75" customHeight="1" x14ac:dyDescent="0.2"/>
    <row r="679" ht="15.75" customHeight="1" x14ac:dyDescent="0.2"/>
    <row r="680" ht="15.75" customHeight="1" x14ac:dyDescent="0.2"/>
    <row r="681" ht="15.75" customHeight="1" x14ac:dyDescent="0.2"/>
    <row r="682" ht="15.75" customHeight="1" x14ac:dyDescent="0.2"/>
    <row r="683" ht="15.75" customHeight="1" x14ac:dyDescent="0.2"/>
    <row r="684" ht="15.75" customHeight="1" x14ac:dyDescent="0.2"/>
    <row r="685" ht="15.75" customHeight="1" x14ac:dyDescent="0.2"/>
    <row r="686" ht="15.75" customHeight="1" x14ac:dyDescent="0.2"/>
    <row r="687" ht="15.75" customHeight="1" x14ac:dyDescent="0.2"/>
    <row r="688" ht="15.75" customHeight="1" x14ac:dyDescent="0.2"/>
    <row r="689" ht="15.75" customHeight="1" x14ac:dyDescent="0.2"/>
    <row r="690" ht="15.75" customHeight="1" x14ac:dyDescent="0.2"/>
    <row r="691" ht="15.75" customHeight="1" x14ac:dyDescent="0.2"/>
    <row r="692" ht="15.75" customHeight="1" x14ac:dyDescent="0.2"/>
    <row r="693" ht="15.75" customHeight="1" x14ac:dyDescent="0.2"/>
    <row r="694" ht="15.75" customHeight="1" x14ac:dyDescent="0.2"/>
    <row r="695" ht="15.75" customHeight="1" x14ac:dyDescent="0.2"/>
    <row r="696" ht="15.75" customHeight="1" x14ac:dyDescent="0.2"/>
    <row r="697" ht="15.75" customHeight="1" x14ac:dyDescent="0.2"/>
    <row r="698" ht="15.75" customHeight="1" x14ac:dyDescent="0.2"/>
    <row r="699" ht="15.75" customHeight="1" x14ac:dyDescent="0.2"/>
    <row r="700" ht="15.75" customHeight="1" x14ac:dyDescent="0.2"/>
    <row r="701" ht="15.75" customHeight="1" x14ac:dyDescent="0.2"/>
    <row r="702" ht="15.75" customHeight="1" x14ac:dyDescent="0.2"/>
    <row r="703" ht="15.75" customHeight="1" x14ac:dyDescent="0.2"/>
    <row r="704" ht="15.75" customHeight="1" x14ac:dyDescent="0.2"/>
    <row r="705" ht="15.75" customHeight="1" x14ac:dyDescent="0.2"/>
    <row r="706" ht="15.75" customHeight="1" x14ac:dyDescent="0.2"/>
    <row r="707" ht="15.75" customHeight="1" x14ac:dyDescent="0.2"/>
    <row r="708" ht="15.75" customHeight="1" x14ac:dyDescent="0.2"/>
    <row r="709" ht="15.75" customHeight="1" x14ac:dyDescent="0.2"/>
    <row r="710" ht="15.75" customHeight="1" x14ac:dyDescent="0.2"/>
    <row r="711" ht="15.75" customHeight="1" x14ac:dyDescent="0.2"/>
    <row r="712" ht="15.75" customHeight="1" x14ac:dyDescent="0.2"/>
    <row r="713" ht="15.75" customHeight="1" x14ac:dyDescent="0.2"/>
    <row r="714" ht="15.75" customHeight="1" x14ac:dyDescent="0.2"/>
    <row r="715" ht="15.75" customHeight="1" x14ac:dyDescent="0.2"/>
    <row r="716" ht="15.75" customHeight="1" x14ac:dyDescent="0.2"/>
    <row r="717" ht="15.75" customHeight="1" x14ac:dyDescent="0.2"/>
    <row r="718" ht="15.75" customHeight="1" x14ac:dyDescent="0.2"/>
    <row r="719" ht="15.75" customHeight="1" x14ac:dyDescent="0.2"/>
    <row r="720" ht="15.75" customHeight="1" x14ac:dyDescent="0.2"/>
    <row r="721" ht="15.75" customHeight="1" x14ac:dyDescent="0.2"/>
    <row r="722" ht="15.75" customHeight="1" x14ac:dyDescent="0.2"/>
    <row r="723" ht="15.75" customHeight="1" x14ac:dyDescent="0.2"/>
    <row r="724" ht="15.75" customHeight="1" x14ac:dyDescent="0.2"/>
    <row r="725" ht="15.75" customHeight="1" x14ac:dyDescent="0.2"/>
    <row r="726" ht="15.75" customHeight="1" x14ac:dyDescent="0.2"/>
    <row r="727" ht="15.75" customHeight="1" x14ac:dyDescent="0.2"/>
    <row r="728" ht="15.75" customHeight="1" x14ac:dyDescent="0.2"/>
    <row r="729" ht="15.75" customHeight="1" x14ac:dyDescent="0.2"/>
    <row r="730" ht="15.75" customHeight="1" x14ac:dyDescent="0.2"/>
    <row r="731" ht="15.75" customHeight="1" x14ac:dyDescent="0.2"/>
    <row r="732" ht="15.75" customHeight="1" x14ac:dyDescent="0.2"/>
    <row r="733" ht="15.75" customHeight="1" x14ac:dyDescent="0.2"/>
    <row r="734" ht="15.75" customHeight="1" x14ac:dyDescent="0.2"/>
    <row r="735" ht="15.75" customHeight="1" x14ac:dyDescent="0.2"/>
    <row r="736" ht="15.75" customHeight="1" x14ac:dyDescent="0.2"/>
    <row r="737" ht="15.75" customHeight="1" x14ac:dyDescent="0.2"/>
    <row r="738" ht="15.75" customHeight="1" x14ac:dyDescent="0.2"/>
    <row r="739" ht="15.75" customHeight="1" x14ac:dyDescent="0.2"/>
    <row r="740" ht="15.75" customHeight="1" x14ac:dyDescent="0.2"/>
    <row r="741" ht="15.75" customHeight="1" x14ac:dyDescent="0.2"/>
    <row r="742" ht="15.75" customHeight="1" x14ac:dyDescent="0.2"/>
    <row r="743" ht="15.75" customHeight="1" x14ac:dyDescent="0.2"/>
    <row r="744" ht="15.75" customHeight="1" x14ac:dyDescent="0.2"/>
    <row r="745" ht="15.75" customHeight="1" x14ac:dyDescent="0.2"/>
    <row r="746" ht="15.75" customHeight="1" x14ac:dyDescent="0.2"/>
    <row r="747" ht="15.75" customHeight="1" x14ac:dyDescent="0.2"/>
    <row r="748" ht="15.75" customHeight="1" x14ac:dyDescent="0.2"/>
    <row r="749" ht="15.75" customHeight="1" x14ac:dyDescent="0.2"/>
    <row r="750" ht="15.75" customHeight="1" x14ac:dyDescent="0.2"/>
    <row r="751" ht="15.75" customHeight="1" x14ac:dyDescent="0.2"/>
    <row r="752" ht="15.75" customHeight="1" x14ac:dyDescent="0.2"/>
    <row r="753" ht="15.75" customHeight="1" x14ac:dyDescent="0.2"/>
    <row r="754" ht="15.75" customHeight="1" x14ac:dyDescent="0.2"/>
    <row r="755" ht="15.75" customHeight="1" x14ac:dyDescent="0.2"/>
    <row r="756" ht="15.75" customHeight="1" x14ac:dyDescent="0.2"/>
    <row r="757" ht="15.75" customHeight="1" x14ac:dyDescent="0.2"/>
    <row r="758" ht="15.75" customHeight="1" x14ac:dyDescent="0.2"/>
    <row r="759" ht="15.75" customHeight="1" x14ac:dyDescent="0.2"/>
    <row r="760" ht="15.75" customHeight="1" x14ac:dyDescent="0.2"/>
    <row r="761" ht="15.75" customHeight="1" x14ac:dyDescent="0.2"/>
    <row r="762" ht="15.75" customHeight="1" x14ac:dyDescent="0.2"/>
    <row r="763" ht="15.75" customHeight="1" x14ac:dyDescent="0.2"/>
    <row r="764" ht="15.75" customHeight="1" x14ac:dyDescent="0.2"/>
    <row r="765" ht="15.75" customHeight="1" x14ac:dyDescent="0.2"/>
    <row r="766" ht="15.75" customHeight="1" x14ac:dyDescent="0.2"/>
    <row r="767" ht="15.75" customHeight="1" x14ac:dyDescent="0.2"/>
    <row r="768" ht="15.75" customHeight="1" x14ac:dyDescent="0.2"/>
    <row r="769" ht="15.75" customHeight="1" x14ac:dyDescent="0.2"/>
    <row r="770" ht="15.75" customHeight="1" x14ac:dyDescent="0.2"/>
    <row r="771" ht="15.75" customHeight="1" x14ac:dyDescent="0.2"/>
    <row r="772" ht="15.75" customHeight="1" x14ac:dyDescent="0.2"/>
    <row r="773" ht="15.75" customHeight="1" x14ac:dyDescent="0.2"/>
    <row r="774" ht="15.75" customHeight="1" x14ac:dyDescent="0.2"/>
    <row r="775" ht="15.75" customHeight="1" x14ac:dyDescent="0.2"/>
    <row r="776" ht="15.75" customHeight="1" x14ac:dyDescent="0.2"/>
    <row r="777" ht="15.75" customHeight="1" x14ac:dyDescent="0.2"/>
    <row r="778" ht="15.75" customHeight="1" x14ac:dyDescent="0.2"/>
    <row r="779" ht="15.75" customHeight="1" x14ac:dyDescent="0.2"/>
    <row r="780" ht="15.75" customHeight="1" x14ac:dyDescent="0.2"/>
    <row r="781" ht="15.75" customHeight="1" x14ac:dyDescent="0.2"/>
    <row r="782" ht="15.75" customHeight="1" x14ac:dyDescent="0.2"/>
    <row r="783" ht="15.75" customHeight="1" x14ac:dyDescent="0.2"/>
    <row r="784" ht="15.75" customHeight="1" x14ac:dyDescent="0.2"/>
    <row r="785" ht="15.75" customHeight="1" x14ac:dyDescent="0.2"/>
    <row r="786" ht="15.75" customHeight="1" x14ac:dyDescent="0.2"/>
    <row r="787" ht="15.75" customHeight="1" x14ac:dyDescent="0.2"/>
    <row r="788" ht="15.75" customHeight="1" x14ac:dyDescent="0.2"/>
    <row r="789" ht="15.75" customHeight="1" x14ac:dyDescent="0.2"/>
    <row r="790" ht="15.75" customHeight="1" x14ac:dyDescent="0.2"/>
    <row r="791" ht="15.75" customHeight="1" x14ac:dyDescent="0.2"/>
    <row r="792" ht="15.75" customHeight="1" x14ac:dyDescent="0.2"/>
    <row r="793" ht="15.75" customHeight="1" x14ac:dyDescent="0.2"/>
    <row r="794" ht="15.75" customHeight="1" x14ac:dyDescent="0.2"/>
    <row r="795" ht="15.75" customHeight="1" x14ac:dyDescent="0.2"/>
    <row r="796" ht="15.75" customHeight="1" x14ac:dyDescent="0.2"/>
    <row r="797" ht="15.75" customHeight="1" x14ac:dyDescent="0.2"/>
    <row r="798" ht="15.75" customHeight="1" x14ac:dyDescent="0.2"/>
    <row r="799" ht="15.75" customHeight="1" x14ac:dyDescent="0.2"/>
    <row r="800" ht="15.75" customHeight="1" x14ac:dyDescent="0.2"/>
    <row r="801" ht="15.75" customHeight="1" x14ac:dyDescent="0.2"/>
    <row r="802" ht="15.75" customHeight="1" x14ac:dyDescent="0.2"/>
    <row r="803" ht="15.75" customHeight="1" x14ac:dyDescent="0.2"/>
    <row r="804" ht="15.75" customHeight="1" x14ac:dyDescent="0.2"/>
    <row r="805" ht="15.75" customHeight="1" x14ac:dyDescent="0.2"/>
    <row r="806" ht="15.75" customHeight="1" x14ac:dyDescent="0.2"/>
    <row r="807" ht="15.75" customHeight="1" x14ac:dyDescent="0.2"/>
    <row r="808" ht="15.75" customHeight="1" x14ac:dyDescent="0.2"/>
    <row r="809" ht="15.75" customHeight="1" x14ac:dyDescent="0.2"/>
    <row r="810" ht="15.75" customHeight="1" x14ac:dyDescent="0.2"/>
    <row r="811" ht="15.75" customHeight="1" x14ac:dyDescent="0.2"/>
    <row r="812" ht="15.75" customHeight="1" x14ac:dyDescent="0.2"/>
    <row r="813" ht="15.75" customHeight="1" x14ac:dyDescent="0.2"/>
    <row r="814" ht="15.75" customHeight="1" x14ac:dyDescent="0.2"/>
    <row r="815" ht="15.75" customHeight="1" x14ac:dyDescent="0.2"/>
    <row r="816" ht="15.75" customHeight="1" x14ac:dyDescent="0.2"/>
    <row r="817" ht="15.75" customHeight="1" x14ac:dyDescent="0.2"/>
    <row r="818" ht="15.75" customHeight="1" x14ac:dyDescent="0.2"/>
    <row r="819" ht="15.75" customHeight="1" x14ac:dyDescent="0.2"/>
    <row r="820" ht="15.75" customHeight="1" x14ac:dyDescent="0.2"/>
    <row r="821" ht="15.75" customHeight="1" x14ac:dyDescent="0.2"/>
    <row r="822" ht="15.75" customHeight="1" x14ac:dyDescent="0.2"/>
    <row r="823" ht="15.75" customHeight="1" x14ac:dyDescent="0.2"/>
    <row r="824" ht="15.75" customHeight="1" x14ac:dyDescent="0.2"/>
    <row r="825" ht="15.75" customHeight="1" x14ac:dyDescent="0.2"/>
    <row r="826" ht="15.75" customHeight="1" x14ac:dyDescent="0.2"/>
    <row r="827" ht="15.75" customHeight="1" x14ac:dyDescent="0.2"/>
    <row r="828" ht="15.75" customHeight="1" x14ac:dyDescent="0.2"/>
    <row r="829" ht="15.75" customHeight="1" x14ac:dyDescent="0.2"/>
    <row r="830" ht="15.75" customHeight="1" x14ac:dyDescent="0.2"/>
    <row r="831" ht="15.75" customHeight="1" x14ac:dyDescent="0.2"/>
    <row r="832" ht="15.75" customHeight="1" x14ac:dyDescent="0.2"/>
    <row r="833" ht="15.75" customHeight="1" x14ac:dyDescent="0.2"/>
    <row r="834" ht="15.75" customHeight="1" x14ac:dyDescent="0.2"/>
    <row r="835" ht="15.75" customHeight="1" x14ac:dyDescent="0.2"/>
    <row r="836" ht="15.75" customHeight="1" x14ac:dyDescent="0.2"/>
    <row r="837" ht="15.75" customHeight="1" x14ac:dyDescent="0.2"/>
    <row r="838" ht="15.75" customHeight="1" x14ac:dyDescent="0.2"/>
    <row r="839" ht="15.75" customHeight="1" x14ac:dyDescent="0.2"/>
    <row r="840" ht="15.75" customHeight="1" x14ac:dyDescent="0.2"/>
    <row r="841" ht="15.75" customHeight="1" x14ac:dyDescent="0.2"/>
    <row r="842" ht="15.75" customHeight="1" x14ac:dyDescent="0.2"/>
    <row r="843" ht="15.75" customHeight="1" x14ac:dyDescent="0.2"/>
    <row r="844" ht="15.75" customHeight="1" x14ac:dyDescent="0.2"/>
    <row r="845" ht="15.75" customHeight="1" x14ac:dyDescent="0.2"/>
    <row r="846" ht="15.75" customHeight="1" x14ac:dyDescent="0.2"/>
    <row r="847" ht="15.75" customHeight="1" x14ac:dyDescent="0.2"/>
    <row r="848" ht="15.75" customHeight="1" x14ac:dyDescent="0.2"/>
    <row r="849" ht="15.75" customHeight="1" x14ac:dyDescent="0.2"/>
    <row r="850" ht="15.75" customHeight="1" x14ac:dyDescent="0.2"/>
    <row r="851" ht="15.75" customHeight="1" x14ac:dyDescent="0.2"/>
    <row r="852" ht="15.75" customHeight="1" x14ac:dyDescent="0.2"/>
    <row r="853" ht="15.75" customHeight="1" x14ac:dyDescent="0.2"/>
    <row r="854" ht="15.75" customHeight="1" x14ac:dyDescent="0.2"/>
    <row r="855" ht="15.75" customHeight="1" x14ac:dyDescent="0.2"/>
    <row r="856" ht="15.75" customHeight="1" x14ac:dyDescent="0.2"/>
    <row r="857" ht="15.75" customHeight="1" x14ac:dyDescent="0.2"/>
    <row r="858" ht="15.75" customHeight="1" x14ac:dyDescent="0.2"/>
    <row r="859" ht="15.75" customHeight="1" x14ac:dyDescent="0.2"/>
    <row r="860" ht="15.75" customHeight="1" x14ac:dyDescent="0.2"/>
    <row r="861" ht="15.75" customHeight="1" x14ac:dyDescent="0.2"/>
    <row r="862" ht="15.75" customHeight="1" x14ac:dyDescent="0.2"/>
    <row r="863" ht="15.75" customHeight="1" x14ac:dyDescent="0.2"/>
    <row r="864" ht="15.75" customHeight="1" x14ac:dyDescent="0.2"/>
    <row r="865" ht="15.75" customHeight="1" x14ac:dyDescent="0.2"/>
    <row r="866" ht="15.75" customHeight="1" x14ac:dyDescent="0.2"/>
    <row r="867" ht="15.75" customHeight="1" x14ac:dyDescent="0.2"/>
    <row r="868" ht="15.75" customHeight="1" x14ac:dyDescent="0.2"/>
    <row r="869" ht="15.75" customHeight="1" x14ac:dyDescent="0.2"/>
    <row r="870" ht="15.75" customHeight="1" x14ac:dyDescent="0.2"/>
    <row r="871" ht="15.75" customHeight="1" x14ac:dyDescent="0.2"/>
    <row r="872" ht="15.75" customHeight="1" x14ac:dyDescent="0.2"/>
    <row r="873" ht="15.75" customHeight="1" x14ac:dyDescent="0.2"/>
    <row r="874" ht="15.75" customHeight="1" x14ac:dyDescent="0.2"/>
    <row r="875" ht="15.75" customHeight="1" x14ac:dyDescent="0.2"/>
    <row r="876" ht="15.75" customHeight="1" x14ac:dyDescent="0.2"/>
    <row r="877" ht="15.75" customHeight="1" x14ac:dyDescent="0.2"/>
    <row r="878" ht="15.75" customHeight="1" x14ac:dyDescent="0.2"/>
    <row r="879" ht="15.75" customHeight="1" x14ac:dyDescent="0.2"/>
    <row r="880" ht="15.75" customHeight="1" x14ac:dyDescent="0.2"/>
    <row r="881" ht="15.75" customHeight="1" x14ac:dyDescent="0.2"/>
    <row r="882" ht="15.75" customHeight="1" x14ac:dyDescent="0.2"/>
    <row r="883" ht="15.75" customHeight="1" x14ac:dyDescent="0.2"/>
    <row r="884" ht="15.75" customHeight="1" x14ac:dyDescent="0.2"/>
    <row r="885" ht="15.75" customHeight="1" x14ac:dyDescent="0.2"/>
    <row r="886" ht="15.75" customHeight="1" x14ac:dyDescent="0.2"/>
    <row r="887" ht="15.75" customHeight="1" x14ac:dyDescent="0.2"/>
    <row r="888" ht="15.75" customHeight="1" x14ac:dyDescent="0.2"/>
    <row r="889" ht="15.75" customHeight="1" x14ac:dyDescent="0.2"/>
    <row r="890" ht="15.75" customHeight="1" x14ac:dyDescent="0.2"/>
    <row r="891" ht="15.75" customHeight="1" x14ac:dyDescent="0.2"/>
    <row r="892" ht="15.75" customHeight="1" x14ac:dyDescent="0.2"/>
    <row r="893" ht="15.75" customHeight="1" x14ac:dyDescent="0.2"/>
    <row r="894" ht="15.75" customHeight="1" x14ac:dyDescent="0.2"/>
    <row r="895" ht="15.75" customHeight="1" x14ac:dyDescent="0.2"/>
    <row r="896" ht="15.75" customHeight="1" x14ac:dyDescent="0.2"/>
    <row r="897" ht="15.75" customHeight="1" x14ac:dyDescent="0.2"/>
    <row r="898" ht="15.75" customHeight="1" x14ac:dyDescent="0.2"/>
    <row r="899" ht="15.75" customHeight="1" x14ac:dyDescent="0.2"/>
    <row r="900" ht="15.75" customHeight="1" x14ac:dyDescent="0.2"/>
    <row r="901" ht="15.75" customHeight="1" x14ac:dyDescent="0.2"/>
    <row r="902" ht="15.75" customHeight="1" x14ac:dyDescent="0.2"/>
    <row r="903" ht="15.75" customHeight="1" x14ac:dyDescent="0.2"/>
    <row r="904" ht="15.75" customHeight="1" x14ac:dyDescent="0.2"/>
    <row r="905" ht="15.75" customHeight="1" x14ac:dyDescent="0.2"/>
    <row r="906" ht="15.75" customHeight="1" x14ac:dyDescent="0.2"/>
    <row r="907" ht="15.75" customHeight="1" x14ac:dyDescent="0.2"/>
    <row r="908" ht="15.75" customHeight="1" x14ac:dyDescent="0.2"/>
    <row r="909" ht="15.75" customHeight="1" x14ac:dyDescent="0.2"/>
    <row r="910" ht="15.75" customHeight="1" x14ac:dyDescent="0.2"/>
    <row r="911" ht="15.75" customHeight="1" x14ac:dyDescent="0.2"/>
    <row r="912" ht="15.75" customHeight="1" x14ac:dyDescent="0.2"/>
    <row r="913" ht="15.75" customHeight="1" x14ac:dyDescent="0.2"/>
    <row r="914" ht="15.75" customHeight="1" x14ac:dyDescent="0.2"/>
    <row r="915" ht="15.75" customHeight="1" x14ac:dyDescent="0.2"/>
    <row r="916" ht="15.75" customHeight="1" x14ac:dyDescent="0.2"/>
    <row r="917" ht="15.75" customHeight="1" x14ac:dyDescent="0.2"/>
    <row r="918" ht="15.75" customHeight="1" x14ac:dyDescent="0.2"/>
    <row r="919" ht="15.75" customHeight="1" x14ac:dyDescent="0.2"/>
    <row r="920" ht="15.75" customHeight="1" x14ac:dyDescent="0.2"/>
    <row r="921" ht="15.75" customHeight="1" x14ac:dyDescent="0.2"/>
    <row r="922" ht="15.75" customHeight="1" x14ac:dyDescent="0.2"/>
    <row r="923" ht="15.75" customHeight="1" x14ac:dyDescent="0.2"/>
    <row r="924" ht="15.75" customHeight="1" x14ac:dyDescent="0.2"/>
    <row r="925" ht="15.75" customHeight="1" x14ac:dyDescent="0.2"/>
    <row r="926" ht="15.75" customHeight="1" x14ac:dyDescent="0.2"/>
    <row r="927" ht="15.75" customHeight="1" x14ac:dyDescent="0.2"/>
    <row r="928" ht="15.75" customHeight="1" x14ac:dyDescent="0.2"/>
    <row r="929" ht="15.75" customHeight="1" x14ac:dyDescent="0.2"/>
    <row r="930" ht="15.75" customHeight="1" x14ac:dyDescent="0.2"/>
    <row r="931" ht="15.75" customHeight="1" x14ac:dyDescent="0.2"/>
    <row r="932" ht="15.75" customHeight="1" x14ac:dyDescent="0.2"/>
    <row r="933" ht="15.75" customHeight="1" x14ac:dyDescent="0.2"/>
    <row r="934" ht="15.75" customHeight="1" x14ac:dyDescent="0.2"/>
    <row r="935" ht="15.75" customHeight="1" x14ac:dyDescent="0.2"/>
    <row r="936" ht="15.75" customHeight="1" x14ac:dyDescent="0.2"/>
    <row r="937" ht="15.75" customHeight="1" x14ac:dyDescent="0.2"/>
    <row r="938" ht="15.75" customHeight="1" x14ac:dyDescent="0.2"/>
    <row r="939" ht="15.75" customHeight="1" x14ac:dyDescent="0.2"/>
    <row r="940" ht="15.75" customHeight="1" x14ac:dyDescent="0.2"/>
    <row r="941" ht="15.75" customHeight="1" x14ac:dyDescent="0.2"/>
    <row r="942" ht="15.75" customHeight="1" x14ac:dyDescent="0.2"/>
    <row r="943" ht="15.75" customHeight="1" x14ac:dyDescent="0.2"/>
    <row r="944" ht="15.75" customHeight="1" x14ac:dyDescent="0.2"/>
    <row r="945" ht="15.75" customHeight="1" x14ac:dyDescent="0.2"/>
    <row r="946" ht="15.75" customHeight="1" x14ac:dyDescent="0.2"/>
    <row r="947" ht="15.75" customHeight="1" x14ac:dyDescent="0.2"/>
    <row r="948" ht="15.75" customHeight="1" x14ac:dyDescent="0.2"/>
    <row r="949" ht="15.75" customHeight="1" x14ac:dyDescent="0.2"/>
    <row r="950" ht="15.75" customHeight="1" x14ac:dyDescent="0.2"/>
    <row r="951" ht="15.75" customHeight="1" x14ac:dyDescent="0.2"/>
    <row r="952" ht="15.75" customHeight="1" x14ac:dyDescent="0.2"/>
    <row r="953" ht="15.75" customHeight="1" x14ac:dyDescent="0.2"/>
    <row r="954" ht="15.75" customHeight="1" x14ac:dyDescent="0.2"/>
    <row r="955" ht="15.75" customHeight="1" x14ac:dyDescent="0.2"/>
    <row r="956" ht="15.75" customHeight="1" x14ac:dyDescent="0.2"/>
    <row r="957" ht="15.75" customHeight="1" x14ac:dyDescent="0.2"/>
    <row r="958" ht="15.75" customHeight="1" x14ac:dyDescent="0.2"/>
    <row r="959" ht="15.75" customHeight="1" x14ac:dyDescent="0.2"/>
    <row r="960" ht="15.75" customHeight="1" x14ac:dyDescent="0.2"/>
    <row r="961" ht="15.75" customHeight="1" x14ac:dyDescent="0.2"/>
    <row r="962" ht="15.75" customHeight="1" x14ac:dyDescent="0.2"/>
    <row r="963" ht="15.75" customHeight="1" x14ac:dyDescent="0.2"/>
    <row r="964" ht="15.75" customHeight="1" x14ac:dyDescent="0.2"/>
    <row r="965" ht="15.75" customHeight="1" x14ac:dyDescent="0.2"/>
    <row r="966" ht="15.75" customHeight="1" x14ac:dyDescent="0.2"/>
    <row r="967" ht="15.75" customHeight="1" x14ac:dyDescent="0.2"/>
    <row r="968" ht="15.75" customHeight="1" x14ac:dyDescent="0.2"/>
    <row r="969" ht="15.75" customHeight="1" x14ac:dyDescent="0.2"/>
    <row r="970" ht="15.75" customHeight="1" x14ac:dyDescent="0.2"/>
    <row r="971" ht="15.75" customHeight="1" x14ac:dyDescent="0.2"/>
    <row r="972" ht="15.75" customHeight="1" x14ac:dyDescent="0.2"/>
    <row r="973" ht="15.75" customHeight="1" x14ac:dyDescent="0.2"/>
    <row r="974" ht="15.75" customHeight="1" x14ac:dyDescent="0.2"/>
    <row r="975" ht="15.75" customHeight="1" x14ac:dyDescent="0.2"/>
    <row r="976" ht="15.75" customHeight="1" x14ac:dyDescent="0.2"/>
    <row r="977" ht="15.75" customHeight="1" x14ac:dyDescent="0.2"/>
    <row r="978" ht="15.75" customHeight="1" x14ac:dyDescent="0.2"/>
    <row r="979" ht="15.75" customHeight="1" x14ac:dyDescent="0.2"/>
    <row r="980" ht="15.75" customHeight="1" x14ac:dyDescent="0.2"/>
    <row r="981" ht="15.75" customHeight="1" x14ac:dyDescent="0.2"/>
    <row r="982" ht="15.75" customHeight="1" x14ac:dyDescent="0.2"/>
    <row r="983" ht="15.75" customHeight="1" x14ac:dyDescent="0.2"/>
    <row r="984" ht="15.75" customHeight="1" x14ac:dyDescent="0.2"/>
    <row r="985" ht="15.75" customHeight="1" x14ac:dyDescent="0.2"/>
    <row r="986" ht="15.75" customHeight="1" x14ac:dyDescent="0.2"/>
    <row r="987" ht="15.75" customHeight="1" x14ac:dyDescent="0.2"/>
    <row r="988" ht="15.75" customHeight="1" x14ac:dyDescent="0.2"/>
    <row r="989" ht="15.75" customHeight="1" x14ac:dyDescent="0.2"/>
    <row r="990" ht="15.75" customHeight="1" x14ac:dyDescent="0.2"/>
    <row r="991" ht="15.75" customHeight="1" x14ac:dyDescent="0.2"/>
    <row r="992" ht="15.75" customHeight="1" x14ac:dyDescent="0.2"/>
    <row r="993" ht="15.75" customHeight="1" x14ac:dyDescent="0.2"/>
    <row r="994" ht="15.75" customHeight="1" x14ac:dyDescent="0.2"/>
    <row r="995" ht="15.75" customHeight="1" x14ac:dyDescent="0.2"/>
    <row r="996" ht="15.75" customHeight="1" x14ac:dyDescent="0.2"/>
    <row r="997" ht="15.75" customHeight="1" x14ac:dyDescent="0.2"/>
    <row r="998" ht="15.75" customHeight="1" x14ac:dyDescent="0.2"/>
    <row r="999" ht="15.75" customHeight="1" x14ac:dyDescent="0.2"/>
    <row r="1000" ht="15.75" customHeight="1" x14ac:dyDescent="0.2"/>
  </sheetData>
  <mergeCells count="6">
    <mergeCell ref="A34:H34"/>
    <mergeCell ref="A33:C33"/>
    <mergeCell ref="E33:F33"/>
    <mergeCell ref="G33:H33"/>
    <mergeCell ref="C1:E1"/>
    <mergeCell ref="A2:F2"/>
  </mergeCells>
  <printOptions horizontalCentered="1"/>
  <pageMargins left="0.39370078740157483" right="0.39370078740157483" top="0.78740157480314965" bottom="0.39370078740157483" header="0" footer="0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13</vt:i4>
      </vt:variant>
    </vt:vector>
  </HeadingPairs>
  <TitlesOfParts>
    <vt:vector size="13" baseType="lpstr">
      <vt:lpstr>ROTA 1 - CENTRO</vt:lpstr>
      <vt:lpstr>ROTA 2 -PORTO DA ALDEI E PRAIAS</vt:lpstr>
      <vt:lpstr>ROTA 3 - PRAIA LINDA</vt:lpstr>
      <vt:lpstr>ROTA 4 - BALNEARIO  </vt:lpstr>
      <vt:lpstr>ROTA 5 - ESTACAO 3ª.5ª.Sab</vt:lpstr>
      <vt:lpstr>ROTA 6 -M DOS MILAGRES 2ª.4ª.6ª</vt:lpstr>
      <vt:lpstr>ROTA 7 - P. AMBRÓSIO  3ª.5ª.Sb</vt:lpstr>
      <vt:lpstr>ROTA 8 - COLINAS  2ª.4ª.6ª</vt:lpstr>
      <vt:lpstr>ROTA 9 -  PQ 2 MENIN 3ª.5ª.sab.</vt:lpstr>
      <vt:lpstr>ROTA 10 - DO FOGO 2ª, 4ª E 6ª</vt:lpstr>
      <vt:lpstr>ROTA 11 - ALECRIM 3ª, 5ª E SÁB</vt:lpstr>
      <vt:lpstr>ROTA 12 -SÃO MATEUS 2ª, 4ª E 6ª</vt:lpstr>
      <vt:lpstr>ROTA  13 - FLEXEIRA 3ª E 5ª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comprastorrao</cp:lastModifiedBy>
  <cp:lastPrinted>2019-10-29T12:29:39Z</cp:lastPrinted>
  <dcterms:created xsi:type="dcterms:W3CDTF">2019-09-11T17:08:40Z</dcterms:created>
  <dcterms:modified xsi:type="dcterms:W3CDTF">2019-10-29T12:29:50Z</dcterms:modified>
</cp:coreProperties>
</file>